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charts/chart132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charts/chart133.xml" ContentType="application/vnd.openxmlformats-officedocument.drawingml.chart+xml"/>
  <Override PartName="/xl/charts/style133.xml" ContentType="application/vnd.ms-office.chartstyle+xml"/>
  <Override PartName="/xl/charts/colors133.xml" ContentType="application/vnd.ms-office.chartcolorstyle+xml"/>
  <Override PartName="/xl/charts/chart134.xml" ContentType="application/vnd.openxmlformats-officedocument.drawingml.chart+xml"/>
  <Override PartName="/xl/charts/style134.xml" ContentType="application/vnd.ms-office.chartstyle+xml"/>
  <Override PartName="/xl/charts/colors134.xml" ContentType="application/vnd.ms-office.chartcolorstyle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harts/chart135.xml" ContentType="application/vnd.openxmlformats-officedocument.drawingml.chart+xml"/>
  <Override PartName="/xl/charts/style135.xml" ContentType="application/vnd.ms-office.chartstyle+xml"/>
  <Override PartName="/xl/charts/colors135.xml" ContentType="application/vnd.ms-office.chartcolorstyle+xml"/>
  <Override PartName="/xl/charts/chart136.xml" ContentType="application/vnd.openxmlformats-officedocument.drawingml.chart+xml"/>
  <Override PartName="/xl/charts/style136.xml" ContentType="application/vnd.ms-office.chartstyle+xml"/>
  <Override PartName="/xl/charts/colors136.xml" ContentType="application/vnd.ms-office.chartcolorstyle+xml"/>
  <Override PartName="/xl/charts/chart137.xml" ContentType="application/vnd.openxmlformats-officedocument.drawingml.chart+xml"/>
  <Override PartName="/xl/charts/style137.xml" ContentType="application/vnd.ms-office.chartstyle+xml"/>
  <Override PartName="/xl/charts/colors137.xml" ContentType="application/vnd.ms-office.chartcolorstyle+xml"/>
  <Override PartName="/xl/charts/chart138.xml" ContentType="application/vnd.openxmlformats-officedocument.drawingml.chart+xml"/>
  <Override PartName="/xl/charts/style138.xml" ContentType="application/vnd.ms-office.chartstyle+xml"/>
  <Override PartName="/xl/charts/colors138.xml" ContentType="application/vnd.ms-office.chartcolorstyle+xml"/>
  <Override PartName="/xl/charts/chart139.xml" ContentType="application/vnd.openxmlformats-officedocument.drawingml.chart+xml"/>
  <Override PartName="/xl/charts/style139.xml" ContentType="application/vnd.ms-office.chartstyle+xml"/>
  <Override PartName="/xl/charts/colors139.xml" ContentType="application/vnd.ms-office.chartcolorstyle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harts/chart140.xml" ContentType="application/vnd.openxmlformats-officedocument.drawingml.chart+xml"/>
  <Override PartName="/xl/charts/style140.xml" ContentType="application/vnd.ms-office.chartstyle+xml"/>
  <Override PartName="/xl/charts/colors140.xml" ContentType="application/vnd.ms-office.chartcolorstyle+xml"/>
  <Override PartName="/xl/charts/chart141.xml" ContentType="application/vnd.openxmlformats-officedocument.drawingml.chart+xml"/>
  <Override PartName="/xl/charts/style141.xml" ContentType="application/vnd.ms-office.chartstyle+xml"/>
  <Override PartName="/xl/charts/colors141.xml" ContentType="application/vnd.ms-office.chartcolorstyle+xml"/>
  <Override PartName="/xl/charts/chart142.xml" ContentType="application/vnd.openxmlformats-officedocument.drawingml.chart+xml"/>
  <Override PartName="/xl/charts/style142.xml" ContentType="application/vnd.ms-office.chartstyle+xml"/>
  <Override PartName="/xl/charts/colors142.xml" ContentType="application/vnd.ms-office.chartcolorstyle+xml"/>
  <Override PartName="/xl/charts/chart143.xml" ContentType="application/vnd.openxmlformats-officedocument.drawingml.chart+xml"/>
  <Override PartName="/xl/charts/style143.xml" ContentType="application/vnd.ms-office.chartstyle+xml"/>
  <Override PartName="/xl/charts/colors143.xml" ContentType="application/vnd.ms-office.chartcolorstyle+xml"/>
  <Override PartName="/xl/comments9.xml" ContentType="application/vnd.openxmlformats-officedocument.spreadsheetml.comments+xml"/>
  <Override PartName="/xl/drawings/drawing9.xml" ContentType="application/vnd.openxmlformats-officedocument.drawing+xml"/>
  <Override PartName="/xl/charts/chart144.xml" ContentType="application/vnd.openxmlformats-officedocument.drawingml.chart+xml"/>
  <Override PartName="/xl/charts/style144.xml" ContentType="application/vnd.ms-office.chartstyle+xml"/>
  <Override PartName="/xl/charts/colors144.xml" ContentType="application/vnd.ms-office.chartcolorstyle+xml"/>
  <Override PartName="/xl/charts/chart145.xml" ContentType="application/vnd.openxmlformats-officedocument.drawingml.chart+xml"/>
  <Override PartName="/xl/charts/style145.xml" ContentType="application/vnd.ms-office.chartstyle+xml"/>
  <Override PartName="/xl/charts/colors145.xml" ContentType="application/vnd.ms-office.chartcolorstyle+xml"/>
  <Override PartName="/xl/charts/chart146.xml" ContentType="application/vnd.openxmlformats-officedocument.drawingml.chart+xml"/>
  <Override PartName="/xl/charts/style146.xml" ContentType="application/vnd.ms-office.chartstyle+xml"/>
  <Override PartName="/xl/charts/colors146.xml" ContentType="application/vnd.ms-office.chartcolorstyle+xml"/>
  <Override PartName="/xl/charts/chart147.xml" ContentType="application/vnd.openxmlformats-officedocument.drawingml.chart+xml"/>
  <Override PartName="/xl/charts/style147.xml" ContentType="application/vnd.ms-office.chartstyle+xml"/>
  <Override PartName="/xl/charts/colors147.xml" ContentType="application/vnd.ms-office.chartcolorstyle+xml"/>
  <Override PartName="/xl/charts/chart148.xml" ContentType="application/vnd.openxmlformats-officedocument.drawingml.chart+xml"/>
  <Override PartName="/xl/charts/style148.xml" ContentType="application/vnd.ms-office.chartstyle+xml"/>
  <Override PartName="/xl/charts/colors148.xml" ContentType="application/vnd.ms-office.chartcolorstyle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charts/chart149.xml" ContentType="application/vnd.openxmlformats-officedocument.drawingml.chart+xml"/>
  <Override PartName="/xl/charts/style149.xml" ContentType="application/vnd.ms-office.chartstyle+xml"/>
  <Override PartName="/xl/charts/colors149.xml" ContentType="application/vnd.ms-office.chartcolorstyle+xml"/>
  <Override PartName="/xl/charts/chart150.xml" ContentType="application/vnd.openxmlformats-officedocument.drawingml.chart+xml"/>
  <Override PartName="/xl/charts/style150.xml" ContentType="application/vnd.ms-office.chartstyle+xml"/>
  <Override PartName="/xl/charts/colors150.xml" ContentType="application/vnd.ms-office.chartcolorstyle+xml"/>
  <Override PartName="/xl/charts/chart151.xml" ContentType="application/vnd.openxmlformats-officedocument.drawingml.chart+xml"/>
  <Override PartName="/xl/charts/style151.xml" ContentType="application/vnd.ms-office.chartstyle+xml"/>
  <Override PartName="/xl/charts/colors151.xml" ContentType="application/vnd.ms-office.chartcolorstyle+xml"/>
  <Override PartName="/xl/charts/chart152.xml" ContentType="application/vnd.openxmlformats-officedocument.drawingml.chart+xml"/>
  <Override PartName="/xl/charts/style152.xml" ContentType="application/vnd.ms-office.chartstyle+xml"/>
  <Override PartName="/xl/charts/colors152.xml" ContentType="application/vnd.ms-office.chartcolorstyle+xml"/>
  <Override PartName="/xl/comments11.xml" ContentType="application/vnd.openxmlformats-officedocument.spreadsheetml.comments+xml"/>
  <Override PartName="/xl/drawings/drawing11.xml" ContentType="application/vnd.openxmlformats-officedocument.drawing+xml"/>
  <Override PartName="/xl/charts/chart153.xml" ContentType="application/vnd.openxmlformats-officedocument.drawingml.chart+xml"/>
  <Override PartName="/xl/charts/style153.xml" ContentType="application/vnd.ms-office.chartstyle+xml"/>
  <Override PartName="/xl/charts/colors153.xml" ContentType="application/vnd.ms-office.chartcolorstyle+xml"/>
  <Override PartName="/xl/charts/chart154.xml" ContentType="application/vnd.openxmlformats-officedocument.drawingml.chart+xml"/>
  <Override PartName="/xl/charts/style154.xml" ContentType="application/vnd.ms-office.chartstyle+xml"/>
  <Override PartName="/xl/charts/colors154.xml" ContentType="application/vnd.ms-office.chartcolorstyle+xml"/>
  <Override PartName="/xl/charts/chart155.xml" ContentType="application/vnd.openxmlformats-officedocument.drawingml.chart+xml"/>
  <Override PartName="/xl/charts/style155.xml" ContentType="application/vnd.ms-office.chartstyle+xml"/>
  <Override PartName="/xl/charts/colors155.xml" ContentType="application/vnd.ms-office.chartcolorstyle+xml"/>
  <Override PartName="/xl/charts/chart156.xml" ContentType="application/vnd.openxmlformats-officedocument.drawingml.chart+xml"/>
  <Override PartName="/xl/charts/style156.xml" ContentType="application/vnd.ms-office.chartstyle+xml"/>
  <Override PartName="/xl/charts/colors156.xml" ContentType="application/vnd.ms-office.chartcolorstyle+xml"/>
  <Override PartName="/xl/charts/chart157.xml" ContentType="application/vnd.openxmlformats-officedocument.drawingml.chart+xml"/>
  <Override PartName="/xl/charts/style157.xml" ContentType="application/vnd.ms-office.chartstyle+xml"/>
  <Override PartName="/xl/charts/colors157.xml" ContentType="application/vnd.ms-office.chartcolorstyle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charts/chart158.xml" ContentType="application/vnd.openxmlformats-officedocument.drawingml.chart+xml"/>
  <Override PartName="/xl/charts/style158.xml" ContentType="application/vnd.ms-office.chartstyle+xml"/>
  <Override PartName="/xl/charts/colors158.xml" ContentType="application/vnd.ms-office.chartcolorstyle+xml"/>
  <Override PartName="/xl/charts/chart159.xml" ContentType="application/vnd.openxmlformats-officedocument.drawingml.chart+xml"/>
  <Override PartName="/xl/charts/style159.xml" ContentType="application/vnd.ms-office.chartstyle+xml"/>
  <Override PartName="/xl/charts/colors159.xml" ContentType="application/vnd.ms-office.chartcolorstyle+xml"/>
  <Override PartName="/xl/charts/chart160.xml" ContentType="application/vnd.openxmlformats-officedocument.drawingml.chart+xml"/>
  <Override PartName="/xl/charts/style160.xml" ContentType="application/vnd.ms-office.chartstyle+xml"/>
  <Override PartName="/xl/charts/colors160.xml" ContentType="application/vnd.ms-office.chartcolorstyle+xml"/>
  <Override PartName="/xl/charts/chart161.xml" ContentType="application/vnd.openxmlformats-officedocument.drawingml.chart+xml"/>
  <Override PartName="/xl/charts/style161.xml" ContentType="application/vnd.ms-office.chartstyle+xml"/>
  <Override PartName="/xl/charts/colors161.xml" ContentType="application/vnd.ms-office.chartcolorstyle+xml"/>
  <Override PartName="/xl/comments13.xml" ContentType="application/vnd.openxmlformats-officedocument.spreadsheetml.comments+xml"/>
  <Override PartName="/xl/drawings/drawing13.xml" ContentType="application/vnd.openxmlformats-officedocument.drawing+xml"/>
  <Override PartName="/xl/charts/chart162.xml" ContentType="application/vnd.openxmlformats-officedocument.drawingml.chart+xml"/>
  <Override PartName="/xl/charts/style162.xml" ContentType="application/vnd.ms-office.chartstyle+xml"/>
  <Override PartName="/xl/charts/colors162.xml" ContentType="application/vnd.ms-office.chartcolorstyle+xml"/>
  <Override PartName="/xl/charts/chart163.xml" ContentType="application/vnd.openxmlformats-officedocument.drawingml.chart+xml"/>
  <Override PartName="/xl/charts/style163.xml" ContentType="application/vnd.ms-office.chartstyle+xml"/>
  <Override PartName="/xl/charts/colors163.xml" ContentType="application/vnd.ms-office.chartcolorstyle+xml"/>
  <Override PartName="/xl/charts/chart164.xml" ContentType="application/vnd.openxmlformats-officedocument.drawingml.chart+xml"/>
  <Override PartName="/xl/charts/style164.xml" ContentType="application/vnd.ms-office.chartstyle+xml"/>
  <Override PartName="/xl/charts/colors164.xml" ContentType="application/vnd.ms-office.chartcolorstyle+xml"/>
  <Override PartName="/xl/charts/chart165.xml" ContentType="application/vnd.openxmlformats-officedocument.drawingml.chart+xml"/>
  <Override PartName="/xl/charts/style165.xml" ContentType="application/vnd.ms-office.chartstyle+xml"/>
  <Override PartName="/xl/charts/colors165.xml" ContentType="application/vnd.ms-office.chartcolorstyle+xml"/>
  <Override PartName="/xl/charts/chart166.xml" ContentType="application/vnd.openxmlformats-officedocument.drawingml.chart+xml"/>
  <Override PartName="/xl/charts/style166.xml" ContentType="application/vnd.ms-office.chartstyle+xml"/>
  <Override PartName="/xl/charts/colors166.xml" ContentType="application/vnd.ms-office.chartcolorstyle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charts/chart167.xml" ContentType="application/vnd.openxmlformats-officedocument.drawingml.chart+xml"/>
  <Override PartName="/xl/charts/style167.xml" ContentType="application/vnd.ms-office.chartstyle+xml"/>
  <Override PartName="/xl/charts/colors167.xml" ContentType="application/vnd.ms-office.chartcolorstyle+xml"/>
  <Override PartName="/xl/charts/chart168.xml" ContentType="application/vnd.openxmlformats-officedocument.drawingml.chart+xml"/>
  <Override PartName="/xl/charts/style168.xml" ContentType="application/vnd.ms-office.chartstyle+xml"/>
  <Override PartName="/xl/charts/colors168.xml" ContentType="application/vnd.ms-office.chartcolorstyle+xml"/>
  <Override PartName="/xl/charts/chart169.xml" ContentType="application/vnd.openxmlformats-officedocument.drawingml.chart+xml"/>
  <Override PartName="/xl/charts/style169.xml" ContentType="application/vnd.ms-office.chartstyle+xml"/>
  <Override PartName="/xl/charts/colors169.xml" ContentType="application/vnd.ms-office.chartcolorstyle+xml"/>
  <Override PartName="/xl/charts/chart170.xml" ContentType="application/vnd.openxmlformats-officedocument.drawingml.chart+xml"/>
  <Override PartName="/xl/charts/style170.xml" ContentType="application/vnd.ms-office.chartstyle+xml"/>
  <Override PartName="/xl/charts/colors170.xml" ContentType="application/vnd.ms-office.chartcolorstyle+xml"/>
  <Override PartName="/xl/comments15.xml" ContentType="application/vnd.openxmlformats-officedocument.spreadsheetml.comments+xml"/>
  <Override PartName="/xl/drawings/drawing15.xml" ContentType="application/vnd.openxmlformats-officedocument.drawing+xml"/>
  <Override PartName="/xl/charts/chart171.xml" ContentType="application/vnd.openxmlformats-officedocument.drawingml.chart+xml"/>
  <Override PartName="/xl/charts/style171.xml" ContentType="application/vnd.ms-office.chartstyle+xml"/>
  <Override PartName="/xl/charts/colors171.xml" ContentType="application/vnd.ms-office.chartcolorstyle+xml"/>
  <Override PartName="/xl/charts/chart172.xml" ContentType="application/vnd.openxmlformats-officedocument.drawingml.chart+xml"/>
  <Override PartName="/xl/charts/style172.xml" ContentType="application/vnd.ms-office.chartstyle+xml"/>
  <Override PartName="/xl/charts/colors172.xml" ContentType="application/vnd.ms-office.chartcolorstyle+xml"/>
  <Override PartName="/xl/charts/chart173.xml" ContentType="application/vnd.openxmlformats-officedocument.drawingml.chart+xml"/>
  <Override PartName="/xl/charts/style173.xml" ContentType="application/vnd.ms-office.chartstyle+xml"/>
  <Override PartName="/xl/charts/colors173.xml" ContentType="application/vnd.ms-office.chartcolorstyle+xml"/>
  <Override PartName="/xl/charts/chart174.xml" ContentType="application/vnd.openxmlformats-officedocument.drawingml.chart+xml"/>
  <Override PartName="/xl/charts/style174.xml" ContentType="application/vnd.ms-office.chartstyle+xml"/>
  <Override PartName="/xl/charts/colors174.xml" ContentType="application/vnd.ms-office.chartcolorstyle+xml"/>
  <Override PartName="/xl/charts/chart175.xml" ContentType="application/vnd.openxmlformats-officedocument.drawingml.chart+xml"/>
  <Override PartName="/xl/charts/style175.xml" ContentType="application/vnd.ms-office.chartstyle+xml"/>
  <Override PartName="/xl/charts/colors175.xml" ContentType="application/vnd.ms-office.chartcolorstyle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charts/chart176.xml" ContentType="application/vnd.openxmlformats-officedocument.drawingml.chart+xml"/>
  <Override PartName="/xl/charts/style176.xml" ContentType="application/vnd.ms-office.chartstyle+xml"/>
  <Override PartName="/xl/charts/colors176.xml" ContentType="application/vnd.ms-office.chartcolorstyle+xml"/>
  <Override PartName="/xl/charts/chart177.xml" ContentType="application/vnd.openxmlformats-officedocument.drawingml.chart+xml"/>
  <Override PartName="/xl/charts/style177.xml" ContentType="application/vnd.ms-office.chartstyle+xml"/>
  <Override PartName="/xl/charts/colors177.xml" ContentType="application/vnd.ms-office.chartcolorstyle+xml"/>
  <Override PartName="/xl/charts/chart178.xml" ContentType="application/vnd.openxmlformats-officedocument.drawingml.chart+xml"/>
  <Override PartName="/xl/charts/style178.xml" ContentType="application/vnd.ms-office.chartstyle+xml"/>
  <Override PartName="/xl/charts/colors178.xml" ContentType="application/vnd.ms-office.chartcolorstyle+xml"/>
  <Override PartName="/xl/charts/chart179.xml" ContentType="application/vnd.openxmlformats-officedocument.drawingml.chart+xml"/>
  <Override PartName="/xl/charts/style179.xml" ContentType="application/vnd.ms-office.chartstyle+xml"/>
  <Override PartName="/xl/charts/colors179.xml" ContentType="application/vnd.ms-office.chartcolorstyle+xml"/>
  <Override PartName="/xl/comments17.xml" ContentType="application/vnd.openxmlformats-officedocument.spreadsheetml.comments+xml"/>
  <Override PartName="/xl/drawings/drawing17.xml" ContentType="application/vnd.openxmlformats-officedocument.drawing+xml"/>
  <Override PartName="/xl/charts/chart180.xml" ContentType="application/vnd.openxmlformats-officedocument.drawingml.chart+xml"/>
  <Override PartName="/xl/charts/style180.xml" ContentType="application/vnd.ms-office.chartstyle+xml"/>
  <Override PartName="/xl/charts/colors180.xml" ContentType="application/vnd.ms-office.chartcolorstyle+xml"/>
  <Override PartName="/xl/charts/chart181.xml" ContentType="application/vnd.openxmlformats-officedocument.drawingml.chart+xml"/>
  <Override PartName="/xl/charts/style181.xml" ContentType="application/vnd.ms-office.chartstyle+xml"/>
  <Override PartName="/xl/charts/colors181.xml" ContentType="application/vnd.ms-office.chartcolorstyle+xml"/>
  <Override PartName="/xl/charts/chart182.xml" ContentType="application/vnd.openxmlformats-officedocument.drawingml.chart+xml"/>
  <Override PartName="/xl/charts/style182.xml" ContentType="application/vnd.ms-office.chartstyle+xml"/>
  <Override PartName="/xl/charts/colors182.xml" ContentType="application/vnd.ms-office.chartcolorstyle+xml"/>
  <Override PartName="/xl/charts/chart183.xml" ContentType="application/vnd.openxmlformats-officedocument.drawingml.chart+xml"/>
  <Override PartName="/xl/charts/style183.xml" ContentType="application/vnd.ms-office.chartstyle+xml"/>
  <Override PartName="/xl/charts/colors183.xml" ContentType="application/vnd.ms-office.chartcolorstyle+xml"/>
  <Override PartName="/xl/charts/chart184.xml" ContentType="application/vnd.openxmlformats-officedocument.drawingml.chart+xml"/>
  <Override PartName="/xl/charts/style184.xml" ContentType="application/vnd.ms-office.chartstyle+xml"/>
  <Override PartName="/xl/charts/colors184.xml" ContentType="application/vnd.ms-office.chartcolorstyle+xml"/>
  <Override PartName="/xl/drawings/drawing18.xml" ContentType="application/vnd.openxmlformats-officedocument.drawing+xml"/>
  <Override PartName="/xl/comments18.xml" ContentType="application/vnd.openxmlformats-officedocument.spreadsheetml.comments+xml"/>
  <Override PartName="/xl/charts/chart185.xml" ContentType="application/vnd.openxmlformats-officedocument.drawingml.chart+xml"/>
  <Override PartName="/xl/charts/style185.xml" ContentType="application/vnd.ms-office.chartstyle+xml"/>
  <Override PartName="/xl/charts/colors185.xml" ContentType="application/vnd.ms-office.chartcolorstyle+xml"/>
  <Override PartName="/xl/charts/chart186.xml" ContentType="application/vnd.openxmlformats-officedocument.drawingml.chart+xml"/>
  <Override PartName="/xl/charts/style186.xml" ContentType="application/vnd.ms-office.chartstyle+xml"/>
  <Override PartName="/xl/charts/colors186.xml" ContentType="application/vnd.ms-office.chartcolorstyle+xml"/>
  <Override PartName="/xl/charts/chart187.xml" ContentType="application/vnd.openxmlformats-officedocument.drawingml.chart+xml"/>
  <Override PartName="/xl/charts/style187.xml" ContentType="application/vnd.ms-office.chartstyle+xml"/>
  <Override PartName="/xl/charts/colors187.xml" ContentType="application/vnd.ms-office.chartcolorstyle+xml"/>
  <Override PartName="/xl/charts/chart188.xml" ContentType="application/vnd.openxmlformats-officedocument.drawingml.chart+xml"/>
  <Override PartName="/xl/charts/style188.xml" ContentType="application/vnd.ms-office.chartstyle+xml"/>
  <Override PartName="/xl/charts/colors188.xml" ContentType="application/vnd.ms-office.chartcolorstyle+xml"/>
  <Override PartName="/xl/comments19.xml" ContentType="application/vnd.openxmlformats-officedocument.spreadsheetml.comments+xml"/>
  <Override PartName="/xl/drawings/drawing19.xml" ContentType="application/vnd.openxmlformats-officedocument.drawing+xml"/>
  <Override PartName="/xl/charts/chart189.xml" ContentType="application/vnd.openxmlformats-officedocument.drawingml.chart+xml"/>
  <Override PartName="/xl/charts/style189.xml" ContentType="application/vnd.ms-office.chartstyle+xml"/>
  <Override PartName="/xl/charts/colors189.xml" ContentType="application/vnd.ms-office.chartcolorstyle+xml"/>
  <Override PartName="/xl/charts/chart190.xml" ContentType="application/vnd.openxmlformats-officedocument.drawingml.chart+xml"/>
  <Override PartName="/xl/charts/style190.xml" ContentType="application/vnd.ms-office.chartstyle+xml"/>
  <Override PartName="/xl/charts/colors190.xml" ContentType="application/vnd.ms-office.chartcolorstyle+xml"/>
  <Override PartName="/xl/charts/chart191.xml" ContentType="application/vnd.openxmlformats-officedocument.drawingml.chart+xml"/>
  <Override PartName="/xl/charts/style191.xml" ContentType="application/vnd.ms-office.chartstyle+xml"/>
  <Override PartName="/xl/charts/colors191.xml" ContentType="application/vnd.ms-office.chartcolorstyle+xml"/>
  <Override PartName="/xl/charts/chart192.xml" ContentType="application/vnd.openxmlformats-officedocument.drawingml.chart+xml"/>
  <Override PartName="/xl/charts/style192.xml" ContentType="application/vnd.ms-office.chartstyle+xml"/>
  <Override PartName="/xl/charts/colors192.xml" ContentType="application/vnd.ms-office.chartcolorstyle+xml"/>
  <Override PartName="/xl/charts/chart193.xml" ContentType="application/vnd.openxmlformats-officedocument.drawingml.chart+xml"/>
  <Override PartName="/xl/charts/style193.xml" ContentType="application/vnd.ms-office.chartstyle+xml"/>
  <Override PartName="/xl/charts/colors193.xml" ContentType="application/vnd.ms-office.chartcolorstyle+xml"/>
  <Override PartName="/xl/drawings/drawing20.xml" ContentType="application/vnd.openxmlformats-officedocument.drawing+xml"/>
  <Override PartName="/xl/comments20.xml" ContentType="application/vnd.openxmlformats-officedocument.spreadsheetml.comments+xml"/>
  <Override PartName="/xl/charts/chart194.xml" ContentType="application/vnd.openxmlformats-officedocument.drawingml.chart+xml"/>
  <Override PartName="/xl/charts/style194.xml" ContentType="application/vnd.ms-office.chartstyle+xml"/>
  <Override PartName="/xl/charts/colors194.xml" ContentType="application/vnd.ms-office.chartcolorstyle+xml"/>
  <Override PartName="/xl/charts/chart195.xml" ContentType="application/vnd.openxmlformats-officedocument.drawingml.chart+xml"/>
  <Override PartName="/xl/charts/style195.xml" ContentType="application/vnd.ms-office.chartstyle+xml"/>
  <Override PartName="/xl/charts/colors195.xml" ContentType="application/vnd.ms-office.chartcolorstyle+xml"/>
  <Override PartName="/xl/charts/chart196.xml" ContentType="application/vnd.openxmlformats-officedocument.drawingml.chart+xml"/>
  <Override PartName="/xl/charts/style196.xml" ContentType="application/vnd.ms-office.chartstyle+xml"/>
  <Override PartName="/xl/charts/colors196.xml" ContentType="application/vnd.ms-office.chartcolorstyle+xml"/>
  <Override PartName="/xl/charts/chart197.xml" ContentType="application/vnd.openxmlformats-officedocument.drawingml.chart+xml"/>
  <Override PartName="/xl/charts/style197.xml" ContentType="application/vnd.ms-office.chartstyle+xml"/>
  <Override PartName="/xl/charts/colors197.xml" ContentType="application/vnd.ms-office.chartcolorstyle+xml"/>
  <Override PartName="/xl/comments21.xml" ContentType="application/vnd.openxmlformats-officedocument.spreadsheetml.comments+xml"/>
  <Override PartName="/xl/drawings/drawing21.xml" ContentType="application/vnd.openxmlformats-officedocument.drawing+xml"/>
  <Override PartName="/xl/charts/chart198.xml" ContentType="application/vnd.openxmlformats-officedocument.drawingml.chart+xml"/>
  <Override PartName="/xl/charts/style198.xml" ContentType="application/vnd.ms-office.chartstyle+xml"/>
  <Override PartName="/xl/charts/colors198.xml" ContentType="application/vnd.ms-office.chartcolorstyle+xml"/>
  <Override PartName="/xl/charts/chart199.xml" ContentType="application/vnd.openxmlformats-officedocument.drawingml.chart+xml"/>
  <Override PartName="/xl/charts/style199.xml" ContentType="application/vnd.ms-office.chartstyle+xml"/>
  <Override PartName="/xl/charts/colors199.xml" ContentType="application/vnd.ms-office.chartcolorstyle+xml"/>
  <Override PartName="/xl/charts/chart200.xml" ContentType="application/vnd.openxmlformats-officedocument.drawingml.chart+xml"/>
  <Override PartName="/xl/charts/style200.xml" ContentType="application/vnd.ms-office.chartstyle+xml"/>
  <Override PartName="/xl/charts/colors200.xml" ContentType="application/vnd.ms-office.chartcolorstyle+xml"/>
  <Override PartName="/xl/charts/chart201.xml" ContentType="application/vnd.openxmlformats-officedocument.drawingml.chart+xml"/>
  <Override PartName="/xl/charts/style201.xml" ContentType="application/vnd.ms-office.chartstyle+xml"/>
  <Override PartName="/xl/charts/colors201.xml" ContentType="application/vnd.ms-office.chartcolorstyle+xml"/>
  <Override PartName="/xl/charts/chart202.xml" ContentType="application/vnd.openxmlformats-officedocument.drawingml.chart+xml"/>
  <Override PartName="/xl/charts/style202.xml" ContentType="application/vnd.ms-office.chartstyle+xml"/>
  <Override PartName="/xl/charts/colors202.xml" ContentType="application/vnd.ms-office.chartcolorstyle+xml"/>
  <Override PartName="/xl/drawings/drawing22.xml" ContentType="application/vnd.openxmlformats-officedocument.drawing+xml"/>
  <Override PartName="/xl/comments22.xml" ContentType="application/vnd.openxmlformats-officedocument.spreadsheetml.comments+xml"/>
  <Override PartName="/xl/charts/chart203.xml" ContentType="application/vnd.openxmlformats-officedocument.drawingml.chart+xml"/>
  <Override PartName="/xl/charts/style203.xml" ContentType="application/vnd.ms-office.chartstyle+xml"/>
  <Override PartName="/xl/charts/colors203.xml" ContentType="application/vnd.ms-office.chartcolorstyle+xml"/>
  <Override PartName="/xl/charts/chart204.xml" ContentType="application/vnd.openxmlformats-officedocument.drawingml.chart+xml"/>
  <Override PartName="/xl/charts/style204.xml" ContentType="application/vnd.ms-office.chartstyle+xml"/>
  <Override PartName="/xl/charts/colors204.xml" ContentType="application/vnd.ms-office.chartcolorstyle+xml"/>
  <Override PartName="/xl/charts/chart205.xml" ContentType="application/vnd.openxmlformats-officedocument.drawingml.chart+xml"/>
  <Override PartName="/xl/charts/style205.xml" ContentType="application/vnd.ms-office.chartstyle+xml"/>
  <Override PartName="/xl/charts/colors205.xml" ContentType="application/vnd.ms-office.chartcolorstyle+xml"/>
  <Override PartName="/xl/charts/chart206.xml" ContentType="application/vnd.openxmlformats-officedocument.drawingml.chart+xml"/>
  <Override PartName="/xl/charts/style206.xml" ContentType="application/vnd.ms-office.chartstyle+xml"/>
  <Override PartName="/xl/charts/colors206.xml" ContentType="application/vnd.ms-office.chartcolorstyle+xml"/>
  <Override PartName="/xl/charts/chart207.xml" ContentType="application/vnd.openxmlformats-officedocument.drawingml.chart+xml"/>
  <Override PartName="/xl/charts/style207.xml" ContentType="application/vnd.ms-office.chartstyle+xml"/>
  <Override PartName="/xl/charts/colors207.xml" ContentType="application/vnd.ms-office.chartcolorstyle+xml"/>
  <Override PartName="/xl/comments23.xml" ContentType="application/vnd.openxmlformats-officedocument.spreadsheetml.comments+xml"/>
  <Override PartName="/xl/drawings/drawing23.xml" ContentType="application/vnd.openxmlformats-officedocument.drawing+xml"/>
  <Override PartName="/xl/charts/chart208.xml" ContentType="application/vnd.openxmlformats-officedocument.drawingml.chart+xml"/>
  <Override PartName="/xl/charts/style208.xml" ContentType="application/vnd.ms-office.chartstyle+xml"/>
  <Override PartName="/xl/charts/colors208.xml" ContentType="application/vnd.ms-office.chartcolorstyle+xml"/>
  <Override PartName="/xl/charts/chart209.xml" ContentType="application/vnd.openxmlformats-officedocument.drawingml.chart+xml"/>
  <Override PartName="/xl/charts/style209.xml" ContentType="application/vnd.ms-office.chartstyle+xml"/>
  <Override PartName="/xl/charts/colors209.xml" ContentType="application/vnd.ms-office.chartcolorstyle+xml"/>
  <Override PartName="/xl/charts/chart210.xml" ContentType="application/vnd.openxmlformats-officedocument.drawingml.chart+xml"/>
  <Override PartName="/xl/charts/style210.xml" ContentType="application/vnd.ms-office.chartstyle+xml"/>
  <Override PartName="/xl/charts/colors210.xml" ContentType="application/vnd.ms-office.chartcolorstyle+xml"/>
  <Override PartName="/xl/charts/chart211.xml" ContentType="application/vnd.openxmlformats-officedocument.drawingml.chart+xml"/>
  <Override PartName="/xl/charts/style211.xml" ContentType="application/vnd.ms-office.chartstyle+xml"/>
  <Override PartName="/xl/charts/colors211.xml" ContentType="application/vnd.ms-office.chartcolorstyle+xml"/>
  <Override PartName="/xl/charts/chart212.xml" ContentType="application/vnd.openxmlformats-officedocument.drawingml.chart+xml"/>
  <Override PartName="/xl/charts/style212.xml" ContentType="application/vnd.ms-office.chartstyle+xml"/>
  <Override PartName="/xl/charts/colors212.xml" ContentType="application/vnd.ms-office.chartcolorstyle+xml"/>
  <Override PartName="/xl/drawings/drawing24.xml" ContentType="application/vnd.openxmlformats-officedocument.drawing+xml"/>
  <Override PartName="/xl/comments24.xml" ContentType="application/vnd.openxmlformats-officedocument.spreadsheetml.comments+xml"/>
  <Override PartName="/xl/charts/chart213.xml" ContentType="application/vnd.openxmlformats-officedocument.drawingml.chart+xml"/>
  <Override PartName="/xl/charts/style213.xml" ContentType="application/vnd.ms-office.chartstyle+xml"/>
  <Override PartName="/xl/charts/colors213.xml" ContentType="application/vnd.ms-office.chartcolorstyle+xml"/>
  <Override PartName="/xl/charts/chart214.xml" ContentType="application/vnd.openxmlformats-officedocument.drawingml.chart+xml"/>
  <Override PartName="/xl/charts/style214.xml" ContentType="application/vnd.ms-office.chartstyle+xml"/>
  <Override PartName="/xl/charts/colors214.xml" ContentType="application/vnd.ms-office.chartcolorstyle+xml"/>
  <Override PartName="/xl/charts/chart215.xml" ContentType="application/vnd.openxmlformats-officedocument.drawingml.chart+xml"/>
  <Override PartName="/xl/charts/style215.xml" ContentType="application/vnd.ms-office.chartstyle+xml"/>
  <Override PartName="/xl/charts/colors215.xml" ContentType="application/vnd.ms-office.chartcolorstyle+xml"/>
  <Override PartName="/xl/charts/chart216.xml" ContentType="application/vnd.openxmlformats-officedocument.drawingml.chart+xml"/>
  <Override PartName="/xl/charts/style216.xml" ContentType="application/vnd.ms-office.chartstyle+xml"/>
  <Override PartName="/xl/charts/colors216.xml" ContentType="application/vnd.ms-office.chartcolorstyle+xml"/>
  <Override PartName="/xl/comments25.xml" ContentType="application/vnd.openxmlformats-officedocument.spreadsheetml.comments+xml"/>
  <Override PartName="/xl/drawings/drawing25.xml" ContentType="application/vnd.openxmlformats-officedocument.drawing+xml"/>
  <Override PartName="/xl/charts/chart217.xml" ContentType="application/vnd.openxmlformats-officedocument.drawingml.chart+xml"/>
  <Override PartName="/xl/charts/style217.xml" ContentType="application/vnd.ms-office.chartstyle+xml"/>
  <Override PartName="/xl/charts/colors217.xml" ContentType="application/vnd.ms-office.chartcolorstyle+xml"/>
  <Override PartName="/xl/charts/chart218.xml" ContentType="application/vnd.openxmlformats-officedocument.drawingml.chart+xml"/>
  <Override PartName="/xl/charts/style218.xml" ContentType="application/vnd.ms-office.chartstyle+xml"/>
  <Override PartName="/xl/charts/colors218.xml" ContentType="application/vnd.ms-office.chartcolorstyle+xml"/>
  <Override PartName="/xl/charts/chart219.xml" ContentType="application/vnd.openxmlformats-officedocument.drawingml.chart+xml"/>
  <Override PartName="/xl/charts/style219.xml" ContentType="application/vnd.ms-office.chartstyle+xml"/>
  <Override PartName="/xl/charts/colors219.xml" ContentType="application/vnd.ms-office.chartcolorstyle+xml"/>
  <Override PartName="/xl/charts/chart220.xml" ContentType="application/vnd.openxmlformats-officedocument.drawingml.chart+xml"/>
  <Override PartName="/xl/charts/style220.xml" ContentType="application/vnd.ms-office.chartstyle+xml"/>
  <Override PartName="/xl/charts/colors220.xml" ContentType="application/vnd.ms-office.chartcolorstyle+xml"/>
  <Override PartName="/xl/charts/chart221.xml" ContentType="application/vnd.openxmlformats-officedocument.drawingml.chart+xml"/>
  <Override PartName="/xl/charts/style221.xml" ContentType="application/vnd.ms-office.chartstyle+xml"/>
  <Override PartName="/xl/charts/colors221.xml" ContentType="application/vnd.ms-office.chartcolorstyle+xml"/>
  <Override PartName="/xl/drawings/drawing26.xml" ContentType="application/vnd.openxmlformats-officedocument.drawing+xml"/>
  <Override PartName="/xl/comments26.xml" ContentType="application/vnd.openxmlformats-officedocument.spreadsheetml.comments+xml"/>
  <Override PartName="/xl/charts/chart222.xml" ContentType="application/vnd.openxmlformats-officedocument.drawingml.chart+xml"/>
  <Override PartName="/xl/charts/style222.xml" ContentType="application/vnd.ms-office.chartstyle+xml"/>
  <Override PartName="/xl/charts/colors222.xml" ContentType="application/vnd.ms-office.chartcolorstyle+xml"/>
  <Override PartName="/xl/charts/chart223.xml" ContentType="application/vnd.openxmlformats-officedocument.drawingml.chart+xml"/>
  <Override PartName="/xl/charts/style223.xml" ContentType="application/vnd.ms-office.chartstyle+xml"/>
  <Override PartName="/xl/charts/colors223.xml" ContentType="application/vnd.ms-office.chartcolorstyle+xml"/>
  <Override PartName="/xl/charts/chart224.xml" ContentType="application/vnd.openxmlformats-officedocument.drawingml.chart+xml"/>
  <Override PartName="/xl/charts/style224.xml" ContentType="application/vnd.ms-office.chartstyle+xml"/>
  <Override PartName="/xl/charts/colors224.xml" ContentType="application/vnd.ms-office.chartcolorstyle+xml"/>
  <Override PartName="/xl/charts/chart225.xml" ContentType="application/vnd.openxmlformats-officedocument.drawingml.chart+xml"/>
  <Override PartName="/xl/charts/style225.xml" ContentType="application/vnd.ms-office.chartstyle+xml"/>
  <Override PartName="/xl/charts/colors225.xml" ContentType="application/vnd.ms-office.chartcolorstyle+xml"/>
  <Override PartName="/xl/comments27.xml" ContentType="application/vnd.openxmlformats-officedocument.spreadsheetml.comments+xml"/>
  <Override PartName="/xl/drawings/drawing27.xml" ContentType="application/vnd.openxmlformats-officedocument.drawing+xml"/>
  <Override PartName="/xl/charts/chart226.xml" ContentType="application/vnd.openxmlformats-officedocument.drawingml.chart+xml"/>
  <Override PartName="/xl/charts/style226.xml" ContentType="application/vnd.ms-office.chartstyle+xml"/>
  <Override PartName="/xl/charts/colors226.xml" ContentType="application/vnd.ms-office.chartcolorstyle+xml"/>
  <Override PartName="/xl/charts/chart227.xml" ContentType="application/vnd.openxmlformats-officedocument.drawingml.chart+xml"/>
  <Override PartName="/xl/charts/style227.xml" ContentType="application/vnd.ms-office.chartstyle+xml"/>
  <Override PartName="/xl/charts/colors227.xml" ContentType="application/vnd.ms-office.chartcolorstyle+xml"/>
  <Override PartName="/xl/charts/chart228.xml" ContentType="application/vnd.openxmlformats-officedocument.drawingml.chart+xml"/>
  <Override PartName="/xl/charts/style228.xml" ContentType="application/vnd.ms-office.chartstyle+xml"/>
  <Override PartName="/xl/charts/colors228.xml" ContentType="application/vnd.ms-office.chartcolorstyle+xml"/>
  <Override PartName="/xl/charts/chart229.xml" ContentType="application/vnd.openxmlformats-officedocument.drawingml.chart+xml"/>
  <Override PartName="/xl/charts/style229.xml" ContentType="application/vnd.ms-office.chartstyle+xml"/>
  <Override PartName="/xl/charts/colors229.xml" ContentType="application/vnd.ms-office.chartcolorstyle+xml"/>
  <Override PartName="/xl/charts/chart230.xml" ContentType="application/vnd.openxmlformats-officedocument.drawingml.chart+xml"/>
  <Override PartName="/xl/charts/style230.xml" ContentType="application/vnd.ms-office.chartstyle+xml"/>
  <Override PartName="/xl/charts/colors230.xml" ContentType="application/vnd.ms-office.chartcolorstyle+xml"/>
  <Override PartName="/xl/drawings/drawing28.xml" ContentType="application/vnd.openxmlformats-officedocument.drawing+xml"/>
  <Override PartName="/xl/comments28.xml" ContentType="application/vnd.openxmlformats-officedocument.spreadsheetml.comments+xml"/>
  <Override PartName="/xl/charts/chart231.xml" ContentType="application/vnd.openxmlformats-officedocument.drawingml.chart+xml"/>
  <Override PartName="/xl/charts/style231.xml" ContentType="application/vnd.ms-office.chartstyle+xml"/>
  <Override PartName="/xl/charts/colors231.xml" ContentType="application/vnd.ms-office.chartcolorstyle+xml"/>
  <Override PartName="/xl/charts/chart232.xml" ContentType="application/vnd.openxmlformats-officedocument.drawingml.chart+xml"/>
  <Override PartName="/xl/charts/style232.xml" ContentType="application/vnd.ms-office.chartstyle+xml"/>
  <Override PartName="/xl/charts/colors232.xml" ContentType="application/vnd.ms-office.chartcolorstyle+xml"/>
  <Override PartName="/xl/charts/chart233.xml" ContentType="application/vnd.openxmlformats-officedocument.drawingml.chart+xml"/>
  <Override PartName="/xl/charts/style233.xml" ContentType="application/vnd.ms-office.chartstyle+xml"/>
  <Override PartName="/xl/charts/colors233.xml" ContentType="application/vnd.ms-office.chartcolorstyle+xml"/>
  <Override PartName="/xl/charts/chart234.xml" ContentType="application/vnd.openxmlformats-officedocument.drawingml.chart+xml"/>
  <Override PartName="/xl/charts/style234.xml" ContentType="application/vnd.ms-office.chartstyle+xml"/>
  <Override PartName="/xl/charts/colors234.xml" ContentType="application/vnd.ms-office.chartcolorstyle+xml"/>
  <Override PartName="/xl/comments29.xml" ContentType="application/vnd.openxmlformats-officedocument.spreadsheetml.comments+xml"/>
  <Override PartName="/xl/drawings/drawing29.xml" ContentType="application/vnd.openxmlformats-officedocument.drawing+xml"/>
  <Override PartName="/xl/charts/chart235.xml" ContentType="application/vnd.openxmlformats-officedocument.drawingml.chart+xml"/>
  <Override PartName="/xl/charts/style235.xml" ContentType="application/vnd.ms-office.chartstyle+xml"/>
  <Override PartName="/xl/charts/colors235.xml" ContentType="application/vnd.ms-office.chartcolorstyle+xml"/>
  <Override PartName="/xl/charts/chart236.xml" ContentType="application/vnd.openxmlformats-officedocument.drawingml.chart+xml"/>
  <Override PartName="/xl/charts/style236.xml" ContentType="application/vnd.ms-office.chartstyle+xml"/>
  <Override PartName="/xl/charts/colors236.xml" ContentType="application/vnd.ms-office.chartcolorstyle+xml"/>
  <Override PartName="/xl/charts/chart237.xml" ContentType="application/vnd.openxmlformats-officedocument.drawingml.chart+xml"/>
  <Override PartName="/xl/charts/style237.xml" ContentType="application/vnd.ms-office.chartstyle+xml"/>
  <Override PartName="/xl/charts/colors237.xml" ContentType="application/vnd.ms-office.chartcolorstyle+xml"/>
  <Override PartName="/xl/charts/chart238.xml" ContentType="application/vnd.openxmlformats-officedocument.drawingml.chart+xml"/>
  <Override PartName="/xl/charts/style238.xml" ContentType="application/vnd.ms-office.chartstyle+xml"/>
  <Override PartName="/xl/charts/colors238.xml" ContentType="application/vnd.ms-office.chartcolorstyle+xml"/>
  <Override PartName="/xl/charts/chart239.xml" ContentType="application/vnd.openxmlformats-officedocument.drawingml.chart+xml"/>
  <Override PartName="/xl/charts/style239.xml" ContentType="application/vnd.ms-office.chartstyle+xml"/>
  <Override PartName="/xl/charts/colors239.xml" ContentType="application/vnd.ms-office.chartcolorstyle+xml"/>
  <Override PartName="/xl/drawings/drawing30.xml" ContentType="application/vnd.openxmlformats-officedocument.drawing+xml"/>
  <Override PartName="/xl/comments30.xml" ContentType="application/vnd.openxmlformats-officedocument.spreadsheetml.comments+xml"/>
  <Override PartName="/xl/charts/chart240.xml" ContentType="application/vnd.openxmlformats-officedocument.drawingml.chart+xml"/>
  <Override PartName="/xl/charts/style240.xml" ContentType="application/vnd.ms-office.chartstyle+xml"/>
  <Override PartName="/xl/charts/colors240.xml" ContentType="application/vnd.ms-office.chartcolorstyle+xml"/>
  <Override PartName="/xl/charts/chart241.xml" ContentType="application/vnd.openxmlformats-officedocument.drawingml.chart+xml"/>
  <Override PartName="/xl/charts/style241.xml" ContentType="application/vnd.ms-office.chartstyle+xml"/>
  <Override PartName="/xl/charts/colors241.xml" ContentType="application/vnd.ms-office.chartcolorstyle+xml"/>
  <Override PartName="/xl/charts/chart242.xml" ContentType="application/vnd.openxmlformats-officedocument.drawingml.chart+xml"/>
  <Override PartName="/xl/charts/style242.xml" ContentType="application/vnd.ms-office.chartstyle+xml"/>
  <Override PartName="/xl/charts/colors242.xml" ContentType="application/vnd.ms-office.chartcolorstyle+xml"/>
  <Override PartName="/xl/charts/chart243.xml" ContentType="application/vnd.openxmlformats-officedocument.drawingml.chart+xml"/>
  <Override PartName="/xl/charts/style243.xml" ContentType="application/vnd.ms-office.chartstyle+xml"/>
  <Override PartName="/xl/charts/colors243.xml" ContentType="application/vnd.ms-office.chartcolorstyle+xml"/>
  <Override PartName="/xl/comments31.xml" ContentType="application/vnd.openxmlformats-officedocument.spreadsheetml.comments+xml"/>
  <Override PartName="/xl/drawings/drawing31.xml" ContentType="application/vnd.openxmlformats-officedocument.drawing+xml"/>
  <Override PartName="/xl/charts/chart244.xml" ContentType="application/vnd.openxmlformats-officedocument.drawingml.chart+xml"/>
  <Override PartName="/xl/charts/style244.xml" ContentType="application/vnd.ms-office.chartstyle+xml"/>
  <Override PartName="/xl/charts/colors244.xml" ContentType="application/vnd.ms-office.chartcolorstyle+xml"/>
  <Override PartName="/xl/charts/chart245.xml" ContentType="application/vnd.openxmlformats-officedocument.drawingml.chart+xml"/>
  <Override PartName="/xl/charts/style245.xml" ContentType="application/vnd.ms-office.chartstyle+xml"/>
  <Override PartName="/xl/charts/colors245.xml" ContentType="application/vnd.ms-office.chartcolorstyle+xml"/>
  <Override PartName="/xl/charts/chart246.xml" ContentType="application/vnd.openxmlformats-officedocument.drawingml.chart+xml"/>
  <Override PartName="/xl/charts/style246.xml" ContentType="application/vnd.ms-office.chartstyle+xml"/>
  <Override PartName="/xl/charts/colors246.xml" ContentType="application/vnd.ms-office.chartcolorstyle+xml"/>
  <Override PartName="/xl/charts/chart247.xml" ContentType="application/vnd.openxmlformats-officedocument.drawingml.chart+xml"/>
  <Override PartName="/xl/charts/style247.xml" ContentType="application/vnd.ms-office.chartstyle+xml"/>
  <Override PartName="/xl/charts/colors247.xml" ContentType="application/vnd.ms-office.chartcolorstyle+xml"/>
  <Override PartName="/xl/charts/chart248.xml" ContentType="application/vnd.openxmlformats-officedocument.drawingml.chart+xml"/>
  <Override PartName="/xl/charts/style248.xml" ContentType="application/vnd.ms-office.chartstyle+xml"/>
  <Override PartName="/xl/charts/colors248.xml" ContentType="application/vnd.ms-office.chartcolorstyle+xml"/>
  <Override PartName="/xl/drawings/drawing32.xml" ContentType="application/vnd.openxmlformats-officedocument.drawing+xml"/>
  <Override PartName="/xl/comments32.xml" ContentType="application/vnd.openxmlformats-officedocument.spreadsheetml.comments+xml"/>
  <Override PartName="/xl/charts/chart249.xml" ContentType="application/vnd.openxmlformats-officedocument.drawingml.chart+xml"/>
  <Override PartName="/xl/charts/style249.xml" ContentType="application/vnd.ms-office.chartstyle+xml"/>
  <Override PartName="/xl/charts/colors249.xml" ContentType="application/vnd.ms-office.chartcolorstyle+xml"/>
  <Override PartName="/xl/charts/chart250.xml" ContentType="application/vnd.openxmlformats-officedocument.drawingml.chart+xml"/>
  <Override PartName="/xl/charts/style250.xml" ContentType="application/vnd.ms-office.chartstyle+xml"/>
  <Override PartName="/xl/charts/colors250.xml" ContentType="application/vnd.ms-office.chartcolorstyle+xml"/>
  <Override PartName="/xl/charts/chart251.xml" ContentType="application/vnd.openxmlformats-officedocument.drawingml.chart+xml"/>
  <Override PartName="/xl/charts/style251.xml" ContentType="application/vnd.ms-office.chartstyle+xml"/>
  <Override PartName="/xl/charts/colors251.xml" ContentType="application/vnd.ms-office.chartcolorstyle+xml"/>
  <Override PartName="/xl/charts/chart252.xml" ContentType="application/vnd.openxmlformats-officedocument.drawingml.chart+xml"/>
  <Override PartName="/xl/charts/style252.xml" ContentType="application/vnd.ms-office.chartstyle+xml"/>
  <Override PartName="/xl/charts/colors252.xml" ContentType="application/vnd.ms-office.chartcolorstyle+xml"/>
  <Override PartName="/xl/comments33.xml" ContentType="application/vnd.openxmlformats-officedocument.spreadsheetml.comments+xml"/>
  <Override PartName="/xl/drawings/drawing33.xml" ContentType="application/vnd.openxmlformats-officedocument.drawing+xml"/>
  <Override PartName="/xl/charts/chart253.xml" ContentType="application/vnd.openxmlformats-officedocument.drawingml.chart+xml"/>
  <Override PartName="/xl/charts/style253.xml" ContentType="application/vnd.ms-office.chartstyle+xml"/>
  <Override PartName="/xl/charts/colors253.xml" ContentType="application/vnd.ms-office.chartcolorstyle+xml"/>
  <Override PartName="/xl/charts/chart254.xml" ContentType="application/vnd.openxmlformats-officedocument.drawingml.chart+xml"/>
  <Override PartName="/xl/charts/style254.xml" ContentType="application/vnd.ms-office.chartstyle+xml"/>
  <Override PartName="/xl/charts/colors254.xml" ContentType="application/vnd.ms-office.chartcolorstyle+xml"/>
  <Override PartName="/xl/charts/chart255.xml" ContentType="application/vnd.openxmlformats-officedocument.drawingml.chart+xml"/>
  <Override PartName="/xl/charts/style255.xml" ContentType="application/vnd.ms-office.chartstyle+xml"/>
  <Override PartName="/xl/charts/colors255.xml" ContentType="application/vnd.ms-office.chartcolorstyle+xml"/>
  <Override PartName="/xl/charts/chart256.xml" ContentType="application/vnd.openxmlformats-officedocument.drawingml.chart+xml"/>
  <Override PartName="/xl/charts/style256.xml" ContentType="application/vnd.ms-office.chartstyle+xml"/>
  <Override PartName="/xl/charts/colors256.xml" ContentType="application/vnd.ms-office.chartcolorstyle+xml"/>
  <Override PartName="/xl/charts/chart257.xml" ContentType="application/vnd.openxmlformats-officedocument.drawingml.chart+xml"/>
  <Override PartName="/xl/charts/style257.xml" ContentType="application/vnd.ms-office.chartstyle+xml"/>
  <Override PartName="/xl/charts/colors257.xml" ContentType="application/vnd.ms-office.chartcolorstyle+xml"/>
  <Override PartName="/xl/drawings/drawing34.xml" ContentType="application/vnd.openxmlformats-officedocument.drawing+xml"/>
  <Override PartName="/xl/comments34.xml" ContentType="application/vnd.openxmlformats-officedocument.spreadsheetml.comments+xml"/>
  <Override PartName="/xl/charts/chart258.xml" ContentType="application/vnd.openxmlformats-officedocument.drawingml.chart+xml"/>
  <Override PartName="/xl/charts/style258.xml" ContentType="application/vnd.ms-office.chartstyle+xml"/>
  <Override PartName="/xl/charts/colors258.xml" ContentType="application/vnd.ms-office.chartcolorstyle+xml"/>
  <Override PartName="/xl/charts/chart259.xml" ContentType="application/vnd.openxmlformats-officedocument.drawingml.chart+xml"/>
  <Override PartName="/xl/charts/style259.xml" ContentType="application/vnd.ms-office.chartstyle+xml"/>
  <Override PartName="/xl/charts/colors259.xml" ContentType="application/vnd.ms-office.chartcolorstyle+xml"/>
  <Override PartName="/xl/charts/chart260.xml" ContentType="application/vnd.openxmlformats-officedocument.drawingml.chart+xml"/>
  <Override PartName="/xl/charts/style260.xml" ContentType="application/vnd.ms-office.chartstyle+xml"/>
  <Override PartName="/xl/charts/colors260.xml" ContentType="application/vnd.ms-office.chartcolorstyle+xml"/>
  <Override PartName="/xl/charts/chart261.xml" ContentType="application/vnd.openxmlformats-officedocument.drawingml.chart+xml"/>
  <Override PartName="/xl/charts/style261.xml" ContentType="application/vnd.ms-office.chartstyle+xml"/>
  <Override PartName="/xl/charts/colors261.xml" ContentType="application/vnd.ms-office.chartcolorstyle+xml"/>
  <Override PartName="/xl/comments35.xml" ContentType="application/vnd.openxmlformats-officedocument.spreadsheetml.comments+xml"/>
  <Override PartName="/xl/drawings/drawing35.xml" ContentType="application/vnd.openxmlformats-officedocument.drawing+xml"/>
  <Override PartName="/xl/charts/chart262.xml" ContentType="application/vnd.openxmlformats-officedocument.drawingml.chart+xml"/>
  <Override PartName="/xl/charts/style262.xml" ContentType="application/vnd.ms-office.chartstyle+xml"/>
  <Override PartName="/xl/charts/colors262.xml" ContentType="application/vnd.ms-office.chartcolorstyle+xml"/>
  <Override PartName="/xl/charts/chart263.xml" ContentType="application/vnd.openxmlformats-officedocument.drawingml.chart+xml"/>
  <Override PartName="/xl/charts/style263.xml" ContentType="application/vnd.ms-office.chartstyle+xml"/>
  <Override PartName="/xl/charts/colors263.xml" ContentType="application/vnd.ms-office.chartcolorstyle+xml"/>
  <Override PartName="/xl/charts/chart264.xml" ContentType="application/vnd.openxmlformats-officedocument.drawingml.chart+xml"/>
  <Override PartName="/xl/charts/style264.xml" ContentType="application/vnd.ms-office.chartstyle+xml"/>
  <Override PartName="/xl/charts/colors264.xml" ContentType="application/vnd.ms-office.chartcolorstyle+xml"/>
  <Override PartName="/xl/charts/chart265.xml" ContentType="application/vnd.openxmlformats-officedocument.drawingml.chart+xml"/>
  <Override PartName="/xl/charts/style265.xml" ContentType="application/vnd.ms-office.chartstyle+xml"/>
  <Override PartName="/xl/charts/colors265.xml" ContentType="application/vnd.ms-office.chartcolorstyle+xml"/>
  <Override PartName="/xl/charts/chart266.xml" ContentType="application/vnd.openxmlformats-officedocument.drawingml.chart+xml"/>
  <Override PartName="/xl/charts/style266.xml" ContentType="application/vnd.ms-office.chartstyle+xml"/>
  <Override PartName="/xl/charts/colors266.xml" ContentType="application/vnd.ms-office.chartcolorstyle+xml"/>
  <Override PartName="/xl/drawings/drawing36.xml" ContentType="application/vnd.openxmlformats-officedocument.drawing+xml"/>
  <Override PartName="/xl/comments36.xml" ContentType="application/vnd.openxmlformats-officedocument.spreadsheetml.comments+xml"/>
  <Override PartName="/xl/charts/chart267.xml" ContentType="application/vnd.openxmlformats-officedocument.drawingml.chart+xml"/>
  <Override PartName="/xl/charts/style267.xml" ContentType="application/vnd.ms-office.chartstyle+xml"/>
  <Override PartName="/xl/charts/colors267.xml" ContentType="application/vnd.ms-office.chartcolorstyle+xml"/>
  <Override PartName="/xl/charts/chart268.xml" ContentType="application/vnd.openxmlformats-officedocument.drawingml.chart+xml"/>
  <Override PartName="/xl/charts/style268.xml" ContentType="application/vnd.ms-office.chartstyle+xml"/>
  <Override PartName="/xl/charts/colors268.xml" ContentType="application/vnd.ms-office.chartcolorstyle+xml"/>
  <Override PartName="/xl/charts/chart269.xml" ContentType="application/vnd.openxmlformats-officedocument.drawingml.chart+xml"/>
  <Override PartName="/xl/charts/style269.xml" ContentType="application/vnd.ms-office.chartstyle+xml"/>
  <Override PartName="/xl/charts/colors269.xml" ContentType="application/vnd.ms-office.chartcolorstyle+xml"/>
  <Override PartName="/xl/charts/chart270.xml" ContentType="application/vnd.openxmlformats-officedocument.drawingml.chart+xml"/>
  <Override PartName="/xl/charts/style270.xml" ContentType="application/vnd.ms-office.chartstyle+xml"/>
  <Override PartName="/xl/charts/colors270.xml" ContentType="application/vnd.ms-office.chartcolorstyle+xml"/>
  <Override PartName="/xl/comments37.xml" ContentType="application/vnd.openxmlformats-officedocument.spreadsheetml.comments+xml"/>
  <Override PartName="/xl/drawings/drawing37.xml" ContentType="application/vnd.openxmlformats-officedocument.drawing+xml"/>
  <Override PartName="/xl/charts/chart271.xml" ContentType="application/vnd.openxmlformats-officedocument.drawingml.chart+xml"/>
  <Override PartName="/xl/charts/style271.xml" ContentType="application/vnd.ms-office.chartstyle+xml"/>
  <Override PartName="/xl/charts/colors271.xml" ContentType="application/vnd.ms-office.chartcolorstyle+xml"/>
  <Override PartName="/xl/charts/chart272.xml" ContentType="application/vnd.openxmlformats-officedocument.drawingml.chart+xml"/>
  <Override PartName="/xl/charts/style272.xml" ContentType="application/vnd.ms-office.chartstyle+xml"/>
  <Override PartName="/xl/charts/colors272.xml" ContentType="application/vnd.ms-office.chartcolorstyle+xml"/>
  <Override PartName="/xl/charts/chart273.xml" ContentType="application/vnd.openxmlformats-officedocument.drawingml.chart+xml"/>
  <Override PartName="/xl/charts/style273.xml" ContentType="application/vnd.ms-office.chartstyle+xml"/>
  <Override PartName="/xl/charts/colors273.xml" ContentType="application/vnd.ms-office.chartcolorstyle+xml"/>
  <Override PartName="/xl/charts/chart274.xml" ContentType="application/vnd.openxmlformats-officedocument.drawingml.chart+xml"/>
  <Override PartName="/xl/charts/style274.xml" ContentType="application/vnd.ms-office.chartstyle+xml"/>
  <Override PartName="/xl/charts/colors274.xml" ContentType="application/vnd.ms-office.chartcolorstyle+xml"/>
  <Override PartName="/xl/charts/chart275.xml" ContentType="application/vnd.openxmlformats-officedocument.drawingml.chart+xml"/>
  <Override PartName="/xl/charts/style275.xml" ContentType="application/vnd.ms-office.chartstyle+xml"/>
  <Override PartName="/xl/charts/colors275.xml" ContentType="application/vnd.ms-office.chartcolorstyle+xml"/>
  <Override PartName="/xl/drawings/drawing38.xml" ContentType="application/vnd.openxmlformats-officedocument.drawing+xml"/>
  <Override PartName="/xl/comments38.xml" ContentType="application/vnd.openxmlformats-officedocument.spreadsheetml.comments+xml"/>
  <Override PartName="/xl/charts/chart276.xml" ContentType="application/vnd.openxmlformats-officedocument.drawingml.chart+xml"/>
  <Override PartName="/xl/charts/style276.xml" ContentType="application/vnd.ms-office.chartstyle+xml"/>
  <Override PartName="/xl/charts/colors276.xml" ContentType="application/vnd.ms-office.chartcolorstyle+xml"/>
  <Override PartName="/xl/charts/chart277.xml" ContentType="application/vnd.openxmlformats-officedocument.drawingml.chart+xml"/>
  <Override PartName="/xl/charts/style277.xml" ContentType="application/vnd.ms-office.chartstyle+xml"/>
  <Override PartName="/xl/charts/colors277.xml" ContentType="application/vnd.ms-office.chartcolorstyle+xml"/>
  <Override PartName="/xl/charts/chart278.xml" ContentType="application/vnd.openxmlformats-officedocument.drawingml.chart+xml"/>
  <Override PartName="/xl/charts/style278.xml" ContentType="application/vnd.ms-office.chartstyle+xml"/>
  <Override PartName="/xl/charts/colors278.xml" ContentType="application/vnd.ms-office.chartcolorstyle+xml"/>
  <Override PartName="/xl/charts/chart279.xml" ContentType="application/vnd.openxmlformats-officedocument.drawingml.chart+xml"/>
  <Override PartName="/xl/charts/style279.xml" ContentType="application/vnd.ms-office.chartstyle+xml"/>
  <Override PartName="/xl/charts/colors279.xml" ContentType="application/vnd.ms-office.chartcolorstyle+xml"/>
  <Override PartName="/xl/comments39.xml" ContentType="application/vnd.openxmlformats-officedocument.spreadsheetml.comments+xml"/>
  <Override PartName="/xl/drawings/drawing39.xml" ContentType="application/vnd.openxmlformats-officedocument.drawing+xml"/>
  <Override PartName="/xl/charts/chart280.xml" ContentType="application/vnd.openxmlformats-officedocument.drawingml.chart+xml"/>
  <Override PartName="/xl/charts/style280.xml" ContentType="application/vnd.ms-office.chartstyle+xml"/>
  <Override PartName="/xl/charts/colors280.xml" ContentType="application/vnd.ms-office.chartcolorstyle+xml"/>
  <Override PartName="/xl/charts/chart281.xml" ContentType="application/vnd.openxmlformats-officedocument.drawingml.chart+xml"/>
  <Override PartName="/xl/charts/style281.xml" ContentType="application/vnd.ms-office.chartstyle+xml"/>
  <Override PartName="/xl/charts/colors281.xml" ContentType="application/vnd.ms-office.chartcolorstyle+xml"/>
  <Override PartName="/xl/charts/chart282.xml" ContentType="application/vnd.openxmlformats-officedocument.drawingml.chart+xml"/>
  <Override PartName="/xl/charts/style282.xml" ContentType="application/vnd.ms-office.chartstyle+xml"/>
  <Override PartName="/xl/charts/colors282.xml" ContentType="application/vnd.ms-office.chartcolorstyle+xml"/>
  <Override PartName="/xl/charts/chart283.xml" ContentType="application/vnd.openxmlformats-officedocument.drawingml.chart+xml"/>
  <Override PartName="/xl/charts/style283.xml" ContentType="application/vnd.ms-office.chartstyle+xml"/>
  <Override PartName="/xl/charts/colors283.xml" ContentType="application/vnd.ms-office.chartcolorstyle+xml"/>
  <Override PartName="/xl/charts/chart284.xml" ContentType="application/vnd.openxmlformats-officedocument.drawingml.chart+xml"/>
  <Override PartName="/xl/charts/style284.xml" ContentType="application/vnd.ms-office.chartstyle+xml"/>
  <Override PartName="/xl/charts/colors284.xml" ContentType="application/vnd.ms-office.chartcolorstyle+xml"/>
  <Override PartName="/xl/drawings/drawing40.xml" ContentType="application/vnd.openxmlformats-officedocument.drawing+xml"/>
  <Override PartName="/xl/comments40.xml" ContentType="application/vnd.openxmlformats-officedocument.spreadsheetml.comments+xml"/>
  <Override PartName="/xl/charts/chart285.xml" ContentType="application/vnd.openxmlformats-officedocument.drawingml.chart+xml"/>
  <Override PartName="/xl/charts/style285.xml" ContentType="application/vnd.ms-office.chartstyle+xml"/>
  <Override PartName="/xl/charts/colors285.xml" ContentType="application/vnd.ms-office.chartcolorstyle+xml"/>
  <Override PartName="/xl/charts/chart286.xml" ContentType="application/vnd.openxmlformats-officedocument.drawingml.chart+xml"/>
  <Override PartName="/xl/charts/style286.xml" ContentType="application/vnd.ms-office.chartstyle+xml"/>
  <Override PartName="/xl/charts/colors286.xml" ContentType="application/vnd.ms-office.chartcolorstyle+xml"/>
  <Override PartName="/xl/charts/chart287.xml" ContentType="application/vnd.openxmlformats-officedocument.drawingml.chart+xml"/>
  <Override PartName="/xl/charts/style287.xml" ContentType="application/vnd.ms-office.chartstyle+xml"/>
  <Override PartName="/xl/charts/colors287.xml" ContentType="application/vnd.ms-office.chartcolorstyle+xml"/>
  <Override PartName="/xl/charts/chart288.xml" ContentType="application/vnd.openxmlformats-officedocument.drawingml.chart+xml"/>
  <Override PartName="/xl/charts/style288.xml" ContentType="application/vnd.ms-office.chartstyle+xml"/>
  <Override PartName="/xl/charts/colors288.xml" ContentType="application/vnd.ms-office.chartcolorstyle+xml"/>
  <Override PartName="/xl/comments41.xml" ContentType="application/vnd.openxmlformats-officedocument.spreadsheetml.comments+xml"/>
  <Override PartName="/xl/drawings/drawing41.xml" ContentType="application/vnd.openxmlformats-officedocument.drawing+xml"/>
  <Override PartName="/xl/charts/chart289.xml" ContentType="application/vnd.openxmlformats-officedocument.drawingml.chart+xml"/>
  <Override PartName="/xl/charts/style289.xml" ContentType="application/vnd.ms-office.chartstyle+xml"/>
  <Override PartName="/xl/charts/colors289.xml" ContentType="application/vnd.ms-office.chartcolorstyle+xml"/>
  <Override PartName="/xl/charts/chart290.xml" ContentType="application/vnd.openxmlformats-officedocument.drawingml.chart+xml"/>
  <Override PartName="/xl/charts/style290.xml" ContentType="application/vnd.ms-office.chartstyle+xml"/>
  <Override PartName="/xl/charts/colors290.xml" ContentType="application/vnd.ms-office.chartcolorstyle+xml"/>
  <Override PartName="/xl/charts/chart291.xml" ContentType="application/vnd.openxmlformats-officedocument.drawingml.chart+xml"/>
  <Override PartName="/xl/charts/style291.xml" ContentType="application/vnd.ms-office.chartstyle+xml"/>
  <Override PartName="/xl/charts/colors291.xml" ContentType="application/vnd.ms-office.chartcolorstyle+xml"/>
  <Override PartName="/xl/charts/chart292.xml" ContentType="application/vnd.openxmlformats-officedocument.drawingml.chart+xml"/>
  <Override PartName="/xl/charts/style292.xml" ContentType="application/vnd.ms-office.chartstyle+xml"/>
  <Override PartName="/xl/charts/colors292.xml" ContentType="application/vnd.ms-office.chartcolorstyle+xml"/>
  <Override PartName="/xl/charts/chart293.xml" ContentType="application/vnd.openxmlformats-officedocument.drawingml.chart+xml"/>
  <Override PartName="/xl/charts/style293.xml" ContentType="application/vnd.ms-office.chartstyle+xml"/>
  <Override PartName="/xl/charts/colors293.xml" ContentType="application/vnd.ms-office.chartcolorstyle+xml"/>
  <Override PartName="/xl/drawings/drawing42.xml" ContentType="application/vnd.openxmlformats-officedocument.drawing+xml"/>
  <Override PartName="/xl/comments42.xml" ContentType="application/vnd.openxmlformats-officedocument.spreadsheetml.comments+xml"/>
  <Override PartName="/xl/charts/chart294.xml" ContentType="application/vnd.openxmlformats-officedocument.drawingml.chart+xml"/>
  <Override PartName="/xl/charts/style294.xml" ContentType="application/vnd.ms-office.chartstyle+xml"/>
  <Override PartName="/xl/charts/colors294.xml" ContentType="application/vnd.ms-office.chartcolorstyle+xml"/>
  <Override PartName="/xl/charts/chart295.xml" ContentType="application/vnd.openxmlformats-officedocument.drawingml.chart+xml"/>
  <Override PartName="/xl/charts/style295.xml" ContentType="application/vnd.ms-office.chartstyle+xml"/>
  <Override PartName="/xl/charts/colors295.xml" ContentType="application/vnd.ms-office.chartcolorstyle+xml"/>
  <Override PartName="/xl/charts/chart296.xml" ContentType="application/vnd.openxmlformats-officedocument.drawingml.chart+xml"/>
  <Override PartName="/xl/charts/style296.xml" ContentType="application/vnd.ms-office.chartstyle+xml"/>
  <Override PartName="/xl/charts/colors296.xml" ContentType="application/vnd.ms-office.chartcolorstyle+xml"/>
  <Override PartName="/xl/charts/chart297.xml" ContentType="application/vnd.openxmlformats-officedocument.drawingml.chart+xml"/>
  <Override PartName="/xl/charts/style297.xml" ContentType="application/vnd.ms-office.chartstyle+xml"/>
  <Override PartName="/xl/charts/colors297.xml" ContentType="application/vnd.ms-office.chartcolorstyle+xml"/>
  <Override PartName="/xl/comments43.xml" ContentType="application/vnd.openxmlformats-officedocument.spreadsheetml.comments+xml"/>
  <Override PartName="/xl/drawings/drawing43.xml" ContentType="application/vnd.openxmlformats-officedocument.drawing+xml"/>
  <Override PartName="/xl/charts/chart298.xml" ContentType="application/vnd.openxmlformats-officedocument.drawingml.chart+xml"/>
  <Override PartName="/xl/charts/style298.xml" ContentType="application/vnd.ms-office.chartstyle+xml"/>
  <Override PartName="/xl/charts/colors298.xml" ContentType="application/vnd.ms-office.chartcolorstyle+xml"/>
  <Override PartName="/xl/charts/chart299.xml" ContentType="application/vnd.openxmlformats-officedocument.drawingml.chart+xml"/>
  <Override PartName="/xl/charts/style299.xml" ContentType="application/vnd.ms-office.chartstyle+xml"/>
  <Override PartName="/xl/charts/colors299.xml" ContentType="application/vnd.ms-office.chartcolorstyle+xml"/>
  <Override PartName="/xl/charts/chart300.xml" ContentType="application/vnd.openxmlformats-officedocument.drawingml.chart+xml"/>
  <Override PartName="/xl/charts/style300.xml" ContentType="application/vnd.ms-office.chartstyle+xml"/>
  <Override PartName="/xl/charts/colors300.xml" ContentType="application/vnd.ms-office.chartcolorstyle+xml"/>
  <Override PartName="/xl/charts/chart301.xml" ContentType="application/vnd.openxmlformats-officedocument.drawingml.chart+xml"/>
  <Override PartName="/xl/charts/style301.xml" ContentType="application/vnd.ms-office.chartstyle+xml"/>
  <Override PartName="/xl/charts/colors301.xml" ContentType="application/vnd.ms-office.chartcolorstyle+xml"/>
  <Override PartName="/xl/charts/chart302.xml" ContentType="application/vnd.openxmlformats-officedocument.drawingml.chart+xml"/>
  <Override PartName="/xl/charts/style302.xml" ContentType="application/vnd.ms-office.chartstyle+xml"/>
  <Override PartName="/xl/charts/colors302.xml" ContentType="application/vnd.ms-office.chartcolorstyle+xml"/>
  <Override PartName="/xl/drawings/drawing44.xml" ContentType="application/vnd.openxmlformats-officedocument.drawing+xml"/>
  <Override PartName="/xl/comments44.xml" ContentType="application/vnd.openxmlformats-officedocument.spreadsheetml.comments+xml"/>
  <Override PartName="/xl/charts/chart303.xml" ContentType="application/vnd.openxmlformats-officedocument.drawingml.chart+xml"/>
  <Override PartName="/xl/charts/style303.xml" ContentType="application/vnd.ms-office.chartstyle+xml"/>
  <Override PartName="/xl/charts/colors303.xml" ContentType="application/vnd.ms-office.chartcolorstyle+xml"/>
  <Override PartName="/xl/charts/chart304.xml" ContentType="application/vnd.openxmlformats-officedocument.drawingml.chart+xml"/>
  <Override PartName="/xl/charts/style304.xml" ContentType="application/vnd.ms-office.chartstyle+xml"/>
  <Override PartName="/xl/charts/colors304.xml" ContentType="application/vnd.ms-office.chartcolorstyle+xml"/>
  <Override PartName="/xl/charts/chart305.xml" ContentType="application/vnd.openxmlformats-officedocument.drawingml.chart+xml"/>
  <Override PartName="/xl/charts/style305.xml" ContentType="application/vnd.ms-office.chartstyle+xml"/>
  <Override PartName="/xl/charts/colors305.xml" ContentType="application/vnd.ms-office.chartcolorstyle+xml"/>
  <Override PartName="/xl/charts/chart306.xml" ContentType="application/vnd.openxmlformats-officedocument.drawingml.chart+xml"/>
  <Override PartName="/xl/charts/style306.xml" ContentType="application/vnd.ms-office.chartstyle+xml"/>
  <Override PartName="/xl/charts/colors306.xml" ContentType="application/vnd.ms-office.chartcolorstyle+xml"/>
  <Override PartName="/xl/comments45.xml" ContentType="application/vnd.openxmlformats-officedocument.spreadsheetml.comments+xml"/>
  <Override PartName="/xl/drawings/drawing45.xml" ContentType="application/vnd.openxmlformats-officedocument.drawing+xml"/>
  <Override PartName="/xl/charts/chart307.xml" ContentType="application/vnd.openxmlformats-officedocument.drawingml.chart+xml"/>
  <Override PartName="/xl/charts/style307.xml" ContentType="application/vnd.ms-office.chartstyle+xml"/>
  <Override PartName="/xl/charts/colors307.xml" ContentType="application/vnd.ms-office.chartcolorstyle+xml"/>
  <Override PartName="/xl/charts/chart308.xml" ContentType="application/vnd.openxmlformats-officedocument.drawingml.chart+xml"/>
  <Override PartName="/xl/charts/style308.xml" ContentType="application/vnd.ms-office.chartstyle+xml"/>
  <Override PartName="/xl/charts/colors308.xml" ContentType="application/vnd.ms-office.chartcolorstyle+xml"/>
  <Override PartName="/xl/charts/chart309.xml" ContentType="application/vnd.openxmlformats-officedocument.drawingml.chart+xml"/>
  <Override PartName="/xl/charts/style309.xml" ContentType="application/vnd.ms-office.chartstyle+xml"/>
  <Override PartName="/xl/charts/colors309.xml" ContentType="application/vnd.ms-office.chartcolorstyle+xml"/>
  <Override PartName="/xl/charts/chart310.xml" ContentType="application/vnd.openxmlformats-officedocument.drawingml.chart+xml"/>
  <Override PartName="/xl/charts/style310.xml" ContentType="application/vnd.ms-office.chartstyle+xml"/>
  <Override PartName="/xl/charts/colors310.xml" ContentType="application/vnd.ms-office.chartcolorstyle+xml"/>
  <Override PartName="/xl/charts/chart311.xml" ContentType="application/vnd.openxmlformats-officedocument.drawingml.chart+xml"/>
  <Override PartName="/xl/charts/style311.xml" ContentType="application/vnd.ms-office.chartstyle+xml"/>
  <Override PartName="/xl/charts/colors3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di\Documents\egyetem\TDK\EU felzarkozas\5 reteg\"/>
    </mc:Choice>
  </mc:AlternateContent>
  <xr:revisionPtr revIDLastSave="0" documentId="13_ncr:1_{3C59D99E-1E85-420A-AA3B-ABA06EC9E0E0}" xr6:coauthVersionLast="47" xr6:coauthVersionMax="47" xr10:uidLastSave="{00000000-0000-0000-0000-000000000000}"/>
  <bookViews>
    <workbookView xWindow="-108" yWindow="-108" windowWidth="23256" windowHeight="13896" tabRatio="850" xr2:uid="{00000000-000D-0000-FFFF-FFFF00000000}"/>
  </bookViews>
  <sheets>
    <sheet name="info " sheetId="26" r:id="rId1"/>
    <sheet name="OECD.Stat export" sheetId="71" r:id="rId2"/>
    <sheet name="GDP HU" sheetId="2" r:id="rId3"/>
    <sheet name="GDP HU (2)" sheetId="3" r:id="rId4"/>
    <sheet name="sum HU" sheetId="4" r:id="rId5"/>
    <sheet name="GDP CZ" sheetId="5" r:id="rId6"/>
    <sheet name="GDP CZ (2)" sheetId="6" r:id="rId7"/>
    <sheet name="sum CZ" sheetId="7" r:id="rId8"/>
    <sheet name="GDP PL" sheetId="8" r:id="rId9"/>
    <sheet name="GDP PL (2)" sheetId="9" r:id="rId10"/>
    <sheet name="sum PL" sheetId="10" r:id="rId11"/>
    <sheet name="GDP SK" sheetId="11" r:id="rId12"/>
    <sheet name="GDP SK (2)" sheetId="12" r:id="rId13"/>
    <sheet name="sum SK" sheetId="13" r:id="rId14"/>
    <sheet name="GDP SI" sheetId="14" r:id="rId15"/>
    <sheet name="GDP SI (2)" sheetId="15" r:id="rId16"/>
    <sheet name="sum SI" sheetId="16" r:id="rId17"/>
    <sheet name="GDP EE" sheetId="17" r:id="rId18"/>
    <sheet name="GDP EE (2)" sheetId="18" r:id="rId19"/>
    <sheet name="sum EE" sheetId="19" r:id="rId20"/>
    <sheet name="GDP LV" sheetId="20" r:id="rId21"/>
    <sheet name="GDP LV (2)" sheetId="21" r:id="rId22"/>
    <sheet name="sum LV" sheetId="22" r:id="rId23"/>
    <sheet name="GDP LT" sheetId="23" r:id="rId24"/>
    <sheet name="GDP LT (2)" sheetId="24" r:id="rId25"/>
    <sheet name="sum LT" sheetId="25" r:id="rId26"/>
    <sheet name="GDP DE" sheetId="27" r:id="rId27"/>
    <sheet name="GDP DE (2)" sheetId="28" r:id="rId28"/>
    <sheet name="sum DE" sheetId="29" r:id="rId29"/>
    <sheet name="GDP FR" sheetId="30" r:id="rId30"/>
    <sheet name="GDP FR (2)" sheetId="31" r:id="rId31"/>
    <sheet name="sum FR" sheetId="32" r:id="rId32"/>
    <sheet name="GDP SP" sheetId="33" r:id="rId33"/>
    <sheet name="GDP SP (2)" sheetId="34" r:id="rId34"/>
    <sheet name="sum SP" sheetId="35" r:id="rId35"/>
    <sheet name="GDP IT" sheetId="36" r:id="rId36"/>
    <sheet name="GDP IT (2)" sheetId="37" r:id="rId37"/>
    <sheet name="sum IT" sheetId="38" r:id="rId38"/>
    <sheet name="GDP GR" sheetId="39" r:id="rId39"/>
    <sheet name="GDP GR (2)" sheetId="40" r:id="rId40"/>
    <sheet name="sum GR" sheetId="41" r:id="rId41"/>
    <sheet name="GDP AT" sheetId="42" r:id="rId42"/>
    <sheet name="GDP AT (2)" sheetId="43" r:id="rId43"/>
    <sheet name="sum AT" sheetId="44" r:id="rId44"/>
    <sheet name="GDP BE" sheetId="45" r:id="rId45"/>
    <sheet name="GDP BE (2)" sheetId="46" r:id="rId46"/>
    <sheet name="sum BE" sheetId="47" r:id="rId47"/>
    <sheet name="GDP DK" sheetId="48" r:id="rId48"/>
    <sheet name="GDP DK (2)" sheetId="49" r:id="rId49"/>
    <sheet name="sum DK" sheetId="50" r:id="rId50"/>
    <sheet name="GDP FI" sheetId="51" r:id="rId51"/>
    <sheet name="GDP FI (2)" sheetId="52" r:id="rId52"/>
    <sheet name="sum FI" sheetId="53" r:id="rId53"/>
    <sheet name="GDP IE" sheetId="54" r:id="rId54"/>
    <sheet name="GDP IE (2)" sheetId="55" r:id="rId55"/>
    <sheet name="sum IE" sheetId="56" r:id="rId56"/>
    <sheet name="GDP LU" sheetId="57" r:id="rId57"/>
    <sheet name="GDP LU (2)" sheetId="58" r:id="rId58"/>
    <sheet name="sum LU" sheetId="59" r:id="rId59"/>
    <sheet name="GDP NL" sheetId="60" r:id="rId60"/>
    <sheet name="GDP NL (2)" sheetId="61" r:id="rId61"/>
    <sheet name="sum NL" sheetId="62" r:id="rId62"/>
    <sheet name="GDP PT" sheetId="63" r:id="rId63"/>
    <sheet name="GDP PT (2)" sheetId="64" r:id="rId64"/>
    <sheet name="sum PT" sheetId="65" r:id="rId65"/>
    <sheet name="GDP SE" sheetId="66" r:id="rId66"/>
    <sheet name="GDP SE (2)" sheetId="67" r:id="rId67"/>
    <sheet name="sum SE" sheetId="68" r:id="rId6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3" i="67" l="1"/>
  <c r="AF3" i="67"/>
  <c r="AE3" i="67"/>
  <c r="AD3" i="67"/>
  <c r="AC3" i="67"/>
  <c r="AB3" i="67"/>
  <c r="AA3" i="67"/>
  <c r="Z3" i="67"/>
  <c r="Y3" i="67"/>
  <c r="X3" i="67"/>
  <c r="W3" i="67"/>
  <c r="V3" i="67"/>
  <c r="U3" i="67"/>
  <c r="T3" i="67"/>
  <c r="S3" i="67"/>
  <c r="R3" i="67"/>
  <c r="Q3" i="67"/>
  <c r="P3" i="67"/>
  <c r="O3" i="67"/>
  <c r="N3" i="67"/>
  <c r="M3" i="67"/>
  <c r="L3" i="67"/>
  <c r="K3" i="67"/>
  <c r="J3" i="67"/>
  <c r="I3" i="67"/>
  <c r="H3" i="67"/>
  <c r="G3" i="67"/>
  <c r="F3" i="67"/>
  <c r="E3" i="67"/>
  <c r="D3" i="67"/>
  <c r="C3" i="67"/>
  <c r="B3" i="67"/>
  <c r="AG3" i="64"/>
  <c r="AF3" i="64"/>
  <c r="AE3" i="64"/>
  <c r="AD3" i="64"/>
  <c r="AC3" i="64"/>
  <c r="AB3" i="64"/>
  <c r="AA3" i="64"/>
  <c r="Z3" i="64"/>
  <c r="Y3" i="64"/>
  <c r="X3" i="64"/>
  <c r="W3" i="64"/>
  <c r="V3" i="64"/>
  <c r="U3" i="64"/>
  <c r="T3" i="64"/>
  <c r="S3" i="64"/>
  <c r="R3" i="64"/>
  <c r="Q3" i="64"/>
  <c r="P3" i="64"/>
  <c r="O3" i="64"/>
  <c r="N3" i="64"/>
  <c r="M3" i="64"/>
  <c r="L3" i="64"/>
  <c r="K3" i="64"/>
  <c r="J3" i="64"/>
  <c r="I3" i="64"/>
  <c r="H3" i="64"/>
  <c r="G3" i="64"/>
  <c r="F3" i="64"/>
  <c r="E3" i="64"/>
  <c r="D3" i="64"/>
  <c r="C3" i="64"/>
  <c r="B3" i="64"/>
  <c r="AG3" i="61"/>
  <c r="AF3" i="61"/>
  <c r="AE3" i="61"/>
  <c r="AD3" i="61"/>
  <c r="AC3" i="61"/>
  <c r="AB3" i="61"/>
  <c r="AA3" i="61"/>
  <c r="Z3" i="61"/>
  <c r="Y3" i="61"/>
  <c r="X3" i="61"/>
  <c r="W3" i="61"/>
  <c r="V3" i="61"/>
  <c r="U3" i="61"/>
  <c r="T3" i="61"/>
  <c r="S3" i="61"/>
  <c r="R3" i="61"/>
  <c r="Q3" i="61"/>
  <c r="P3" i="61"/>
  <c r="O3" i="61"/>
  <c r="N3" i="61"/>
  <c r="M3" i="61"/>
  <c r="L3" i="61"/>
  <c r="K3" i="61"/>
  <c r="J3" i="61"/>
  <c r="I3" i="61"/>
  <c r="H3" i="61"/>
  <c r="G3" i="61"/>
  <c r="F3" i="61"/>
  <c r="E3" i="61"/>
  <c r="D3" i="61"/>
  <c r="C3" i="61"/>
  <c r="B3" i="61"/>
  <c r="AG3" i="58"/>
  <c r="AF3" i="58"/>
  <c r="AE3" i="58"/>
  <c r="AD3" i="58"/>
  <c r="AC3" i="58"/>
  <c r="AB3" i="58"/>
  <c r="AA3" i="58"/>
  <c r="Z3" i="58"/>
  <c r="Y3" i="58"/>
  <c r="X3" i="58"/>
  <c r="W3" i="58"/>
  <c r="V3" i="58"/>
  <c r="U3" i="58"/>
  <c r="T3" i="58"/>
  <c r="S3" i="58"/>
  <c r="R3" i="58"/>
  <c r="Q3" i="58"/>
  <c r="P3" i="58"/>
  <c r="O3" i="58"/>
  <c r="N3" i="58"/>
  <c r="M3" i="58"/>
  <c r="L3" i="58"/>
  <c r="K3" i="58"/>
  <c r="J3" i="58"/>
  <c r="I3" i="58"/>
  <c r="H3" i="58"/>
  <c r="G3" i="58"/>
  <c r="F3" i="58"/>
  <c r="E3" i="58"/>
  <c r="D3" i="58"/>
  <c r="C3" i="58"/>
  <c r="B3" i="58"/>
  <c r="AG3" i="55"/>
  <c r="AF3" i="55"/>
  <c r="AE3" i="55"/>
  <c r="AD3" i="55"/>
  <c r="AC3" i="55"/>
  <c r="AB3" i="55"/>
  <c r="AA3" i="55"/>
  <c r="Z3" i="55"/>
  <c r="Y3" i="55"/>
  <c r="X3" i="55"/>
  <c r="W3" i="55"/>
  <c r="V3" i="55"/>
  <c r="U3" i="55"/>
  <c r="T3" i="55"/>
  <c r="S3" i="55"/>
  <c r="R3" i="55"/>
  <c r="Q3" i="55"/>
  <c r="P3" i="55"/>
  <c r="O3" i="55"/>
  <c r="N3" i="55"/>
  <c r="M3" i="55"/>
  <c r="L3" i="55"/>
  <c r="K3" i="55"/>
  <c r="J3" i="55"/>
  <c r="I3" i="55"/>
  <c r="H3" i="55"/>
  <c r="G3" i="55"/>
  <c r="F3" i="55"/>
  <c r="E3" i="55"/>
  <c r="D3" i="55"/>
  <c r="C3" i="55"/>
  <c r="B3" i="55"/>
  <c r="AG3" i="52"/>
  <c r="AF3" i="52"/>
  <c r="AE3" i="52"/>
  <c r="AD3" i="52"/>
  <c r="AC3" i="52"/>
  <c r="AB3" i="52"/>
  <c r="AA3" i="52"/>
  <c r="Z3" i="52"/>
  <c r="Y3" i="52"/>
  <c r="X3" i="52"/>
  <c r="W3" i="52"/>
  <c r="V3" i="52"/>
  <c r="U3" i="52"/>
  <c r="T3" i="52"/>
  <c r="S3" i="52"/>
  <c r="R3" i="52"/>
  <c r="Q3" i="52"/>
  <c r="P3" i="52"/>
  <c r="O3" i="52"/>
  <c r="N3" i="52"/>
  <c r="M3" i="52"/>
  <c r="L3" i="52"/>
  <c r="K3" i="52"/>
  <c r="J3" i="52"/>
  <c r="I3" i="52"/>
  <c r="H3" i="52"/>
  <c r="G3" i="52"/>
  <c r="F3" i="52"/>
  <c r="E3" i="52"/>
  <c r="D3" i="52"/>
  <c r="C3" i="52"/>
  <c r="B3" i="52"/>
  <c r="AG3" i="49"/>
  <c r="AF3" i="49"/>
  <c r="AE3" i="49"/>
  <c r="AD3" i="49"/>
  <c r="AC3" i="49"/>
  <c r="AB3" i="49"/>
  <c r="AA3" i="49"/>
  <c r="Z3" i="49"/>
  <c r="Y3" i="49"/>
  <c r="X3" i="49"/>
  <c r="W3" i="49"/>
  <c r="V3" i="49"/>
  <c r="U3" i="49"/>
  <c r="T3" i="49"/>
  <c r="S3" i="49"/>
  <c r="R3" i="49"/>
  <c r="Q3" i="49"/>
  <c r="P3" i="49"/>
  <c r="O3" i="49"/>
  <c r="N3" i="49"/>
  <c r="M3" i="49"/>
  <c r="L3" i="49"/>
  <c r="K3" i="49"/>
  <c r="J3" i="49"/>
  <c r="I3" i="49"/>
  <c r="H3" i="49"/>
  <c r="G3" i="49"/>
  <c r="F3" i="49"/>
  <c r="E3" i="49"/>
  <c r="D3" i="49"/>
  <c r="C3" i="49"/>
  <c r="B3" i="49"/>
  <c r="AG3" i="46"/>
  <c r="AF3" i="46"/>
  <c r="AE3" i="46"/>
  <c r="AD3" i="46"/>
  <c r="AC3" i="46"/>
  <c r="AB3" i="46"/>
  <c r="AA3" i="46"/>
  <c r="Z3" i="46"/>
  <c r="Y3" i="46"/>
  <c r="X3" i="46"/>
  <c r="W3" i="46"/>
  <c r="V3" i="46"/>
  <c r="U3" i="46"/>
  <c r="T3" i="46"/>
  <c r="S3" i="46"/>
  <c r="R3" i="46"/>
  <c r="Q3" i="46"/>
  <c r="P3" i="46"/>
  <c r="O3" i="46"/>
  <c r="N3" i="46"/>
  <c r="M3" i="46"/>
  <c r="L3" i="46"/>
  <c r="K3" i="46"/>
  <c r="J3" i="46"/>
  <c r="I3" i="46"/>
  <c r="H3" i="46"/>
  <c r="G3" i="46"/>
  <c r="F3" i="46"/>
  <c r="E3" i="46"/>
  <c r="D3" i="46"/>
  <c r="C3" i="46"/>
  <c r="B3" i="46"/>
  <c r="AG3" i="43"/>
  <c r="AF3" i="43"/>
  <c r="AE3" i="43"/>
  <c r="AD3" i="43"/>
  <c r="AC3" i="43"/>
  <c r="AB3" i="43"/>
  <c r="AA3" i="43"/>
  <c r="Z3" i="43"/>
  <c r="Y3" i="43"/>
  <c r="X3" i="43"/>
  <c r="W3" i="43"/>
  <c r="V3" i="43"/>
  <c r="U3" i="43"/>
  <c r="T3" i="43"/>
  <c r="S3" i="43"/>
  <c r="R3" i="43"/>
  <c r="Q3" i="43"/>
  <c r="P3" i="43"/>
  <c r="O3" i="43"/>
  <c r="N3" i="43"/>
  <c r="M3" i="43"/>
  <c r="L3" i="43"/>
  <c r="K3" i="43"/>
  <c r="J3" i="43"/>
  <c r="I3" i="43"/>
  <c r="H3" i="43"/>
  <c r="G3" i="43"/>
  <c r="F3" i="43"/>
  <c r="E3" i="43"/>
  <c r="D3" i="43"/>
  <c r="C3" i="43"/>
  <c r="B3" i="43"/>
  <c r="AG3" i="40"/>
  <c r="AF3" i="40"/>
  <c r="AE3" i="40"/>
  <c r="AD3" i="40"/>
  <c r="AC3" i="40"/>
  <c r="AB3" i="40"/>
  <c r="AA3" i="40"/>
  <c r="Z3" i="40"/>
  <c r="Y3" i="40"/>
  <c r="X3" i="40"/>
  <c r="W3" i="40"/>
  <c r="V3" i="40"/>
  <c r="U3" i="40"/>
  <c r="T3" i="40"/>
  <c r="S3" i="40"/>
  <c r="R3" i="40"/>
  <c r="Q3" i="40"/>
  <c r="P3" i="40"/>
  <c r="O3" i="40"/>
  <c r="N3" i="40"/>
  <c r="M3" i="40"/>
  <c r="L3" i="40"/>
  <c r="K3" i="40"/>
  <c r="J3" i="40"/>
  <c r="I3" i="40"/>
  <c r="H3" i="40"/>
  <c r="G3" i="40"/>
  <c r="F3" i="40"/>
  <c r="E3" i="40"/>
  <c r="D3" i="40"/>
  <c r="C3" i="40"/>
  <c r="B3" i="40"/>
  <c r="AG3" i="37"/>
  <c r="AF3" i="37"/>
  <c r="AE3" i="37"/>
  <c r="AD3" i="37"/>
  <c r="AC3" i="37"/>
  <c r="AB3" i="37"/>
  <c r="AA3" i="37"/>
  <c r="Z3" i="37"/>
  <c r="Y3" i="37"/>
  <c r="X3" i="37"/>
  <c r="W3" i="37"/>
  <c r="V3" i="37"/>
  <c r="U3" i="37"/>
  <c r="T3" i="37"/>
  <c r="S3" i="37"/>
  <c r="R3" i="37"/>
  <c r="Q3" i="37"/>
  <c r="P3" i="37"/>
  <c r="O3" i="37"/>
  <c r="N3" i="37"/>
  <c r="M3" i="37"/>
  <c r="L3" i="37"/>
  <c r="K3" i="37"/>
  <c r="J3" i="37"/>
  <c r="I3" i="37"/>
  <c r="H3" i="37"/>
  <c r="G3" i="37"/>
  <c r="F3" i="37"/>
  <c r="E3" i="37"/>
  <c r="D3" i="37"/>
  <c r="C3" i="37"/>
  <c r="B3" i="37"/>
  <c r="AG3" i="34"/>
  <c r="AF3" i="34"/>
  <c r="AE3" i="34"/>
  <c r="AD3" i="34"/>
  <c r="AC3" i="34"/>
  <c r="AB3" i="34"/>
  <c r="AA3" i="34"/>
  <c r="Z3" i="34"/>
  <c r="Y3" i="34"/>
  <c r="X3" i="34"/>
  <c r="W3" i="34"/>
  <c r="V3" i="34"/>
  <c r="U3" i="34"/>
  <c r="T3" i="34"/>
  <c r="S3" i="34"/>
  <c r="R3" i="34"/>
  <c r="Q3" i="34"/>
  <c r="P3" i="34"/>
  <c r="O3" i="34"/>
  <c r="N3" i="34"/>
  <c r="M3" i="34"/>
  <c r="L3" i="34"/>
  <c r="K3" i="34"/>
  <c r="J3" i="34"/>
  <c r="I3" i="34"/>
  <c r="H3" i="34"/>
  <c r="G3" i="34"/>
  <c r="F3" i="34"/>
  <c r="E3" i="34"/>
  <c r="D3" i="34"/>
  <c r="C3" i="34"/>
  <c r="B3" i="34"/>
  <c r="AG3" i="31"/>
  <c r="AF3" i="31"/>
  <c r="AE3" i="31"/>
  <c r="AD3" i="31"/>
  <c r="AC3" i="31"/>
  <c r="AB3" i="31"/>
  <c r="AA3" i="31"/>
  <c r="Z3" i="31"/>
  <c r="Y3" i="31"/>
  <c r="X3" i="31"/>
  <c r="W3" i="31"/>
  <c r="V3" i="31"/>
  <c r="U3" i="31"/>
  <c r="T3" i="31"/>
  <c r="S3" i="31"/>
  <c r="R3" i="31"/>
  <c r="Q3" i="31"/>
  <c r="P3" i="31"/>
  <c r="O3" i="31"/>
  <c r="N3" i="31"/>
  <c r="M3" i="31"/>
  <c r="L3" i="31"/>
  <c r="K3" i="31"/>
  <c r="J3" i="31"/>
  <c r="I3" i="31"/>
  <c r="H3" i="31"/>
  <c r="G3" i="31"/>
  <c r="F3" i="31"/>
  <c r="E3" i="31"/>
  <c r="D3" i="31"/>
  <c r="C3" i="31"/>
  <c r="B3" i="31"/>
  <c r="AG3" i="28"/>
  <c r="AF3" i="28"/>
  <c r="AE3" i="28"/>
  <c r="AD3" i="28"/>
  <c r="AC3" i="28"/>
  <c r="AB3" i="28"/>
  <c r="AA3" i="28"/>
  <c r="Z3" i="28"/>
  <c r="Y3" i="28"/>
  <c r="X3" i="28"/>
  <c r="W3" i="28"/>
  <c r="V3" i="28"/>
  <c r="U3" i="28"/>
  <c r="T3" i="28"/>
  <c r="S3" i="28"/>
  <c r="R3" i="28"/>
  <c r="Q3" i="28"/>
  <c r="P3" i="28"/>
  <c r="O3" i="28"/>
  <c r="N3" i="28"/>
  <c r="M3" i="28"/>
  <c r="L3" i="28"/>
  <c r="K3" i="28"/>
  <c r="J3" i="28"/>
  <c r="I3" i="28"/>
  <c r="H3" i="28"/>
  <c r="G3" i="28"/>
  <c r="F3" i="28"/>
  <c r="E3" i="28"/>
  <c r="D3" i="28"/>
  <c r="C3" i="28"/>
  <c r="B3" i="28"/>
  <c r="AG3" i="24"/>
  <c r="AF3" i="24"/>
  <c r="AE3" i="24"/>
  <c r="AD3" i="24"/>
  <c r="AC3" i="24"/>
  <c r="AB3" i="24"/>
  <c r="AA3" i="24"/>
  <c r="Z3" i="24"/>
  <c r="Y3" i="24"/>
  <c r="X3" i="24"/>
  <c r="W3" i="24"/>
  <c r="V3" i="24"/>
  <c r="U3" i="24"/>
  <c r="T3" i="24"/>
  <c r="S3" i="24"/>
  <c r="R3" i="24"/>
  <c r="Q3" i="24"/>
  <c r="P3" i="24"/>
  <c r="O3" i="24"/>
  <c r="N3" i="24"/>
  <c r="M3" i="24"/>
  <c r="L3" i="24"/>
  <c r="K3" i="24"/>
  <c r="J3" i="24"/>
  <c r="I3" i="24"/>
  <c r="H3" i="24"/>
  <c r="G3" i="24"/>
  <c r="F3" i="24"/>
  <c r="E3" i="24"/>
  <c r="D3" i="24"/>
  <c r="C3" i="24"/>
  <c r="B3" i="24"/>
  <c r="AG3" i="21"/>
  <c r="AF3" i="21"/>
  <c r="AE3" i="21"/>
  <c r="AD3" i="21"/>
  <c r="AC3" i="21"/>
  <c r="AB3" i="21"/>
  <c r="AA3" i="21"/>
  <c r="Z3" i="21"/>
  <c r="Y3" i="21"/>
  <c r="X3" i="21"/>
  <c r="W3" i="21"/>
  <c r="V3" i="21"/>
  <c r="U3" i="21"/>
  <c r="T3" i="21"/>
  <c r="S3" i="21"/>
  <c r="R3" i="21"/>
  <c r="Q3" i="21"/>
  <c r="P3" i="21"/>
  <c r="O3" i="21"/>
  <c r="N3" i="21"/>
  <c r="M3" i="21"/>
  <c r="L3" i="21"/>
  <c r="K3" i="21"/>
  <c r="J3" i="21"/>
  <c r="I3" i="21"/>
  <c r="H3" i="21"/>
  <c r="G3" i="21"/>
  <c r="F3" i="21"/>
  <c r="E3" i="21"/>
  <c r="D3" i="21"/>
  <c r="C3" i="21"/>
  <c r="B3" i="21"/>
  <c r="AG3" i="18"/>
  <c r="AF3" i="18"/>
  <c r="AE3" i="18"/>
  <c r="AD3" i="18"/>
  <c r="AC3" i="18"/>
  <c r="AB3" i="18"/>
  <c r="AA3" i="18"/>
  <c r="Z3" i="18"/>
  <c r="Y3" i="18"/>
  <c r="X3" i="18"/>
  <c r="W3" i="18"/>
  <c r="V3" i="18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C3" i="18"/>
  <c r="B3" i="18"/>
  <c r="AG3" i="15"/>
  <c r="AF3" i="15"/>
  <c r="AE3" i="15"/>
  <c r="AD3" i="15"/>
  <c r="AC3" i="15"/>
  <c r="AB3" i="15"/>
  <c r="AA3" i="15"/>
  <c r="Z3" i="15"/>
  <c r="Y3" i="15"/>
  <c r="X3" i="15"/>
  <c r="W3" i="15"/>
  <c r="V3" i="15"/>
  <c r="U3" i="15"/>
  <c r="T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  <c r="AG3" i="12"/>
  <c r="AF3" i="12"/>
  <c r="AE3" i="12"/>
  <c r="AD3" i="12"/>
  <c r="AC3" i="12"/>
  <c r="AB3" i="12"/>
  <c r="AA3" i="12"/>
  <c r="Z3" i="12"/>
  <c r="Y3" i="12"/>
  <c r="X3" i="12"/>
  <c r="W3" i="12"/>
  <c r="V3" i="12"/>
  <c r="U3" i="12"/>
  <c r="T3" i="12"/>
  <c r="S3" i="12"/>
  <c r="R3" i="12"/>
  <c r="Q3" i="12"/>
  <c r="P3" i="12"/>
  <c r="O3" i="12"/>
  <c r="N3" i="12"/>
  <c r="M3" i="12"/>
  <c r="L3" i="12"/>
  <c r="K3" i="12"/>
  <c r="J3" i="12"/>
  <c r="I3" i="12"/>
  <c r="H3" i="12"/>
  <c r="G3" i="12"/>
  <c r="F3" i="12"/>
  <c r="E3" i="12"/>
  <c r="D3" i="12"/>
  <c r="C3" i="12"/>
  <c r="B3" i="12"/>
  <c r="AG3" i="9"/>
  <c r="AF3" i="9"/>
  <c r="AE3" i="9"/>
  <c r="AD3" i="9"/>
  <c r="AC3" i="9"/>
  <c r="AB3" i="9"/>
  <c r="AA3" i="9"/>
  <c r="Z3" i="9"/>
  <c r="Y3" i="9"/>
  <c r="X3" i="9"/>
  <c r="W3" i="9"/>
  <c r="V3" i="9"/>
  <c r="U3" i="9"/>
  <c r="T3" i="9"/>
  <c r="S3" i="9"/>
  <c r="R3" i="9"/>
  <c r="Q3" i="9"/>
  <c r="P3" i="9"/>
  <c r="O3" i="9"/>
  <c r="N3" i="9"/>
  <c r="M3" i="9"/>
  <c r="L3" i="9"/>
  <c r="K3" i="9"/>
  <c r="J3" i="9"/>
  <c r="I3" i="9"/>
  <c r="H3" i="9"/>
  <c r="G3" i="9"/>
  <c r="F3" i="9"/>
  <c r="E3" i="9"/>
  <c r="D3" i="9"/>
  <c r="C3" i="9"/>
  <c r="B3" i="9"/>
  <c r="AG3" i="6"/>
  <c r="AF3" i="6"/>
  <c r="AE3" i="6"/>
  <c r="AD3" i="6"/>
  <c r="AC3" i="6"/>
  <c r="AB3" i="6"/>
  <c r="AA3" i="6"/>
  <c r="Z3" i="6"/>
  <c r="Y3" i="6"/>
  <c r="X3" i="6"/>
  <c r="W3" i="6"/>
  <c r="V3" i="6"/>
  <c r="U3" i="6"/>
  <c r="T3" i="6"/>
  <c r="S3" i="6"/>
  <c r="R3" i="6"/>
  <c r="Q3" i="6"/>
  <c r="P3" i="6"/>
  <c r="O3" i="6"/>
  <c r="N3" i="6"/>
  <c r="M3" i="6"/>
  <c r="L3" i="6"/>
  <c r="K3" i="6"/>
  <c r="J3" i="6"/>
  <c r="I3" i="6"/>
  <c r="H3" i="6"/>
  <c r="G3" i="6"/>
  <c r="F3" i="6"/>
  <c r="E3" i="6"/>
  <c r="D3" i="6"/>
  <c r="C3" i="6"/>
  <c r="B3" i="6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B3" i="3"/>
  <c r="G35" i="2" l="1"/>
  <c r="G33" i="5" l="1"/>
  <c r="G33" i="2"/>
  <c r="A1" i="71"/>
  <c r="AG6" i="67"/>
  <c r="AF6" i="67"/>
  <c r="AE6" i="67"/>
  <c r="AD6" i="67"/>
  <c r="AD4" i="67" s="1"/>
  <c r="AC6" i="67"/>
  <c r="AB6" i="67"/>
  <c r="AA6" i="67"/>
  <c r="Z6" i="67"/>
  <c r="Z4" i="67" s="1"/>
  <c r="Y6" i="67"/>
  <c r="X6" i="67"/>
  <c r="W6" i="67"/>
  <c r="V6" i="67"/>
  <c r="V4" i="67" s="1"/>
  <c r="U6" i="67"/>
  <c r="T6" i="67"/>
  <c r="S6" i="67"/>
  <c r="R6" i="67"/>
  <c r="R4" i="67" s="1"/>
  <c r="Q6" i="67"/>
  <c r="P6" i="67"/>
  <c r="O6" i="67"/>
  <c r="N6" i="67"/>
  <c r="N4" i="67" s="1"/>
  <c r="M6" i="67"/>
  <c r="L6" i="67"/>
  <c r="K6" i="67"/>
  <c r="J6" i="67"/>
  <c r="J4" i="67" s="1"/>
  <c r="I6" i="67"/>
  <c r="H6" i="67"/>
  <c r="G6" i="67"/>
  <c r="F6" i="67"/>
  <c r="F4" i="67" s="1"/>
  <c r="E6" i="67"/>
  <c r="D6" i="67"/>
  <c r="C6" i="67"/>
  <c r="B6" i="67"/>
  <c r="B4" i="67" s="1"/>
  <c r="AG4" i="67"/>
  <c r="AF4" i="67"/>
  <c r="AE4" i="67"/>
  <c r="AC4" i="67"/>
  <c r="AB4" i="67"/>
  <c r="AA4" i="67"/>
  <c r="Y4" i="67"/>
  <c r="X4" i="67"/>
  <c r="W4" i="67"/>
  <c r="U4" i="67"/>
  <c r="T4" i="67"/>
  <c r="S4" i="67"/>
  <c r="Q4" i="67"/>
  <c r="P4" i="67"/>
  <c r="O4" i="67"/>
  <c r="M4" i="67"/>
  <c r="L4" i="67"/>
  <c r="K4" i="67"/>
  <c r="I4" i="67"/>
  <c r="H4" i="67"/>
  <c r="G4" i="67"/>
  <c r="E4" i="67"/>
  <c r="D4" i="67"/>
  <c r="C4" i="67"/>
  <c r="AG6" i="64"/>
  <c r="AF6" i="64"/>
  <c r="AE6" i="64"/>
  <c r="AD6" i="64"/>
  <c r="AC6" i="64"/>
  <c r="AB6" i="64"/>
  <c r="AA6" i="64"/>
  <c r="Z6" i="64"/>
  <c r="Y6" i="64"/>
  <c r="X6" i="64"/>
  <c r="W6" i="64"/>
  <c r="V6" i="64"/>
  <c r="U6" i="64"/>
  <c r="T6" i="64"/>
  <c r="S6" i="64"/>
  <c r="R6" i="64"/>
  <c r="Q6" i="64"/>
  <c r="P6" i="64"/>
  <c r="O6" i="64"/>
  <c r="N6" i="64"/>
  <c r="M6" i="64"/>
  <c r="L6" i="64"/>
  <c r="K6" i="64"/>
  <c r="J6" i="64"/>
  <c r="I6" i="64"/>
  <c r="H6" i="64"/>
  <c r="G6" i="64"/>
  <c r="F6" i="64"/>
  <c r="E6" i="64"/>
  <c r="D6" i="64"/>
  <c r="C6" i="64"/>
  <c r="B6" i="64"/>
  <c r="AG4" i="64"/>
  <c r="AF4" i="64"/>
  <c r="AE4" i="64"/>
  <c r="AD4" i="64"/>
  <c r="AC4" i="64"/>
  <c r="AB4" i="64"/>
  <c r="AA4" i="64"/>
  <c r="Z4" i="64"/>
  <c r="Y4" i="64"/>
  <c r="X4" i="64"/>
  <c r="W4" i="64"/>
  <c r="V4" i="64"/>
  <c r="U4" i="64"/>
  <c r="T4" i="64"/>
  <c r="S4" i="64"/>
  <c r="R4" i="64"/>
  <c r="Q4" i="64"/>
  <c r="P4" i="64"/>
  <c r="O4" i="64"/>
  <c r="N4" i="64"/>
  <c r="M4" i="64"/>
  <c r="L4" i="64"/>
  <c r="K4" i="64"/>
  <c r="J4" i="64"/>
  <c r="I4" i="64"/>
  <c r="H4" i="64"/>
  <c r="G4" i="64"/>
  <c r="F4" i="64"/>
  <c r="E4" i="64"/>
  <c r="D4" i="64"/>
  <c r="C4" i="64"/>
  <c r="B4" i="64"/>
  <c r="AG6" i="61"/>
  <c r="AF6" i="61"/>
  <c r="AE6" i="61"/>
  <c r="AD6" i="61"/>
  <c r="AC6" i="61"/>
  <c r="AB6" i="61"/>
  <c r="AA6" i="61"/>
  <c r="Z6" i="61"/>
  <c r="Y6" i="61"/>
  <c r="X6" i="61"/>
  <c r="W6" i="61"/>
  <c r="V6" i="61"/>
  <c r="V4" i="61" s="1"/>
  <c r="U6" i="61"/>
  <c r="T6" i="61"/>
  <c r="S6" i="61"/>
  <c r="R6" i="61"/>
  <c r="R4" i="61" s="1"/>
  <c r="Q6" i="61"/>
  <c r="P6" i="61"/>
  <c r="O6" i="61"/>
  <c r="N6" i="61"/>
  <c r="N4" i="61" s="1"/>
  <c r="M6" i="61"/>
  <c r="L6" i="61"/>
  <c r="K6" i="61"/>
  <c r="J6" i="61"/>
  <c r="J4" i="61" s="1"/>
  <c r="I6" i="61"/>
  <c r="H6" i="61"/>
  <c r="G6" i="61"/>
  <c r="F6" i="61"/>
  <c r="F4" i="61" s="1"/>
  <c r="E6" i="61"/>
  <c r="D6" i="61"/>
  <c r="C6" i="61"/>
  <c r="B6" i="61"/>
  <c r="B4" i="61" s="1"/>
  <c r="AG4" i="61"/>
  <c r="AF4" i="61"/>
  <c r="AE4" i="61"/>
  <c r="AD4" i="61"/>
  <c r="AC4" i="61"/>
  <c r="AB4" i="61"/>
  <c r="AA4" i="61"/>
  <c r="Z4" i="61"/>
  <c r="Y4" i="61"/>
  <c r="X4" i="61"/>
  <c r="W4" i="61"/>
  <c r="U4" i="61"/>
  <c r="T4" i="61"/>
  <c r="S4" i="61"/>
  <c r="Q4" i="61"/>
  <c r="P4" i="61"/>
  <c r="O4" i="61"/>
  <c r="M4" i="61"/>
  <c r="L4" i="61"/>
  <c r="K4" i="61"/>
  <c r="I4" i="61"/>
  <c r="H4" i="61"/>
  <c r="G4" i="61"/>
  <c r="E4" i="61"/>
  <c r="D4" i="61"/>
  <c r="C4" i="61"/>
  <c r="AG6" i="58"/>
  <c r="AF6" i="58"/>
  <c r="AE6" i="58"/>
  <c r="AD6" i="58"/>
  <c r="AC6" i="58"/>
  <c r="AB6" i="58"/>
  <c r="AA6" i="58"/>
  <c r="Z6" i="58"/>
  <c r="Y6" i="58"/>
  <c r="X6" i="58"/>
  <c r="W6" i="58"/>
  <c r="V6" i="58"/>
  <c r="V4" i="58" s="1"/>
  <c r="U6" i="58"/>
  <c r="T6" i="58"/>
  <c r="T4" i="58" s="1"/>
  <c r="S6" i="58"/>
  <c r="R6" i="58"/>
  <c r="Q6" i="58"/>
  <c r="P6" i="58"/>
  <c r="P4" i="58" s="1"/>
  <c r="O6" i="58"/>
  <c r="N6" i="58"/>
  <c r="M6" i="58"/>
  <c r="L6" i="58"/>
  <c r="L4" i="58" s="1"/>
  <c r="K6" i="58"/>
  <c r="J6" i="58"/>
  <c r="I6" i="58"/>
  <c r="H6" i="58"/>
  <c r="H4" i="58" s="1"/>
  <c r="G6" i="58"/>
  <c r="F6" i="58"/>
  <c r="E6" i="58"/>
  <c r="D6" i="58"/>
  <c r="D4" i="58" s="1"/>
  <c r="C6" i="58"/>
  <c r="B6" i="58"/>
  <c r="AG4" i="58"/>
  <c r="AF4" i="58"/>
  <c r="AE4" i="58"/>
  <c r="AD4" i="58"/>
  <c r="AC4" i="58"/>
  <c r="AB4" i="58"/>
  <c r="AA4" i="58"/>
  <c r="Z4" i="58"/>
  <c r="Y4" i="58"/>
  <c r="X4" i="58"/>
  <c r="W4" i="58"/>
  <c r="U4" i="58"/>
  <c r="S4" i="58"/>
  <c r="R4" i="58"/>
  <c r="Q4" i="58"/>
  <c r="O4" i="58"/>
  <c r="N4" i="58"/>
  <c r="M4" i="58"/>
  <c r="K4" i="58"/>
  <c r="J4" i="58"/>
  <c r="I4" i="58"/>
  <c r="G4" i="58"/>
  <c r="F4" i="58"/>
  <c r="E4" i="58"/>
  <c r="C4" i="58"/>
  <c r="B4" i="58"/>
  <c r="AG6" i="55"/>
  <c r="AF6" i="55"/>
  <c r="AE6" i="55"/>
  <c r="AD6" i="55"/>
  <c r="AC6" i="55"/>
  <c r="AB6" i="55"/>
  <c r="AA6" i="55"/>
  <c r="Z6" i="55"/>
  <c r="Z4" i="55" s="1"/>
  <c r="Y6" i="55"/>
  <c r="X6" i="55"/>
  <c r="W6" i="55"/>
  <c r="W4" i="55" s="1"/>
  <c r="V6" i="55"/>
  <c r="V4" i="55" s="1"/>
  <c r="U6" i="55"/>
  <c r="T6" i="55"/>
  <c r="S6" i="55"/>
  <c r="S4" i="55" s="1"/>
  <c r="R6" i="55"/>
  <c r="R4" i="55" s="1"/>
  <c r="Q6" i="55"/>
  <c r="P6" i="55"/>
  <c r="O6" i="55"/>
  <c r="O4" i="55" s="1"/>
  <c r="N6" i="55"/>
  <c r="N4" i="55" s="1"/>
  <c r="M6" i="55"/>
  <c r="L6" i="55"/>
  <c r="K6" i="55"/>
  <c r="K4" i="55" s="1"/>
  <c r="J6" i="55"/>
  <c r="J4" i="55" s="1"/>
  <c r="I6" i="55"/>
  <c r="H6" i="55"/>
  <c r="G6" i="55"/>
  <c r="G4" i="55" s="1"/>
  <c r="F6" i="55"/>
  <c r="F4" i="55" s="1"/>
  <c r="E6" i="55"/>
  <c r="D6" i="55"/>
  <c r="C6" i="55"/>
  <c r="C4" i="55" s="1"/>
  <c r="B6" i="55"/>
  <c r="B4" i="55" s="1"/>
  <c r="AG4" i="55"/>
  <c r="AF4" i="55"/>
  <c r="AE4" i="55"/>
  <c r="AD4" i="55"/>
  <c r="AC4" i="55"/>
  <c r="AB4" i="55"/>
  <c r="AA4" i="55"/>
  <c r="Y4" i="55"/>
  <c r="X4" i="55"/>
  <c r="U4" i="55"/>
  <c r="T4" i="55"/>
  <c r="Q4" i="55"/>
  <c r="P4" i="55"/>
  <c r="M4" i="55"/>
  <c r="L4" i="55"/>
  <c r="I4" i="55"/>
  <c r="H4" i="55"/>
  <c r="E4" i="55"/>
  <c r="D4" i="55"/>
  <c r="AG6" i="52"/>
  <c r="AF6" i="52"/>
  <c r="AE6" i="52"/>
  <c r="AD6" i="52"/>
  <c r="AC6" i="52"/>
  <c r="AB6" i="52"/>
  <c r="AA6" i="52"/>
  <c r="Z6" i="52"/>
  <c r="Y6" i="52"/>
  <c r="X6" i="52"/>
  <c r="W6" i="52"/>
  <c r="V6" i="52"/>
  <c r="V4" i="52" s="1"/>
  <c r="U6" i="52"/>
  <c r="U4" i="52" s="1"/>
  <c r="T6" i="52"/>
  <c r="S6" i="52"/>
  <c r="R6" i="52"/>
  <c r="R4" i="52" s="1"/>
  <c r="Q6" i="52"/>
  <c r="Q4" i="52" s="1"/>
  <c r="P6" i="52"/>
  <c r="O6" i="52"/>
  <c r="N6" i="52"/>
  <c r="N4" i="52" s="1"/>
  <c r="M6" i="52"/>
  <c r="M4" i="52" s="1"/>
  <c r="L6" i="52"/>
  <c r="K6" i="52"/>
  <c r="J6" i="52"/>
  <c r="J4" i="52" s="1"/>
  <c r="I6" i="52"/>
  <c r="I4" i="52" s="1"/>
  <c r="H6" i="52"/>
  <c r="G6" i="52"/>
  <c r="F6" i="52"/>
  <c r="F4" i="52" s="1"/>
  <c r="E6" i="52"/>
  <c r="E4" i="52" s="1"/>
  <c r="D6" i="52"/>
  <c r="C6" i="52"/>
  <c r="B6" i="52"/>
  <c r="B4" i="52" s="1"/>
  <c r="AG4" i="52"/>
  <c r="AF4" i="52"/>
  <c r="AE4" i="52"/>
  <c r="AD4" i="52"/>
  <c r="AC4" i="52"/>
  <c r="AB4" i="52"/>
  <c r="AA4" i="52"/>
  <c r="Z4" i="52"/>
  <c r="Y4" i="52"/>
  <c r="X4" i="52"/>
  <c r="W4" i="52"/>
  <c r="T4" i="52"/>
  <c r="S4" i="52"/>
  <c r="P4" i="52"/>
  <c r="O4" i="52"/>
  <c r="L4" i="52"/>
  <c r="K4" i="52"/>
  <c r="H4" i="52"/>
  <c r="G4" i="52"/>
  <c r="D4" i="52"/>
  <c r="C4" i="52"/>
  <c r="AG6" i="49"/>
  <c r="AF6" i="49"/>
  <c r="AE6" i="49"/>
  <c r="AD6" i="49"/>
  <c r="AC6" i="49"/>
  <c r="AB6" i="49"/>
  <c r="AA6" i="49"/>
  <c r="Z6" i="49"/>
  <c r="Y6" i="49"/>
  <c r="X6" i="49"/>
  <c r="W6" i="49"/>
  <c r="V6" i="49"/>
  <c r="V4" i="49" s="1"/>
  <c r="U6" i="49"/>
  <c r="T6" i="49"/>
  <c r="S6" i="49"/>
  <c r="S4" i="49" s="1"/>
  <c r="R6" i="49"/>
  <c r="R4" i="49" s="1"/>
  <c r="Q6" i="49"/>
  <c r="P6" i="49"/>
  <c r="O6" i="49"/>
  <c r="O4" i="49" s="1"/>
  <c r="N6" i="49"/>
  <c r="N4" i="49" s="1"/>
  <c r="M6" i="49"/>
  <c r="L6" i="49"/>
  <c r="K6" i="49"/>
  <c r="K4" i="49" s="1"/>
  <c r="J6" i="49"/>
  <c r="J4" i="49" s="1"/>
  <c r="I6" i="49"/>
  <c r="H6" i="49"/>
  <c r="G6" i="49"/>
  <c r="G4" i="49" s="1"/>
  <c r="F6" i="49"/>
  <c r="F4" i="49" s="1"/>
  <c r="E6" i="49"/>
  <c r="D6" i="49"/>
  <c r="C6" i="49"/>
  <c r="C4" i="49" s="1"/>
  <c r="B6" i="49"/>
  <c r="B4" i="49" s="1"/>
  <c r="AG4" i="49"/>
  <c r="AF4" i="49"/>
  <c r="AE4" i="49"/>
  <c r="AD4" i="49"/>
  <c r="AC4" i="49"/>
  <c r="AB4" i="49"/>
  <c r="AA4" i="49"/>
  <c r="Z4" i="49"/>
  <c r="Y4" i="49"/>
  <c r="X4" i="49"/>
  <c r="W4" i="49"/>
  <c r="U4" i="49"/>
  <c r="T4" i="49"/>
  <c r="Q4" i="49"/>
  <c r="P4" i="49"/>
  <c r="M4" i="49"/>
  <c r="L4" i="49"/>
  <c r="I4" i="49"/>
  <c r="H4" i="49"/>
  <c r="E4" i="49"/>
  <c r="D4" i="49"/>
  <c r="AG6" i="46"/>
  <c r="AF6" i="46"/>
  <c r="AE6" i="46"/>
  <c r="AD6" i="46"/>
  <c r="AC6" i="46"/>
  <c r="AB6" i="46"/>
  <c r="AA6" i="46"/>
  <c r="Z6" i="46"/>
  <c r="Y6" i="46"/>
  <c r="X6" i="46"/>
  <c r="W6" i="46"/>
  <c r="V6" i="46"/>
  <c r="V4" i="46" s="1"/>
  <c r="U6" i="46"/>
  <c r="T6" i="46"/>
  <c r="S6" i="46"/>
  <c r="S4" i="46" s="1"/>
  <c r="R6" i="46"/>
  <c r="Q6" i="46"/>
  <c r="P6" i="46"/>
  <c r="O6" i="46"/>
  <c r="O4" i="46" s="1"/>
  <c r="N6" i="46"/>
  <c r="M6" i="46"/>
  <c r="L6" i="46"/>
  <c r="K6" i="46"/>
  <c r="K4" i="46" s="1"/>
  <c r="J6" i="46"/>
  <c r="I6" i="46"/>
  <c r="H6" i="46"/>
  <c r="G6" i="46"/>
  <c r="G4" i="46" s="1"/>
  <c r="F6" i="46"/>
  <c r="E6" i="46"/>
  <c r="D6" i="46"/>
  <c r="C6" i="46"/>
  <c r="C4" i="46" s="1"/>
  <c r="B6" i="46"/>
  <c r="AG4" i="46"/>
  <c r="AF4" i="46"/>
  <c r="AE4" i="46"/>
  <c r="AD4" i="46"/>
  <c r="AC4" i="46"/>
  <c r="AB4" i="46"/>
  <c r="AA4" i="46"/>
  <c r="Z4" i="46"/>
  <c r="Y4" i="46"/>
  <c r="X4" i="46"/>
  <c r="W4" i="46"/>
  <c r="U4" i="46"/>
  <c r="T4" i="46"/>
  <c r="R4" i="46"/>
  <c r="Q4" i="46"/>
  <c r="P4" i="46"/>
  <c r="N4" i="46"/>
  <c r="M4" i="46"/>
  <c r="L4" i="46"/>
  <c r="J4" i="46"/>
  <c r="I4" i="46"/>
  <c r="H4" i="46"/>
  <c r="F4" i="46"/>
  <c r="E4" i="46"/>
  <c r="D4" i="46"/>
  <c r="B4" i="46"/>
  <c r="AG6" i="43"/>
  <c r="AF6" i="43"/>
  <c r="AE6" i="43"/>
  <c r="AD6" i="43"/>
  <c r="AC6" i="43"/>
  <c r="AB6" i="43"/>
  <c r="AA6" i="43"/>
  <c r="Z6" i="43"/>
  <c r="Z4" i="43" s="1"/>
  <c r="Y6" i="43"/>
  <c r="Y4" i="43" s="1"/>
  <c r="X6" i="43"/>
  <c r="W6" i="43"/>
  <c r="V6" i="43"/>
  <c r="U6" i="43"/>
  <c r="U4" i="43" s="1"/>
  <c r="T6" i="43"/>
  <c r="S6" i="43"/>
  <c r="R6" i="43"/>
  <c r="Q6" i="43"/>
  <c r="Q4" i="43" s="1"/>
  <c r="P6" i="43"/>
  <c r="O6" i="43"/>
  <c r="N6" i="43"/>
  <c r="M6" i="43"/>
  <c r="M4" i="43" s="1"/>
  <c r="L6" i="43"/>
  <c r="K6" i="43"/>
  <c r="J6" i="43"/>
  <c r="I6" i="43"/>
  <c r="I4" i="43" s="1"/>
  <c r="H6" i="43"/>
  <c r="G6" i="43"/>
  <c r="F6" i="43"/>
  <c r="E6" i="43"/>
  <c r="E4" i="43" s="1"/>
  <c r="D6" i="43"/>
  <c r="C6" i="43"/>
  <c r="B6" i="43"/>
  <c r="AG4" i="43"/>
  <c r="AF4" i="43"/>
  <c r="AE4" i="43"/>
  <c r="AD4" i="43"/>
  <c r="AC4" i="43"/>
  <c r="AB4" i="43"/>
  <c r="AA4" i="43"/>
  <c r="X4" i="43"/>
  <c r="W4" i="43"/>
  <c r="V4" i="43"/>
  <c r="T4" i="43"/>
  <c r="S4" i="43"/>
  <c r="R4" i="43"/>
  <c r="P4" i="43"/>
  <c r="O4" i="43"/>
  <c r="N4" i="43"/>
  <c r="L4" i="43"/>
  <c r="K4" i="43"/>
  <c r="J4" i="43"/>
  <c r="H4" i="43"/>
  <c r="G4" i="43"/>
  <c r="F4" i="43"/>
  <c r="D4" i="43"/>
  <c r="C4" i="43"/>
  <c r="B4" i="43"/>
  <c r="AG6" i="40"/>
  <c r="AF6" i="40"/>
  <c r="AE6" i="40"/>
  <c r="AD6" i="40"/>
  <c r="AC6" i="40"/>
  <c r="AB6" i="40"/>
  <c r="AA6" i="40"/>
  <c r="Z6" i="40"/>
  <c r="Y6" i="40"/>
  <c r="X6" i="40"/>
  <c r="W6" i="40"/>
  <c r="V6" i="40"/>
  <c r="V4" i="40" s="1"/>
  <c r="U6" i="40"/>
  <c r="T6" i="40"/>
  <c r="S6" i="40"/>
  <c r="R6" i="40"/>
  <c r="R4" i="40" s="1"/>
  <c r="Q6" i="40"/>
  <c r="P6" i="40"/>
  <c r="O6" i="40"/>
  <c r="N6" i="40"/>
  <c r="N4" i="40" s="1"/>
  <c r="M6" i="40"/>
  <c r="L6" i="40"/>
  <c r="K6" i="40"/>
  <c r="J6" i="40"/>
  <c r="J4" i="40" s="1"/>
  <c r="I6" i="40"/>
  <c r="H6" i="40"/>
  <c r="G6" i="40"/>
  <c r="F6" i="40"/>
  <c r="F4" i="40" s="1"/>
  <c r="E6" i="40"/>
  <c r="D6" i="40"/>
  <c r="C6" i="40"/>
  <c r="B6" i="40"/>
  <c r="B4" i="40" s="1"/>
  <c r="AG4" i="40"/>
  <c r="AF4" i="40"/>
  <c r="AE4" i="40"/>
  <c r="AD4" i="40"/>
  <c r="AC4" i="40"/>
  <c r="AB4" i="40"/>
  <c r="AA4" i="40"/>
  <c r="Z4" i="40"/>
  <c r="Y4" i="40"/>
  <c r="X4" i="40"/>
  <c r="W4" i="40"/>
  <c r="U4" i="40"/>
  <c r="T4" i="40"/>
  <c r="S4" i="40"/>
  <c r="Q4" i="40"/>
  <c r="P4" i="40"/>
  <c r="O4" i="40"/>
  <c r="M4" i="40"/>
  <c r="L4" i="40"/>
  <c r="K4" i="40"/>
  <c r="I4" i="40"/>
  <c r="H4" i="40"/>
  <c r="G4" i="40"/>
  <c r="E4" i="40"/>
  <c r="D4" i="40"/>
  <c r="C4" i="40"/>
  <c r="AG6" i="37"/>
  <c r="AF6" i="37"/>
  <c r="AE6" i="37"/>
  <c r="AD6" i="37"/>
  <c r="AC6" i="37"/>
  <c r="AB6" i="37"/>
  <c r="AA6" i="37"/>
  <c r="Z6" i="37"/>
  <c r="Y6" i="37"/>
  <c r="X6" i="37"/>
  <c r="W6" i="37"/>
  <c r="V6" i="37"/>
  <c r="V4" i="37" s="1"/>
  <c r="U6" i="37"/>
  <c r="U4" i="37" s="1"/>
  <c r="T6" i="37"/>
  <c r="T4" i="37" s="1"/>
  <c r="S6" i="37"/>
  <c r="R6" i="37"/>
  <c r="Q6" i="37"/>
  <c r="Q4" i="37" s="1"/>
  <c r="P6" i="37"/>
  <c r="P4" i="37" s="1"/>
  <c r="O6" i="37"/>
  <c r="N6" i="37"/>
  <c r="M6" i="37"/>
  <c r="M4" i="37" s="1"/>
  <c r="L6" i="37"/>
  <c r="L4" i="37" s="1"/>
  <c r="K6" i="37"/>
  <c r="J6" i="37"/>
  <c r="I6" i="37"/>
  <c r="I4" i="37" s="1"/>
  <c r="H6" i="37"/>
  <c r="H4" i="37" s="1"/>
  <c r="G6" i="37"/>
  <c r="F6" i="37"/>
  <c r="E6" i="37"/>
  <c r="E4" i="37" s="1"/>
  <c r="D6" i="37"/>
  <c r="D4" i="37" s="1"/>
  <c r="C6" i="37"/>
  <c r="B6" i="37"/>
  <c r="B4" i="37" s="1"/>
  <c r="AG4" i="37"/>
  <c r="AF4" i="37"/>
  <c r="AE4" i="37"/>
  <c r="AD4" i="37"/>
  <c r="AC4" i="37"/>
  <c r="AB4" i="37"/>
  <c r="AA4" i="37"/>
  <c r="Z4" i="37"/>
  <c r="Y4" i="37"/>
  <c r="X4" i="37"/>
  <c r="W4" i="37"/>
  <c r="S4" i="37"/>
  <c r="R4" i="37"/>
  <c r="O4" i="37"/>
  <c r="N4" i="37"/>
  <c r="K4" i="37"/>
  <c r="J4" i="37"/>
  <c r="G4" i="37"/>
  <c r="F4" i="37"/>
  <c r="C4" i="37"/>
  <c r="AG6" i="34"/>
  <c r="AF6" i="34"/>
  <c r="AE6" i="34"/>
  <c r="AD6" i="34"/>
  <c r="AD4" i="34" s="1"/>
  <c r="AC6" i="34"/>
  <c r="AB6" i="34"/>
  <c r="AB4" i="34" s="1"/>
  <c r="AA6" i="34"/>
  <c r="Z6" i="34"/>
  <c r="Y6" i="34"/>
  <c r="X6" i="34"/>
  <c r="X4" i="34" s="1"/>
  <c r="W6" i="34"/>
  <c r="V6" i="34"/>
  <c r="U6" i="34"/>
  <c r="T6" i="34"/>
  <c r="T4" i="34" s="1"/>
  <c r="S6" i="34"/>
  <c r="R6" i="34"/>
  <c r="Q6" i="34"/>
  <c r="P6" i="34"/>
  <c r="P4" i="34" s="1"/>
  <c r="O6" i="34"/>
  <c r="N6" i="34"/>
  <c r="M6" i="34"/>
  <c r="L6" i="34"/>
  <c r="L4" i="34" s="1"/>
  <c r="K6" i="34"/>
  <c r="J6" i="34"/>
  <c r="I6" i="34"/>
  <c r="H6" i="34"/>
  <c r="H4" i="34" s="1"/>
  <c r="G6" i="34"/>
  <c r="F6" i="34"/>
  <c r="E6" i="34"/>
  <c r="D6" i="34"/>
  <c r="D4" i="34" s="1"/>
  <c r="C6" i="34"/>
  <c r="B6" i="34"/>
  <c r="AG4" i="34"/>
  <c r="AF4" i="34"/>
  <c r="AE4" i="34"/>
  <c r="AC4" i="34"/>
  <c r="AA4" i="34"/>
  <c r="Z4" i="34"/>
  <c r="Y4" i="34"/>
  <c r="W4" i="34"/>
  <c r="V4" i="34"/>
  <c r="U4" i="34"/>
  <c r="S4" i="34"/>
  <c r="R4" i="34"/>
  <c r="Q4" i="34"/>
  <c r="O4" i="34"/>
  <c r="N4" i="34"/>
  <c r="M4" i="34"/>
  <c r="K4" i="34"/>
  <c r="J4" i="34"/>
  <c r="I4" i="34"/>
  <c r="G4" i="34"/>
  <c r="F4" i="34"/>
  <c r="E4" i="34"/>
  <c r="C4" i="34"/>
  <c r="B4" i="34"/>
  <c r="AG6" i="31"/>
  <c r="AF6" i="31"/>
  <c r="AE6" i="31"/>
  <c r="AD6" i="31"/>
  <c r="AC6" i="31"/>
  <c r="AB6" i="31"/>
  <c r="AA6" i="31"/>
  <c r="Z6" i="31"/>
  <c r="Z4" i="31" s="1"/>
  <c r="Y6" i="31"/>
  <c r="Y4" i="31" s="1"/>
  <c r="X6" i="31"/>
  <c r="X4" i="31" s="1"/>
  <c r="W6" i="31"/>
  <c r="V6" i="31"/>
  <c r="U6" i="31"/>
  <c r="U4" i="31" s="1"/>
  <c r="T6" i="31"/>
  <c r="T4" i="31" s="1"/>
  <c r="S6" i="31"/>
  <c r="R6" i="31"/>
  <c r="Q6" i="31"/>
  <c r="Q4" i="31" s="1"/>
  <c r="P6" i="31"/>
  <c r="P4" i="31" s="1"/>
  <c r="O6" i="31"/>
  <c r="N6" i="31"/>
  <c r="M6" i="31"/>
  <c r="M4" i="31" s="1"/>
  <c r="L6" i="31"/>
  <c r="L4" i="31" s="1"/>
  <c r="K6" i="31"/>
  <c r="J6" i="31"/>
  <c r="I6" i="31"/>
  <c r="I4" i="31" s="1"/>
  <c r="H6" i="31"/>
  <c r="H4" i="31" s="1"/>
  <c r="G6" i="31"/>
  <c r="F6" i="31"/>
  <c r="E6" i="31"/>
  <c r="E4" i="31" s="1"/>
  <c r="D6" i="31"/>
  <c r="D4" i="31" s="1"/>
  <c r="C6" i="31"/>
  <c r="B6" i="31"/>
  <c r="AG4" i="31"/>
  <c r="AF4" i="31"/>
  <c r="AE4" i="31"/>
  <c r="AD4" i="31"/>
  <c r="AC4" i="31"/>
  <c r="AB4" i="31"/>
  <c r="AA4" i="31"/>
  <c r="W4" i="31"/>
  <c r="V4" i="31"/>
  <c r="S4" i="31"/>
  <c r="R4" i="31"/>
  <c r="O4" i="31"/>
  <c r="N4" i="31"/>
  <c r="K4" i="31"/>
  <c r="J4" i="31"/>
  <c r="G4" i="31"/>
  <c r="F4" i="31"/>
  <c r="C4" i="31"/>
  <c r="B4" i="31"/>
  <c r="AG6" i="28"/>
  <c r="AF6" i="28"/>
  <c r="AE6" i="28"/>
  <c r="AD6" i="28"/>
  <c r="AC6" i="28"/>
  <c r="AB6" i="28"/>
  <c r="AA6" i="28"/>
  <c r="Z6" i="28"/>
  <c r="Y6" i="28"/>
  <c r="X6" i="28"/>
  <c r="W6" i="28"/>
  <c r="V6" i="28"/>
  <c r="V4" i="28" s="1"/>
  <c r="U6" i="28"/>
  <c r="T6" i="28"/>
  <c r="T4" i="28" s="1"/>
  <c r="S6" i="28"/>
  <c r="S4" i="28" s="1"/>
  <c r="R6" i="28"/>
  <c r="Q6" i="28"/>
  <c r="P6" i="28"/>
  <c r="P4" i="28" s="1"/>
  <c r="O6" i="28"/>
  <c r="O4" i="28" s="1"/>
  <c r="N6" i="28"/>
  <c r="M6" i="28"/>
  <c r="L6" i="28"/>
  <c r="L4" i="28" s="1"/>
  <c r="K6" i="28"/>
  <c r="K4" i="28" s="1"/>
  <c r="J6" i="28"/>
  <c r="I6" i="28"/>
  <c r="H6" i="28"/>
  <c r="H4" i="28" s="1"/>
  <c r="G6" i="28"/>
  <c r="G4" i="28" s="1"/>
  <c r="F6" i="28"/>
  <c r="E6" i="28"/>
  <c r="D6" i="28"/>
  <c r="D4" i="28" s="1"/>
  <c r="C6" i="28"/>
  <c r="C4" i="28" s="1"/>
  <c r="B6" i="28"/>
  <c r="AG4" i="28"/>
  <c r="AF4" i="28"/>
  <c r="AE4" i="28"/>
  <c r="AD4" i="28"/>
  <c r="AC4" i="28"/>
  <c r="AB4" i="28"/>
  <c r="AA4" i="28"/>
  <c r="Z4" i="28"/>
  <c r="Y4" i="28"/>
  <c r="X4" i="28"/>
  <c r="W4" i="28"/>
  <c r="U4" i="28"/>
  <c r="R4" i="28"/>
  <c r="Q4" i="28"/>
  <c r="N4" i="28"/>
  <c r="M4" i="28"/>
  <c r="J4" i="28"/>
  <c r="I4" i="28"/>
  <c r="F4" i="28"/>
  <c r="E4" i="28"/>
  <c r="B4" i="28"/>
  <c r="AG6" i="24"/>
  <c r="AF6" i="24"/>
  <c r="AE6" i="24"/>
  <c r="AD6" i="24"/>
  <c r="AC6" i="24"/>
  <c r="AB6" i="24"/>
  <c r="AA6" i="24"/>
  <c r="Z6" i="24"/>
  <c r="Y6" i="24"/>
  <c r="X6" i="24"/>
  <c r="W6" i="24"/>
  <c r="V6" i="24"/>
  <c r="V4" i="24" s="1"/>
  <c r="U6" i="24"/>
  <c r="U4" i="24" s="1"/>
  <c r="T6" i="24"/>
  <c r="T4" i="24" s="1"/>
  <c r="S6" i="24"/>
  <c r="R6" i="24"/>
  <c r="R4" i="24" s="1"/>
  <c r="Q6" i="24"/>
  <c r="Q4" i="24" s="1"/>
  <c r="P6" i="24"/>
  <c r="P4" i="24" s="1"/>
  <c r="O6" i="24"/>
  <c r="N6" i="24"/>
  <c r="N4" i="24" s="1"/>
  <c r="M6" i="24"/>
  <c r="M4" i="24" s="1"/>
  <c r="L6" i="24"/>
  <c r="L4" i="24" s="1"/>
  <c r="K6" i="24"/>
  <c r="J6" i="24"/>
  <c r="J4" i="24" s="1"/>
  <c r="I6" i="24"/>
  <c r="I4" i="24" s="1"/>
  <c r="H6" i="24"/>
  <c r="H4" i="24" s="1"/>
  <c r="G6" i="24"/>
  <c r="F6" i="24"/>
  <c r="F4" i="24" s="1"/>
  <c r="E6" i="24"/>
  <c r="E4" i="24" s="1"/>
  <c r="D6" i="24"/>
  <c r="D4" i="24" s="1"/>
  <c r="C6" i="24"/>
  <c r="B6" i="24"/>
  <c r="B4" i="24" s="1"/>
  <c r="AG4" i="24"/>
  <c r="AF4" i="24"/>
  <c r="AE4" i="24"/>
  <c r="AD4" i="24"/>
  <c r="AC4" i="24"/>
  <c r="AB4" i="24"/>
  <c r="AA4" i="24"/>
  <c r="Z4" i="24"/>
  <c r="Y4" i="24"/>
  <c r="X4" i="24"/>
  <c r="W4" i="24"/>
  <c r="S4" i="24"/>
  <c r="O4" i="24"/>
  <c r="K4" i="24"/>
  <c r="G4" i="24"/>
  <c r="C4" i="24"/>
  <c r="AG6" i="21"/>
  <c r="AF6" i="21"/>
  <c r="AE6" i="21"/>
  <c r="AD6" i="21"/>
  <c r="AC6" i="21"/>
  <c r="AB6" i="21"/>
  <c r="AA6" i="21"/>
  <c r="Z6" i="21"/>
  <c r="Y6" i="21"/>
  <c r="X6" i="21"/>
  <c r="W6" i="21"/>
  <c r="V6" i="21"/>
  <c r="V4" i="21" s="1"/>
  <c r="U6" i="21"/>
  <c r="U4" i="21" s="1"/>
  <c r="T6" i="21"/>
  <c r="T4" i="21" s="1"/>
  <c r="S6" i="21"/>
  <c r="R6" i="21"/>
  <c r="Q6" i="21"/>
  <c r="Q4" i="21" s="1"/>
  <c r="P6" i="21"/>
  <c r="P4" i="21" s="1"/>
  <c r="O6" i="21"/>
  <c r="N6" i="21"/>
  <c r="M6" i="21"/>
  <c r="M4" i="21" s="1"/>
  <c r="L6" i="21"/>
  <c r="L4" i="21" s="1"/>
  <c r="K6" i="21"/>
  <c r="J6" i="21"/>
  <c r="I6" i="21"/>
  <c r="I4" i="21" s="1"/>
  <c r="H6" i="21"/>
  <c r="H4" i="21" s="1"/>
  <c r="G6" i="21"/>
  <c r="F6" i="21"/>
  <c r="E6" i="21"/>
  <c r="E4" i="21" s="1"/>
  <c r="D6" i="21"/>
  <c r="D4" i="21" s="1"/>
  <c r="C6" i="21"/>
  <c r="B6" i="21"/>
  <c r="AG4" i="21"/>
  <c r="AF4" i="21"/>
  <c r="AE4" i="21"/>
  <c r="AD4" i="21"/>
  <c r="AC4" i="21"/>
  <c r="AB4" i="21"/>
  <c r="AA4" i="21"/>
  <c r="Z4" i="21"/>
  <c r="Y4" i="21"/>
  <c r="X4" i="21"/>
  <c r="W4" i="21"/>
  <c r="S4" i="21"/>
  <c r="R4" i="21"/>
  <c r="O4" i="21"/>
  <c r="N4" i="21"/>
  <c r="K4" i="21"/>
  <c r="J4" i="21"/>
  <c r="G4" i="21"/>
  <c r="F4" i="21"/>
  <c r="C4" i="21"/>
  <c r="B4" i="21"/>
  <c r="AG6" i="18"/>
  <c r="AF6" i="18"/>
  <c r="AE6" i="18"/>
  <c r="AD6" i="18"/>
  <c r="AC6" i="18"/>
  <c r="AB6" i="18"/>
  <c r="AA6" i="18"/>
  <c r="Z6" i="18"/>
  <c r="Y6" i="18"/>
  <c r="X6" i="18"/>
  <c r="W6" i="18"/>
  <c r="V6" i="18"/>
  <c r="U6" i="18"/>
  <c r="T6" i="18"/>
  <c r="S6" i="18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B6" i="18"/>
  <c r="AG4" i="18"/>
  <c r="AF4" i="18"/>
  <c r="AE4" i="18"/>
  <c r="AD4" i="18"/>
  <c r="AC4" i="18"/>
  <c r="AB4" i="18"/>
  <c r="AA4" i="18"/>
  <c r="Z4" i="18"/>
  <c r="Y4" i="18"/>
  <c r="X4" i="18"/>
  <c r="W4" i="18"/>
  <c r="V4" i="18"/>
  <c r="U4" i="18"/>
  <c r="T4" i="18"/>
  <c r="S4" i="18"/>
  <c r="R4" i="18"/>
  <c r="Q4" i="18"/>
  <c r="P4" i="18"/>
  <c r="O4" i="18"/>
  <c r="N4" i="18"/>
  <c r="M4" i="18"/>
  <c r="L4" i="18"/>
  <c r="K4" i="18"/>
  <c r="J4" i="18"/>
  <c r="I4" i="18"/>
  <c r="H4" i="18"/>
  <c r="G4" i="18"/>
  <c r="F4" i="18"/>
  <c r="E4" i="18"/>
  <c r="D4" i="18"/>
  <c r="C4" i="18"/>
  <c r="B4" i="18"/>
  <c r="AG6" i="15"/>
  <c r="AF6" i="15"/>
  <c r="AE6" i="15"/>
  <c r="AD6" i="15"/>
  <c r="AC6" i="15"/>
  <c r="AB6" i="15"/>
  <c r="AA6" i="15"/>
  <c r="Z6" i="15"/>
  <c r="Y6" i="15"/>
  <c r="X6" i="15"/>
  <c r="W6" i="15"/>
  <c r="V6" i="15"/>
  <c r="U6" i="15"/>
  <c r="T6" i="15"/>
  <c r="S6" i="15"/>
  <c r="R6" i="15"/>
  <c r="Q6" i="15"/>
  <c r="P6" i="15"/>
  <c r="O6" i="15"/>
  <c r="N6" i="15"/>
  <c r="M6" i="15"/>
  <c r="L6" i="15"/>
  <c r="K6" i="15"/>
  <c r="J6" i="15"/>
  <c r="I6" i="15"/>
  <c r="H6" i="15"/>
  <c r="G6" i="15"/>
  <c r="F6" i="15"/>
  <c r="E6" i="15"/>
  <c r="D6" i="15"/>
  <c r="C6" i="15"/>
  <c r="B6" i="15"/>
  <c r="AG4" i="15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G6" i="12"/>
  <c r="AF6" i="12"/>
  <c r="AE6" i="12"/>
  <c r="AD6" i="12"/>
  <c r="AC6" i="12"/>
  <c r="AB6" i="12"/>
  <c r="AA6" i="12"/>
  <c r="Z6" i="12"/>
  <c r="Y6" i="12"/>
  <c r="X6" i="12"/>
  <c r="W6" i="12"/>
  <c r="V6" i="12"/>
  <c r="U6" i="12"/>
  <c r="U4" i="12" s="1"/>
  <c r="T6" i="12"/>
  <c r="S6" i="12"/>
  <c r="R6" i="12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D6" i="12"/>
  <c r="C6" i="12"/>
  <c r="B6" i="12"/>
  <c r="AG4" i="12"/>
  <c r="AF4" i="12"/>
  <c r="AE4" i="12"/>
  <c r="AD4" i="12"/>
  <c r="AC4" i="12"/>
  <c r="AB4" i="12"/>
  <c r="AA4" i="12"/>
  <c r="Z4" i="12"/>
  <c r="Y4" i="12"/>
  <c r="X4" i="12"/>
  <c r="W4" i="12"/>
  <c r="V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B4" i="12"/>
  <c r="AG6" i="9"/>
  <c r="AF6" i="9"/>
  <c r="AE6" i="9"/>
  <c r="AD6" i="9"/>
  <c r="AC6" i="9"/>
  <c r="AB6" i="9"/>
  <c r="AA6" i="9"/>
  <c r="Z6" i="9"/>
  <c r="Y6" i="9"/>
  <c r="X6" i="9"/>
  <c r="W6" i="9"/>
  <c r="V6" i="9"/>
  <c r="V4" i="9" s="1"/>
  <c r="U6" i="9"/>
  <c r="T6" i="9"/>
  <c r="T4" i="9" s="1"/>
  <c r="S6" i="9"/>
  <c r="R6" i="9"/>
  <c r="Q6" i="9"/>
  <c r="P6" i="9"/>
  <c r="P4" i="9" s="1"/>
  <c r="O6" i="9"/>
  <c r="N6" i="9"/>
  <c r="M6" i="9"/>
  <c r="L6" i="9"/>
  <c r="L4" i="9" s="1"/>
  <c r="K6" i="9"/>
  <c r="J6" i="9"/>
  <c r="I6" i="9"/>
  <c r="H6" i="9"/>
  <c r="H4" i="9" s="1"/>
  <c r="G6" i="9"/>
  <c r="F6" i="9"/>
  <c r="E6" i="9"/>
  <c r="D6" i="9"/>
  <c r="D4" i="9" s="1"/>
  <c r="C6" i="9"/>
  <c r="B6" i="9"/>
  <c r="AG4" i="9"/>
  <c r="AF4" i="9"/>
  <c r="AE4" i="9"/>
  <c r="AD4" i="9"/>
  <c r="AC4" i="9"/>
  <c r="AB4" i="9"/>
  <c r="AA4" i="9"/>
  <c r="Z4" i="9"/>
  <c r="Y4" i="9"/>
  <c r="X4" i="9"/>
  <c r="W4" i="9"/>
  <c r="U4" i="9"/>
  <c r="S4" i="9"/>
  <c r="R4" i="9"/>
  <c r="Q4" i="9"/>
  <c r="O4" i="9"/>
  <c r="N4" i="9"/>
  <c r="M4" i="9"/>
  <c r="K4" i="9"/>
  <c r="J4" i="9"/>
  <c r="I4" i="9"/>
  <c r="G4" i="9"/>
  <c r="F4" i="9"/>
  <c r="E4" i="9"/>
  <c r="C4" i="9"/>
  <c r="B4" i="9"/>
  <c r="AG6" i="6"/>
  <c r="AF6" i="6"/>
  <c r="AE6" i="6"/>
  <c r="AD6" i="6"/>
  <c r="AC6" i="6"/>
  <c r="AB6" i="6"/>
  <c r="AA6" i="6"/>
  <c r="AA4" i="6" s="1"/>
  <c r="Z6" i="6"/>
  <c r="Z4" i="6" s="1"/>
  <c r="Y6" i="6"/>
  <c r="X6" i="6"/>
  <c r="W6" i="6"/>
  <c r="V6" i="6"/>
  <c r="V4" i="6" s="1"/>
  <c r="U6" i="6"/>
  <c r="T6" i="6"/>
  <c r="S6" i="6"/>
  <c r="R6" i="6"/>
  <c r="R4" i="6" s="1"/>
  <c r="Q6" i="6"/>
  <c r="P6" i="6"/>
  <c r="O6" i="6"/>
  <c r="N6" i="6"/>
  <c r="N4" i="6" s="1"/>
  <c r="M6" i="6"/>
  <c r="L6" i="6"/>
  <c r="K6" i="6"/>
  <c r="J6" i="6"/>
  <c r="J4" i="6" s="1"/>
  <c r="I6" i="6"/>
  <c r="H6" i="6"/>
  <c r="G6" i="6"/>
  <c r="F6" i="6"/>
  <c r="F4" i="6" s="1"/>
  <c r="E6" i="6"/>
  <c r="D6" i="6"/>
  <c r="C6" i="6"/>
  <c r="B6" i="6"/>
  <c r="B4" i="6" s="1"/>
  <c r="AG4" i="6"/>
  <c r="AF4" i="6"/>
  <c r="AE4" i="6"/>
  <c r="AD4" i="6"/>
  <c r="AC4" i="6"/>
  <c r="AB4" i="6"/>
  <c r="Y4" i="6"/>
  <c r="X4" i="6"/>
  <c r="W4" i="6"/>
  <c r="U4" i="6"/>
  <c r="T4" i="6"/>
  <c r="S4" i="6"/>
  <c r="Q4" i="6"/>
  <c r="P4" i="6"/>
  <c r="O4" i="6"/>
  <c r="M4" i="6"/>
  <c r="L4" i="6"/>
  <c r="K4" i="6"/>
  <c r="I4" i="6"/>
  <c r="H4" i="6"/>
  <c r="G4" i="6"/>
  <c r="E4" i="6"/>
  <c r="D4" i="6"/>
  <c r="C4" i="6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30" i="36"/>
  <c r="B30" i="66"/>
  <c r="C30" i="66"/>
  <c r="C31" i="66" s="1"/>
  <c r="D30" i="66"/>
  <c r="E30" i="66"/>
  <c r="F30" i="66"/>
  <c r="G30" i="66"/>
  <c r="G31" i="66" s="1"/>
  <c r="H30" i="66"/>
  <c r="I30" i="66"/>
  <c r="J30" i="66"/>
  <c r="K30" i="66"/>
  <c r="L30" i="66"/>
  <c r="M30" i="66"/>
  <c r="N30" i="66"/>
  <c r="O30" i="66"/>
  <c r="O31" i="66" s="1"/>
  <c r="P30" i="66"/>
  <c r="Q30" i="66"/>
  <c r="R30" i="66"/>
  <c r="S30" i="66"/>
  <c r="S31" i="66" s="1"/>
  <c r="T30" i="66"/>
  <c r="U30" i="66"/>
  <c r="V30" i="66"/>
  <c r="W30" i="66"/>
  <c r="W31" i="66" s="1"/>
  <c r="X30" i="66"/>
  <c r="Y30" i="66"/>
  <c r="Z30" i="66"/>
  <c r="AA30" i="66"/>
  <c r="AB30" i="66"/>
  <c r="AC30" i="66"/>
  <c r="AD30" i="66"/>
  <c r="AE30" i="66"/>
  <c r="AE31" i="66" s="1"/>
  <c r="AF30" i="66"/>
  <c r="AG30" i="66"/>
  <c r="A30" i="66"/>
  <c r="AG38" i="66"/>
  <c r="AF38" i="66"/>
  <c r="AE38" i="66"/>
  <c r="AD38" i="66"/>
  <c r="AC38" i="66"/>
  <c r="AB38" i="66"/>
  <c r="AA38" i="66"/>
  <c r="Z38" i="66"/>
  <c r="Y38" i="66"/>
  <c r="X38" i="66"/>
  <c r="W38" i="66"/>
  <c r="V38" i="66"/>
  <c r="U38" i="66"/>
  <c r="T38" i="66"/>
  <c r="S38" i="66"/>
  <c r="R38" i="66"/>
  <c r="Q38" i="66"/>
  <c r="P38" i="66"/>
  <c r="O38" i="66"/>
  <c r="N38" i="66"/>
  <c r="M38" i="66"/>
  <c r="L38" i="66"/>
  <c r="K38" i="66"/>
  <c r="J38" i="66"/>
  <c r="I38" i="66"/>
  <c r="H38" i="66"/>
  <c r="G38" i="66"/>
  <c r="F38" i="66"/>
  <c r="E38" i="66"/>
  <c r="D38" i="66"/>
  <c r="C38" i="66"/>
  <c r="B38" i="66"/>
  <c r="AG37" i="66"/>
  <c r="AF37" i="66"/>
  <c r="AE37" i="66"/>
  <c r="AD37" i="66"/>
  <c r="AC37" i="66"/>
  <c r="AB37" i="66"/>
  <c r="AA37" i="66"/>
  <c r="Z37" i="66"/>
  <c r="Y37" i="66"/>
  <c r="X37" i="66"/>
  <c r="W37" i="66"/>
  <c r="V37" i="66"/>
  <c r="U37" i="66"/>
  <c r="T37" i="66"/>
  <c r="S37" i="66"/>
  <c r="R37" i="66"/>
  <c r="Q37" i="66"/>
  <c r="P37" i="66"/>
  <c r="O37" i="66"/>
  <c r="N37" i="66"/>
  <c r="M37" i="66"/>
  <c r="L37" i="66"/>
  <c r="K37" i="66"/>
  <c r="J37" i="66"/>
  <c r="I37" i="66"/>
  <c r="H37" i="66"/>
  <c r="G37" i="66"/>
  <c r="F37" i="66"/>
  <c r="E37" i="66"/>
  <c r="D37" i="66"/>
  <c r="C37" i="66"/>
  <c r="B37" i="66"/>
  <c r="AF31" i="66"/>
  <c r="AA31" i="66"/>
  <c r="V31" i="66"/>
  <c r="P31" i="66"/>
  <c r="K31" i="66"/>
  <c r="F31" i="66"/>
  <c r="AG29" i="66"/>
  <c r="AF29" i="66"/>
  <c r="AE29" i="66"/>
  <c r="AD29" i="66"/>
  <c r="AD31" i="66" s="1"/>
  <c r="AC29" i="66"/>
  <c r="AB29" i="66"/>
  <c r="AB31" i="66" s="1"/>
  <c r="AA29" i="66"/>
  <c r="Z29" i="66"/>
  <c r="Z31" i="66" s="1"/>
  <c r="Y29" i="66"/>
  <c r="X29" i="66"/>
  <c r="X31" i="66" s="1"/>
  <c r="W29" i="66"/>
  <c r="V29" i="66"/>
  <c r="U29" i="66"/>
  <c r="T29" i="66"/>
  <c r="T31" i="66" s="1"/>
  <c r="S29" i="66"/>
  <c r="R29" i="66"/>
  <c r="R31" i="66" s="1"/>
  <c r="Q29" i="66"/>
  <c r="P29" i="66"/>
  <c r="O29" i="66"/>
  <c r="N29" i="66"/>
  <c r="N31" i="66" s="1"/>
  <c r="M29" i="66"/>
  <c r="L29" i="66"/>
  <c r="L31" i="66" s="1"/>
  <c r="K29" i="66"/>
  <c r="J29" i="66"/>
  <c r="J31" i="66" s="1"/>
  <c r="I29" i="66"/>
  <c r="H29" i="66"/>
  <c r="H31" i="66" s="1"/>
  <c r="G29" i="66"/>
  <c r="F29" i="66"/>
  <c r="E29" i="66"/>
  <c r="D29" i="66"/>
  <c r="D31" i="66" s="1"/>
  <c r="C29" i="66"/>
  <c r="B29" i="66"/>
  <c r="B31" i="66" s="1"/>
  <c r="B30" i="63"/>
  <c r="C30" i="63"/>
  <c r="D30" i="63"/>
  <c r="E30" i="63"/>
  <c r="F30" i="63"/>
  <c r="F31" i="63" s="1"/>
  <c r="G30" i="63"/>
  <c r="H30" i="63"/>
  <c r="I30" i="63"/>
  <c r="J30" i="63"/>
  <c r="K30" i="63"/>
  <c r="L30" i="63"/>
  <c r="M30" i="63"/>
  <c r="N30" i="63"/>
  <c r="O30" i="63"/>
  <c r="P30" i="63"/>
  <c r="Q30" i="63"/>
  <c r="R30" i="63"/>
  <c r="S30" i="63"/>
  <c r="T30" i="63"/>
  <c r="U30" i="63"/>
  <c r="V30" i="63"/>
  <c r="W30" i="63"/>
  <c r="X30" i="63"/>
  <c r="Y30" i="63"/>
  <c r="Z30" i="63"/>
  <c r="AA30" i="63"/>
  <c r="AB30" i="63"/>
  <c r="AC30" i="63"/>
  <c r="AD30" i="63"/>
  <c r="AD31" i="63" s="1"/>
  <c r="AE30" i="63"/>
  <c r="AF30" i="63"/>
  <c r="AG30" i="63"/>
  <c r="A30" i="63"/>
  <c r="AG38" i="63"/>
  <c r="AF38" i="63"/>
  <c r="AE38" i="63"/>
  <c r="AD38" i="63"/>
  <c r="AC38" i="63"/>
  <c r="AB38" i="63"/>
  <c r="AA38" i="63"/>
  <c r="Z38" i="63"/>
  <c r="Y38" i="63"/>
  <c r="X38" i="63"/>
  <c r="W38" i="63"/>
  <c r="V38" i="63"/>
  <c r="U38" i="63"/>
  <c r="T38" i="63"/>
  <c r="S38" i="63"/>
  <c r="R38" i="63"/>
  <c r="Q38" i="63"/>
  <c r="P38" i="63"/>
  <c r="O38" i="63"/>
  <c r="N38" i="63"/>
  <c r="M38" i="63"/>
  <c r="L38" i="63"/>
  <c r="K38" i="63"/>
  <c r="J38" i="63"/>
  <c r="I38" i="63"/>
  <c r="H38" i="63"/>
  <c r="G38" i="63"/>
  <c r="F38" i="63"/>
  <c r="E38" i="63"/>
  <c r="D38" i="63"/>
  <c r="C38" i="63"/>
  <c r="B38" i="63"/>
  <c r="AG37" i="63"/>
  <c r="AF37" i="63"/>
  <c r="AE37" i="63"/>
  <c r="AD37" i="63"/>
  <c r="AC37" i="63"/>
  <c r="AB37" i="63"/>
  <c r="AA37" i="63"/>
  <c r="Z37" i="63"/>
  <c r="Y37" i="63"/>
  <c r="X37" i="63"/>
  <c r="W37" i="63"/>
  <c r="V37" i="63"/>
  <c r="U37" i="63"/>
  <c r="T37" i="63"/>
  <c r="S37" i="63"/>
  <c r="R37" i="63"/>
  <c r="Q37" i="63"/>
  <c r="P37" i="63"/>
  <c r="O37" i="63"/>
  <c r="N37" i="63"/>
  <c r="M37" i="63"/>
  <c r="L37" i="63"/>
  <c r="K37" i="63"/>
  <c r="J37" i="63"/>
  <c r="I37" i="63"/>
  <c r="H37" i="63"/>
  <c r="G37" i="63"/>
  <c r="F37" i="63"/>
  <c r="E37" i="63"/>
  <c r="D37" i="63"/>
  <c r="C37" i="63"/>
  <c r="B37" i="63"/>
  <c r="AB31" i="63"/>
  <c r="W31" i="63"/>
  <c r="L31" i="63"/>
  <c r="G31" i="63"/>
  <c r="AG29" i="63"/>
  <c r="AF29" i="63"/>
  <c r="AF31" i="63" s="1"/>
  <c r="AE29" i="63"/>
  <c r="AE31" i="63" s="1"/>
  <c r="AD29" i="63"/>
  <c r="AC29" i="63"/>
  <c r="AB29" i="63"/>
  <c r="AA29" i="63"/>
  <c r="AA31" i="63" s="1"/>
  <c r="Z29" i="63"/>
  <c r="Z33" i="63" s="1"/>
  <c r="Y29" i="63"/>
  <c r="X29" i="63"/>
  <c r="X31" i="63" s="1"/>
  <c r="W29" i="63"/>
  <c r="V29" i="63"/>
  <c r="V33" i="63" s="1"/>
  <c r="U29" i="63"/>
  <c r="T29" i="63"/>
  <c r="T31" i="63" s="1"/>
  <c r="S29" i="63"/>
  <c r="S31" i="63" s="1"/>
  <c r="R29" i="63"/>
  <c r="R33" i="63" s="1"/>
  <c r="Q29" i="63"/>
  <c r="P29" i="63"/>
  <c r="P31" i="63" s="1"/>
  <c r="O29" i="63"/>
  <c r="O31" i="63" s="1"/>
  <c r="N29" i="63"/>
  <c r="N33" i="63" s="1"/>
  <c r="M29" i="63"/>
  <c r="L29" i="63"/>
  <c r="K29" i="63"/>
  <c r="K31" i="63" s="1"/>
  <c r="J29" i="63"/>
  <c r="J33" i="63" s="1"/>
  <c r="I29" i="63"/>
  <c r="H29" i="63"/>
  <c r="H31" i="63" s="1"/>
  <c r="G29" i="63"/>
  <c r="F29" i="63"/>
  <c r="E29" i="63"/>
  <c r="D29" i="63"/>
  <c r="D31" i="63" s="1"/>
  <c r="C29" i="63"/>
  <c r="C31" i="63" s="1"/>
  <c r="B29" i="63"/>
  <c r="B33" i="63" s="1"/>
  <c r="B30" i="60"/>
  <c r="C30" i="60"/>
  <c r="D30" i="60"/>
  <c r="E30" i="60"/>
  <c r="F30" i="60"/>
  <c r="G30" i="60"/>
  <c r="H30" i="60"/>
  <c r="I30" i="60"/>
  <c r="J30" i="60"/>
  <c r="K30" i="60"/>
  <c r="L30" i="60"/>
  <c r="M30" i="60"/>
  <c r="N30" i="60"/>
  <c r="O30" i="60"/>
  <c r="P30" i="60"/>
  <c r="Q30" i="60"/>
  <c r="R30" i="60"/>
  <c r="S30" i="60"/>
  <c r="T30" i="60"/>
  <c r="U30" i="60"/>
  <c r="V30" i="60"/>
  <c r="W30" i="60"/>
  <c r="X30" i="60"/>
  <c r="Y30" i="60"/>
  <c r="Z30" i="60"/>
  <c r="AA30" i="60"/>
  <c r="AB30" i="60"/>
  <c r="AC30" i="60"/>
  <c r="AD30" i="60"/>
  <c r="AE30" i="60"/>
  <c r="AF30" i="60"/>
  <c r="AG30" i="60"/>
  <c r="AG31" i="60" s="1"/>
  <c r="A30" i="60"/>
  <c r="AG38" i="60"/>
  <c r="AF38" i="60"/>
  <c r="AE38" i="60"/>
  <c r="AD38" i="60"/>
  <c r="AC38" i="60"/>
  <c r="AB38" i="60"/>
  <c r="AA38" i="60"/>
  <c r="Z38" i="60"/>
  <c r="Y38" i="60"/>
  <c r="X38" i="60"/>
  <c r="W38" i="60"/>
  <c r="V38" i="60"/>
  <c r="U38" i="60"/>
  <c r="T38" i="60"/>
  <c r="S38" i="60"/>
  <c r="R38" i="60"/>
  <c r="Q38" i="60"/>
  <c r="P38" i="60"/>
  <c r="O38" i="60"/>
  <c r="N38" i="60"/>
  <c r="M38" i="60"/>
  <c r="L38" i="60"/>
  <c r="K38" i="60"/>
  <c r="J38" i="60"/>
  <c r="I38" i="60"/>
  <c r="H38" i="60"/>
  <c r="G38" i="60"/>
  <c r="F38" i="60"/>
  <c r="E38" i="60"/>
  <c r="D38" i="60"/>
  <c r="C38" i="60"/>
  <c r="B38" i="60"/>
  <c r="AG37" i="60"/>
  <c r="AF37" i="60"/>
  <c r="AE37" i="60"/>
  <c r="AD37" i="60"/>
  <c r="AC37" i="60"/>
  <c r="AB37" i="60"/>
  <c r="AA37" i="60"/>
  <c r="Z37" i="60"/>
  <c r="Y37" i="60"/>
  <c r="X37" i="60"/>
  <c r="W37" i="60"/>
  <c r="V37" i="60"/>
  <c r="U37" i="60"/>
  <c r="T37" i="60"/>
  <c r="S37" i="60"/>
  <c r="R37" i="60"/>
  <c r="Q37" i="60"/>
  <c r="P37" i="60"/>
  <c r="O37" i="60"/>
  <c r="N37" i="60"/>
  <c r="M37" i="60"/>
  <c r="L37" i="60"/>
  <c r="K37" i="60"/>
  <c r="J37" i="60"/>
  <c r="I37" i="60"/>
  <c r="H37" i="60"/>
  <c r="G37" i="60"/>
  <c r="F37" i="60"/>
  <c r="E37" i="60"/>
  <c r="D37" i="60"/>
  <c r="C37" i="60"/>
  <c r="B37" i="60"/>
  <c r="AB31" i="60"/>
  <c r="X31" i="60"/>
  <c r="W31" i="60"/>
  <c r="L31" i="60"/>
  <c r="H31" i="60"/>
  <c r="G31" i="60"/>
  <c r="AG29" i="60"/>
  <c r="AF29" i="60"/>
  <c r="AF31" i="60" s="1"/>
  <c r="AE29" i="60"/>
  <c r="AE31" i="60" s="1"/>
  <c r="AD29" i="60"/>
  <c r="AD33" i="60" s="1"/>
  <c r="AC29" i="60"/>
  <c r="AB29" i="60"/>
  <c r="AA29" i="60"/>
  <c r="AA31" i="60" s="1"/>
  <c r="Z29" i="60"/>
  <c r="Z33" i="60" s="1"/>
  <c r="Y29" i="60"/>
  <c r="X29" i="60"/>
  <c r="W29" i="60"/>
  <c r="V29" i="60"/>
  <c r="V33" i="60" s="1"/>
  <c r="U29" i="60"/>
  <c r="T29" i="60"/>
  <c r="T31" i="60" s="1"/>
  <c r="S29" i="60"/>
  <c r="S31" i="60" s="1"/>
  <c r="R29" i="60"/>
  <c r="R33" i="60" s="1"/>
  <c r="Q29" i="60"/>
  <c r="P29" i="60"/>
  <c r="P31" i="60" s="1"/>
  <c r="O29" i="60"/>
  <c r="O31" i="60" s="1"/>
  <c r="N29" i="60"/>
  <c r="N33" i="60" s="1"/>
  <c r="M29" i="60"/>
  <c r="L29" i="60"/>
  <c r="K29" i="60"/>
  <c r="K31" i="60" s="1"/>
  <c r="J29" i="60"/>
  <c r="J33" i="60" s="1"/>
  <c r="I29" i="60"/>
  <c r="H29" i="60"/>
  <c r="G29" i="60"/>
  <c r="F29" i="60"/>
  <c r="F33" i="60" s="1"/>
  <c r="E29" i="60"/>
  <c r="D29" i="60"/>
  <c r="D31" i="60" s="1"/>
  <c r="C29" i="60"/>
  <c r="C31" i="60" s="1"/>
  <c r="B29" i="60"/>
  <c r="B33" i="60" s="1"/>
  <c r="B30" i="57"/>
  <c r="C30" i="57"/>
  <c r="C31" i="57" s="1"/>
  <c r="D30" i="57"/>
  <c r="E30" i="57"/>
  <c r="F30" i="57"/>
  <c r="G30" i="57"/>
  <c r="G31" i="57" s="1"/>
  <c r="H30" i="57"/>
  <c r="I30" i="57"/>
  <c r="J30" i="57"/>
  <c r="K30" i="57"/>
  <c r="L30" i="57"/>
  <c r="M30" i="57"/>
  <c r="N30" i="57"/>
  <c r="O30" i="57"/>
  <c r="O31" i="57" s="1"/>
  <c r="P30" i="57"/>
  <c r="Q30" i="57"/>
  <c r="R30" i="57"/>
  <c r="S30" i="57"/>
  <c r="S31" i="57" s="1"/>
  <c r="T30" i="57"/>
  <c r="U30" i="57"/>
  <c r="V30" i="57"/>
  <c r="W30" i="57"/>
  <c r="W31" i="57" s="1"/>
  <c r="X30" i="57"/>
  <c r="Y30" i="57"/>
  <c r="Z30" i="57"/>
  <c r="AA30" i="57"/>
  <c r="AB30" i="57"/>
  <c r="AC30" i="57"/>
  <c r="AD30" i="57"/>
  <c r="AE30" i="57"/>
  <c r="AE31" i="57" s="1"/>
  <c r="AF30" i="57"/>
  <c r="AG30" i="57"/>
  <c r="A30" i="57"/>
  <c r="AG38" i="57"/>
  <c r="AF38" i="57"/>
  <c r="AE38" i="57"/>
  <c r="AD38" i="57"/>
  <c r="AC38" i="57"/>
  <c r="AB38" i="57"/>
  <c r="AA38" i="57"/>
  <c r="Z38" i="57"/>
  <c r="Y38" i="57"/>
  <c r="X38" i="57"/>
  <c r="W38" i="57"/>
  <c r="V38" i="57"/>
  <c r="U38" i="57"/>
  <c r="T38" i="57"/>
  <c r="S38" i="57"/>
  <c r="R38" i="57"/>
  <c r="Q38" i="57"/>
  <c r="P38" i="57"/>
  <c r="O38" i="57"/>
  <c r="N38" i="57"/>
  <c r="M38" i="57"/>
  <c r="L38" i="57"/>
  <c r="K38" i="57"/>
  <c r="J38" i="57"/>
  <c r="I38" i="57"/>
  <c r="H38" i="57"/>
  <c r="G38" i="57"/>
  <c r="F38" i="57"/>
  <c r="E38" i="57"/>
  <c r="D38" i="57"/>
  <c r="C38" i="57"/>
  <c r="B38" i="57"/>
  <c r="AG37" i="57"/>
  <c r="AF37" i="57"/>
  <c r="AE37" i="57"/>
  <c r="AD37" i="57"/>
  <c r="AC37" i="57"/>
  <c r="AB37" i="57"/>
  <c r="AA37" i="57"/>
  <c r="Z37" i="57"/>
  <c r="Y37" i="57"/>
  <c r="X37" i="57"/>
  <c r="W37" i="57"/>
  <c r="V37" i="57"/>
  <c r="U37" i="57"/>
  <c r="T37" i="57"/>
  <c r="S37" i="57"/>
  <c r="R37" i="57"/>
  <c r="Q37" i="57"/>
  <c r="P37" i="57"/>
  <c r="O37" i="57"/>
  <c r="N37" i="57"/>
  <c r="M37" i="57"/>
  <c r="L37" i="57"/>
  <c r="K37" i="57"/>
  <c r="J37" i="57"/>
  <c r="I37" i="57"/>
  <c r="H37" i="57"/>
  <c r="G37" i="57"/>
  <c r="F37" i="57"/>
  <c r="E37" i="57"/>
  <c r="D37" i="57"/>
  <c r="C37" i="57"/>
  <c r="B37" i="57"/>
  <c r="AF31" i="57"/>
  <c r="AD33" i="57"/>
  <c r="AA31" i="57"/>
  <c r="Z31" i="57"/>
  <c r="V33" i="57"/>
  <c r="P31" i="57"/>
  <c r="N33" i="57"/>
  <c r="K31" i="57"/>
  <c r="J31" i="57"/>
  <c r="F33" i="57"/>
  <c r="AG29" i="57"/>
  <c r="AF29" i="57"/>
  <c r="AE29" i="57"/>
  <c r="AD29" i="57"/>
  <c r="AC29" i="57"/>
  <c r="AB29" i="57"/>
  <c r="AB31" i="57" s="1"/>
  <c r="AA29" i="57"/>
  <c r="Z29" i="57"/>
  <c r="Y29" i="57"/>
  <c r="X29" i="57"/>
  <c r="X31" i="57" s="1"/>
  <c r="W29" i="57"/>
  <c r="V29" i="57"/>
  <c r="U29" i="57"/>
  <c r="T29" i="57"/>
  <c r="T31" i="57" s="1"/>
  <c r="S29" i="57"/>
  <c r="R29" i="57"/>
  <c r="R31" i="57" s="1"/>
  <c r="Q29" i="57"/>
  <c r="P29" i="57"/>
  <c r="O29" i="57"/>
  <c r="N29" i="57"/>
  <c r="M29" i="57"/>
  <c r="L29" i="57"/>
  <c r="L31" i="57" s="1"/>
  <c r="K29" i="57"/>
  <c r="J29" i="57"/>
  <c r="I29" i="57"/>
  <c r="H29" i="57"/>
  <c r="H31" i="57" s="1"/>
  <c r="G29" i="57"/>
  <c r="F29" i="57"/>
  <c r="E29" i="57"/>
  <c r="D29" i="57"/>
  <c r="D31" i="57" s="1"/>
  <c r="C29" i="57"/>
  <c r="B29" i="57"/>
  <c r="B31" i="57" s="1"/>
  <c r="B30" i="54"/>
  <c r="C30" i="54"/>
  <c r="D30" i="54"/>
  <c r="E30" i="54"/>
  <c r="F30" i="54"/>
  <c r="G30" i="54"/>
  <c r="H30" i="54"/>
  <c r="I30" i="54"/>
  <c r="J30" i="54"/>
  <c r="J31" i="54" s="1"/>
  <c r="K30" i="54"/>
  <c r="L30" i="54"/>
  <c r="M30" i="54"/>
  <c r="N30" i="54"/>
  <c r="O30" i="54"/>
  <c r="P30" i="54"/>
  <c r="Q30" i="54"/>
  <c r="R30" i="54"/>
  <c r="S30" i="54"/>
  <c r="T30" i="54"/>
  <c r="U30" i="54"/>
  <c r="V30" i="54"/>
  <c r="W30" i="54"/>
  <c r="X30" i="54"/>
  <c r="Y30" i="54"/>
  <c r="Z30" i="54"/>
  <c r="Z31" i="54" s="1"/>
  <c r="AA30" i="54"/>
  <c r="AB30" i="54"/>
  <c r="AC30" i="54"/>
  <c r="AD30" i="54"/>
  <c r="AE30" i="54"/>
  <c r="AF30" i="54"/>
  <c r="AG30" i="54"/>
  <c r="A30" i="54"/>
  <c r="AG38" i="54"/>
  <c r="AF38" i="54"/>
  <c r="AE38" i="54"/>
  <c r="AD38" i="54"/>
  <c r="AC38" i="54"/>
  <c r="AB38" i="54"/>
  <c r="AA38" i="54"/>
  <c r="Z38" i="54"/>
  <c r="Y38" i="54"/>
  <c r="X38" i="54"/>
  <c r="W38" i="54"/>
  <c r="V38" i="54"/>
  <c r="U38" i="54"/>
  <c r="T38" i="54"/>
  <c r="S38" i="54"/>
  <c r="R38" i="54"/>
  <c r="Q38" i="54"/>
  <c r="P38" i="54"/>
  <c r="O38" i="54"/>
  <c r="N38" i="54"/>
  <c r="M38" i="54"/>
  <c r="L38" i="54"/>
  <c r="K38" i="54"/>
  <c r="J38" i="54"/>
  <c r="I38" i="54"/>
  <c r="H38" i="54"/>
  <c r="G38" i="54"/>
  <c r="F38" i="54"/>
  <c r="E38" i="54"/>
  <c r="D38" i="54"/>
  <c r="C38" i="54"/>
  <c r="B38" i="54"/>
  <c r="AG37" i="54"/>
  <c r="AF37" i="54"/>
  <c r="AE37" i="54"/>
  <c r="AD37" i="54"/>
  <c r="AC37" i="54"/>
  <c r="AB37" i="54"/>
  <c r="AA37" i="54"/>
  <c r="Z37" i="54"/>
  <c r="Y37" i="54"/>
  <c r="X37" i="54"/>
  <c r="W37" i="54"/>
  <c r="V37" i="54"/>
  <c r="U37" i="54"/>
  <c r="T37" i="54"/>
  <c r="S37" i="54"/>
  <c r="R37" i="54"/>
  <c r="Q37" i="54"/>
  <c r="P37" i="54"/>
  <c r="O37" i="54"/>
  <c r="N37" i="54"/>
  <c r="M37" i="54"/>
  <c r="L37" i="54"/>
  <c r="K37" i="54"/>
  <c r="J37" i="54"/>
  <c r="I37" i="54"/>
  <c r="H37" i="54"/>
  <c r="G37" i="54"/>
  <c r="F37" i="54"/>
  <c r="E37" i="54"/>
  <c r="D37" i="54"/>
  <c r="C37" i="54"/>
  <c r="B37" i="54"/>
  <c r="AF31" i="54"/>
  <c r="AB31" i="54"/>
  <c r="AA31" i="54"/>
  <c r="W31" i="54"/>
  <c r="P31" i="54"/>
  <c r="L31" i="54"/>
  <c r="K31" i="54"/>
  <c r="G31" i="54"/>
  <c r="AG29" i="54"/>
  <c r="AF29" i="54"/>
  <c r="AE29" i="54"/>
  <c r="AE31" i="54" s="1"/>
  <c r="AD29" i="54"/>
  <c r="AD33" i="54" s="1"/>
  <c r="AC29" i="54"/>
  <c r="AB29" i="54"/>
  <c r="AA29" i="54"/>
  <c r="Z29" i="54"/>
  <c r="Y29" i="54"/>
  <c r="X29" i="54"/>
  <c r="X31" i="54" s="1"/>
  <c r="W29" i="54"/>
  <c r="V29" i="54"/>
  <c r="V33" i="54" s="1"/>
  <c r="U29" i="54"/>
  <c r="T29" i="54"/>
  <c r="T31" i="54" s="1"/>
  <c r="S29" i="54"/>
  <c r="S31" i="54" s="1"/>
  <c r="R29" i="54"/>
  <c r="R31" i="54" s="1"/>
  <c r="Q29" i="54"/>
  <c r="P29" i="54"/>
  <c r="O29" i="54"/>
  <c r="O31" i="54" s="1"/>
  <c r="N29" i="54"/>
  <c r="N33" i="54" s="1"/>
  <c r="M29" i="54"/>
  <c r="L29" i="54"/>
  <c r="K29" i="54"/>
  <c r="J29" i="54"/>
  <c r="I29" i="54"/>
  <c r="H29" i="54"/>
  <c r="H31" i="54" s="1"/>
  <c r="G29" i="54"/>
  <c r="F29" i="54"/>
  <c r="F33" i="54" s="1"/>
  <c r="E29" i="54"/>
  <c r="D29" i="54"/>
  <c r="D31" i="54" s="1"/>
  <c r="C29" i="54"/>
  <c r="C31" i="54" s="1"/>
  <c r="B29" i="54"/>
  <c r="B31" i="54" s="1"/>
  <c r="F33" i="51"/>
  <c r="J33" i="51"/>
  <c r="N33" i="51"/>
  <c r="R33" i="51"/>
  <c r="V33" i="51"/>
  <c r="Z33" i="51"/>
  <c r="AD33" i="51"/>
  <c r="B33" i="51"/>
  <c r="B30" i="51"/>
  <c r="C30" i="51"/>
  <c r="D30" i="51"/>
  <c r="E30" i="51"/>
  <c r="F30" i="51"/>
  <c r="G30" i="51"/>
  <c r="H30" i="51"/>
  <c r="I30" i="51"/>
  <c r="J30" i="51"/>
  <c r="K30" i="51"/>
  <c r="L30" i="51"/>
  <c r="M30" i="51"/>
  <c r="N30" i="51"/>
  <c r="O30" i="51"/>
  <c r="P30" i="51"/>
  <c r="Q30" i="51"/>
  <c r="R30" i="51"/>
  <c r="S30" i="51"/>
  <c r="T30" i="51"/>
  <c r="U30" i="51"/>
  <c r="V30" i="51"/>
  <c r="W30" i="51"/>
  <c r="X30" i="51"/>
  <c r="Y30" i="51"/>
  <c r="Z30" i="51"/>
  <c r="AA30" i="51"/>
  <c r="AB30" i="51"/>
  <c r="AC30" i="51"/>
  <c r="AD30" i="51"/>
  <c r="AE30" i="51"/>
  <c r="AF30" i="51"/>
  <c r="AG30" i="51"/>
  <c r="A30" i="51"/>
  <c r="AG38" i="51"/>
  <c r="AF38" i="51"/>
  <c r="AE38" i="51"/>
  <c r="AD38" i="51"/>
  <c r="AC38" i="51"/>
  <c r="AB38" i="51"/>
  <c r="AA38" i="51"/>
  <c r="Z38" i="51"/>
  <c r="Y38" i="51"/>
  <c r="X38" i="51"/>
  <c r="W38" i="51"/>
  <c r="V38" i="51"/>
  <c r="U38" i="51"/>
  <c r="T38" i="51"/>
  <c r="S38" i="51"/>
  <c r="R38" i="51"/>
  <c r="Q38" i="51"/>
  <c r="P38" i="51"/>
  <c r="O38" i="51"/>
  <c r="N38" i="51"/>
  <c r="M38" i="51"/>
  <c r="L38" i="51"/>
  <c r="K38" i="51"/>
  <c r="J38" i="51"/>
  <c r="I38" i="51"/>
  <c r="H38" i="51"/>
  <c r="G38" i="51"/>
  <c r="F38" i="51"/>
  <c r="E38" i="51"/>
  <c r="D38" i="51"/>
  <c r="C38" i="51"/>
  <c r="B38" i="51"/>
  <c r="AG37" i="51"/>
  <c r="AF37" i="51"/>
  <c r="AE37" i="51"/>
  <c r="AD37" i="51"/>
  <c r="AC37" i="51"/>
  <c r="AB37" i="51"/>
  <c r="AA37" i="51"/>
  <c r="Z37" i="51"/>
  <c r="Y37" i="51"/>
  <c r="X37" i="51"/>
  <c r="W37" i="51"/>
  <c r="V37" i="51"/>
  <c r="U37" i="51"/>
  <c r="T37" i="51"/>
  <c r="S37" i="51"/>
  <c r="R37" i="51"/>
  <c r="Q37" i="51"/>
  <c r="P37" i="51"/>
  <c r="O37" i="51"/>
  <c r="N37" i="51"/>
  <c r="M37" i="51"/>
  <c r="L37" i="51"/>
  <c r="K37" i="51"/>
  <c r="J37" i="51"/>
  <c r="I37" i="51"/>
  <c r="H37" i="51"/>
  <c r="G37" i="51"/>
  <c r="F37" i="51"/>
  <c r="E37" i="51"/>
  <c r="D37" i="51"/>
  <c r="C37" i="51"/>
  <c r="B37" i="51"/>
  <c r="AB31" i="51"/>
  <c r="T31" i="51"/>
  <c r="O31" i="51"/>
  <c r="G31" i="51"/>
  <c r="AG29" i="51"/>
  <c r="AG33" i="51" s="1"/>
  <c r="AF29" i="51"/>
  <c r="AF33" i="51" s="1"/>
  <c r="AE29" i="51"/>
  <c r="AE33" i="51" s="1"/>
  <c r="AD29" i="51"/>
  <c r="AC29" i="51"/>
  <c r="AC33" i="51" s="1"/>
  <c r="AB29" i="51"/>
  <c r="AB33" i="51" s="1"/>
  <c r="AA29" i="51"/>
  <c r="AA33" i="51" s="1"/>
  <c r="Z29" i="51"/>
  <c r="Y29" i="51"/>
  <c r="Y33" i="51" s="1"/>
  <c r="X29" i="51"/>
  <c r="X33" i="51" s="1"/>
  <c r="W29" i="51"/>
  <c r="W33" i="51" s="1"/>
  <c r="V29" i="51"/>
  <c r="U29" i="51"/>
  <c r="U33" i="51" s="1"/>
  <c r="T29" i="51"/>
  <c r="T33" i="51" s="1"/>
  <c r="S29" i="51"/>
  <c r="S33" i="51" s="1"/>
  <c r="R29" i="51"/>
  <c r="R31" i="51" s="1"/>
  <c r="Q29" i="51"/>
  <c r="Q33" i="51" s="1"/>
  <c r="P29" i="51"/>
  <c r="P33" i="51" s="1"/>
  <c r="O29" i="51"/>
  <c r="O33" i="51" s="1"/>
  <c r="N29" i="51"/>
  <c r="M29" i="51"/>
  <c r="M33" i="51" s="1"/>
  <c r="L29" i="51"/>
  <c r="L31" i="51" s="1"/>
  <c r="K29" i="51"/>
  <c r="K33" i="51" s="1"/>
  <c r="J29" i="51"/>
  <c r="J31" i="51" s="1"/>
  <c r="I29" i="51"/>
  <c r="I33" i="51" s="1"/>
  <c r="H29" i="51"/>
  <c r="H33" i="51" s="1"/>
  <c r="G29" i="51"/>
  <c r="G33" i="51" s="1"/>
  <c r="F29" i="51"/>
  <c r="E29" i="51"/>
  <c r="E33" i="51" s="1"/>
  <c r="D29" i="51"/>
  <c r="D31" i="51" s="1"/>
  <c r="C29" i="51"/>
  <c r="C33" i="51" s="1"/>
  <c r="B29" i="51"/>
  <c r="B31" i="51" s="1"/>
  <c r="B30" i="48"/>
  <c r="C30" i="48"/>
  <c r="D30" i="48"/>
  <c r="E30" i="48"/>
  <c r="E31" i="48" s="1"/>
  <c r="F30" i="48"/>
  <c r="G30" i="48"/>
  <c r="H30" i="48"/>
  <c r="I30" i="48"/>
  <c r="I31" i="48" s="1"/>
  <c r="J30" i="48"/>
  <c r="K30" i="48"/>
  <c r="L30" i="48"/>
  <c r="L31" i="48" s="1"/>
  <c r="M30" i="48"/>
  <c r="M31" i="48" s="1"/>
  <c r="N30" i="48"/>
  <c r="O30" i="48"/>
  <c r="P30" i="48"/>
  <c r="Q30" i="48"/>
  <c r="Q31" i="48" s="1"/>
  <c r="R30" i="48"/>
  <c r="S30" i="48"/>
  <c r="T30" i="48"/>
  <c r="U30" i="48"/>
  <c r="U31" i="48" s="1"/>
  <c r="V30" i="48"/>
  <c r="W30" i="48"/>
  <c r="X30" i="48"/>
  <c r="Y30" i="48"/>
  <c r="Y31" i="48" s="1"/>
  <c r="Z30" i="48"/>
  <c r="AA30" i="48"/>
  <c r="AB30" i="48"/>
  <c r="AB31" i="48" s="1"/>
  <c r="AC30" i="48"/>
  <c r="AC31" i="48" s="1"/>
  <c r="AD30" i="48"/>
  <c r="AE30" i="48"/>
  <c r="AF30" i="48"/>
  <c r="AG30" i="48"/>
  <c r="AG31" i="48" s="1"/>
  <c r="A30" i="48"/>
  <c r="AG38" i="48"/>
  <c r="AF38" i="48"/>
  <c r="AE38" i="48"/>
  <c r="AD38" i="48"/>
  <c r="AC38" i="48"/>
  <c r="AB38" i="48"/>
  <c r="AA38" i="48"/>
  <c r="Z38" i="48"/>
  <c r="Y38" i="48"/>
  <c r="X38" i="48"/>
  <c r="W38" i="48"/>
  <c r="V38" i="48"/>
  <c r="U38" i="48"/>
  <c r="T38" i="48"/>
  <c r="S38" i="48"/>
  <c r="R38" i="48"/>
  <c r="Q38" i="48"/>
  <c r="P38" i="48"/>
  <c r="O38" i="48"/>
  <c r="N38" i="48"/>
  <c r="M38" i="48"/>
  <c r="L38" i="48"/>
  <c r="K38" i="48"/>
  <c r="J38" i="48"/>
  <c r="I38" i="48"/>
  <c r="H38" i="48"/>
  <c r="G38" i="48"/>
  <c r="F38" i="48"/>
  <c r="E38" i="48"/>
  <c r="D38" i="48"/>
  <c r="C38" i="48"/>
  <c r="B38" i="48"/>
  <c r="AG37" i="48"/>
  <c r="AF37" i="48"/>
  <c r="AE37" i="48"/>
  <c r="AD37" i="48"/>
  <c r="AC37" i="48"/>
  <c r="AB37" i="48"/>
  <c r="AA37" i="48"/>
  <c r="Z37" i="48"/>
  <c r="Y37" i="48"/>
  <c r="X37" i="48"/>
  <c r="W37" i="48"/>
  <c r="V37" i="48"/>
  <c r="U37" i="48"/>
  <c r="T37" i="48"/>
  <c r="S37" i="48"/>
  <c r="R37" i="48"/>
  <c r="Q37" i="48"/>
  <c r="P37" i="48"/>
  <c r="O37" i="48"/>
  <c r="N37" i="48"/>
  <c r="M37" i="48"/>
  <c r="L37" i="48"/>
  <c r="K37" i="48"/>
  <c r="J37" i="48"/>
  <c r="I37" i="48"/>
  <c r="H37" i="48"/>
  <c r="G37" i="48"/>
  <c r="F37" i="48"/>
  <c r="E37" i="48"/>
  <c r="D37" i="48"/>
  <c r="C37" i="48"/>
  <c r="B37" i="48"/>
  <c r="AD33" i="48"/>
  <c r="Z33" i="48"/>
  <c r="X31" i="48"/>
  <c r="V31" i="48"/>
  <c r="N31" i="48"/>
  <c r="J31" i="48"/>
  <c r="H31" i="48"/>
  <c r="F33" i="48"/>
  <c r="AG29" i="48"/>
  <c r="AF29" i="48"/>
  <c r="AF31" i="48" s="1"/>
  <c r="AE29" i="48"/>
  <c r="AE31" i="48" s="1"/>
  <c r="AD29" i="48"/>
  <c r="AC29" i="48"/>
  <c r="AB29" i="48"/>
  <c r="AA29" i="48"/>
  <c r="AA31" i="48" s="1"/>
  <c r="Z29" i="48"/>
  <c r="Y29" i="48"/>
  <c r="X29" i="48"/>
  <c r="W29" i="48"/>
  <c r="W31" i="48" s="1"/>
  <c r="V29" i="48"/>
  <c r="U29" i="48"/>
  <c r="T29" i="48"/>
  <c r="T31" i="48" s="1"/>
  <c r="S29" i="48"/>
  <c r="S31" i="48" s="1"/>
  <c r="R29" i="48"/>
  <c r="R33" i="48" s="1"/>
  <c r="Q29" i="48"/>
  <c r="P29" i="48"/>
  <c r="P31" i="48" s="1"/>
  <c r="O29" i="48"/>
  <c r="O31" i="48" s="1"/>
  <c r="N29" i="48"/>
  <c r="M29" i="48"/>
  <c r="L29" i="48"/>
  <c r="K29" i="48"/>
  <c r="K31" i="48" s="1"/>
  <c r="J29" i="48"/>
  <c r="I29" i="48"/>
  <c r="H29" i="48"/>
  <c r="G29" i="48"/>
  <c r="G31" i="48" s="1"/>
  <c r="F29" i="48"/>
  <c r="E29" i="48"/>
  <c r="D29" i="48"/>
  <c r="D31" i="48" s="1"/>
  <c r="C29" i="48"/>
  <c r="C31" i="48" s="1"/>
  <c r="B29" i="48"/>
  <c r="B33" i="48" s="1"/>
  <c r="L29" i="45"/>
  <c r="L31" i="45" s="1"/>
  <c r="B30" i="45"/>
  <c r="C30" i="45"/>
  <c r="D30" i="45"/>
  <c r="E30" i="45"/>
  <c r="F30" i="45"/>
  <c r="G30" i="45"/>
  <c r="G31" i="45" s="1"/>
  <c r="H30" i="45"/>
  <c r="I30" i="45"/>
  <c r="J30" i="45"/>
  <c r="J33" i="45" s="1"/>
  <c r="K30" i="45"/>
  <c r="L30" i="45"/>
  <c r="M30" i="45"/>
  <c r="N30" i="45"/>
  <c r="O30" i="45"/>
  <c r="O31" i="45" s="1"/>
  <c r="P30" i="45"/>
  <c r="Q30" i="45"/>
  <c r="R30" i="45"/>
  <c r="S30" i="45"/>
  <c r="S31" i="45" s="1"/>
  <c r="T30" i="45"/>
  <c r="U30" i="45"/>
  <c r="V30" i="45"/>
  <c r="V31" i="45" s="1"/>
  <c r="W30" i="45"/>
  <c r="X30" i="45"/>
  <c r="Y30" i="45"/>
  <c r="Z30" i="45"/>
  <c r="Z33" i="45" s="1"/>
  <c r="AA30" i="45"/>
  <c r="AB30" i="45"/>
  <c r="AC30" i="45"/>
  <c r="AD30" i="45"/>
  <c r="AE30" i="45"/>
  <c r="AE31" i="45" s="1"/>
  <c r="AF30" i="45"/>
  <c r="AG30" i="45"/>
  <c r="A30" i="45"/>
  <c r="AG38" i="45"/>
  <c r="AF38" i="45"/>
  <c r="AE38" i="45"/>
  <c r="AD38" i="45"/>
  <c r="AC38" i="45"/>
  <c r="AB38" i="45"/>
  <c r="AA38" i="45"/>
  <c r="Z38" i="45"/>
  <c r="Y38" i="45"/>
  <c r="X38" i="45"/>
  <c r="W38" i="45"/>
  <c r="V38" i="45"/>
  <c r="U38" i="45"/>
  <c r="T38" i="45"/>
  <c r="S38" i="45"/>
  <c r="R38" i="45"/>
  <c r="Q38" i="45"/>
  <c r="P38" i="45"/>
  <c r="O38" i="45"/>
  <c r="N38" i="45"/>
  <c r="M38" i="45"/>
  <c r="L38" i="45"/>
  <c r="K38" i="45"/>
  <c r="J38" i="45"/>
  <c r="I38" i="45"/>
  <c r="H38" i="45"/>
  <c r="G38" i="45"/>
  <c r="F38" i="45"/>
  <c r="E38" i="45"/>
  <c r="D38" i="45"/>
  <c r="C38" i="45"/>
  <c r="B38" i="45"/>
  <c r="AG37" i="45"/>
  <c r="AF37" i="45"/>
  <c r="AE37" i="45"/>
  <c r="AD37" i="45"/>
  <c r="AC37" i="45"/>
  <c r="AB37" i="45"/>
  <c r="AA37" i="45"/>
  <c r="Z37" i="45"/>
  <c r="Y37" i="45"/>
  <c r="X37" i="45"/>
  <c r="W37" i="45"/>
  <c r="V37" i="45"/>
  <c r="U37" i="45"/>
  <c r="T37" i="45"/>
  <c r="S37" i="45"/>
  <c r="R37" i="45"/>
  <c r="Q37" i="45"/>
  <c r="P37" i="45"/>
  <c r="O37" i="45"/>
  <c r="N37" i="45"/>
  <c r="M37" i="45"/>
  <c r="L37" i="45"/>
  <c r="K37" i="45"/>
  <c r="J37" i="45"/>
  <c r="I37" i="45"/>
  <c r="H37" i="45"/>
  <c r="G37" i="45"/>
  <c r="F37" i="45"/>
  <c r="E37" i="45"/>
  <c r="D37" i="45"/>
  <c r="C37" i="45"/>
  <c r="B37" i="45"/>
  <c r="AB31" i="45"/>
  <c r="AA31" i="45"/>
  <c r="W31" i="45"/>
  <c r="R33" i="45"/>
  <c r="K31" i="45"/>
  <c r="F31" i="45"/>
  <c r="AG29" i="45"/>
  <c r="AF29" i="45"/>
  <c r="AF31" i="45" s="1"/>
  <c r="AE29" i="45"/>
  <c r="AD29" i="45"/>
  <c r="AD33" i="45" s="1"/>
  <c r="AC29" i="45"/>
  <c r="AB29" i="45"/>
  <c r="AA29" i="45"/>
  <c r="Z29" i="45"/>
  <c r="Y29" i="45"/>
  <c r="X29" i="45"/>
  <c r="X31" i="45" s="1"/>
  <c r="W29" i="45"/>
  <c r="V29" i="45"/>
  <c r="U29" i="45"/>
  <c r="T29" i="45"/>
  <c r="T31" i="45" s="1"/>
  <c r="S29" i="45"/>
  <c r="R29" i="45"/>
  <c r="Q29" i="45"/>
  <c r="P29" i="45"/>
  <c r="P31" i="45" s="1"/>
  <c r="O29" i="45"/>
  <c r="N29" i="45"/>
  <c r="N33" i="45" s="1"/>
  <c r="M29" i="45"/>
  <c r="K29" i="45"/>
  <c r="J29" i="45"/>
  <c r="I29" i="45"/>
  <c r="H29" i="45"/>
  <c r="H33" i="45" s="1"/>
  <c r="G29" i="45"/>
  <c r="F29" i="45"/>
  <c r="E29" i="45"/>
  <c r="D29" i="45"/>
  <c r="D31" i="45" s="1"/>
  <c r="C29" i="45"/>
  <c r="C31" i="45" s="1"/>
  <c r="B29" i="45"/>
  <c r="B33" i="45" s="1"/>
  <c r="B30" i="42"/>
  <c r="B31" i="42" s="1"/>
  <c r="C30" i="42"/>
  <c r="D30" i="42"/>
  <c r="E30" i="42"/>
  <c r="F30" i="42"/>
  <c r="G30" i="42"/>
  <c r="H30" i="42"/>
  <c r="I30" i="42"/>
  <c r="J30" i="42"/>
  <c r="K30" i="42"/>
  <c r="L30" i="42"/>
  <c r="M30" i="42"/>
  <c r="N30" i="42"/>
  <c r="O30" i="42"/>
  <c r="P30" i="42"/>
  <c r="Q30" i="42"/>
  <c r="R30" i="42"/>
  <c r="S30" i="42"/>
  <c r="T30" i="42"/>
  <c r="U30" i="42"/>
  <c r="V30" i="42"/>
  <c r="W30" i="42"/>
  <c r="X30" i="42"/>
  <c r="Y30" i="42"/>
  <c r="Z30" i="42"/>
  <c r="AA30" i="42"/>
  <c r="AB30" i="42"/>
  <c r="AC30" i="42"/>
  <c r="AD30" i="42"/>
  <c r="AD31" i="42" s="1"/>
  <c r="AE30" i="42"/>
  <c r="AF30" i="42"/>
  <c r="AG30" i="42"/>
  <c r="A30" i="42"/>
  <c r="B30" i="39"/>
  <c r="C30" i="39"/>
  <c r="D30" i="39"/>
  <c r="E30" i="39"/>
  <c r="F30" i="39"/>
  <c r="G30" i="39"/>
  <c r="H30" i="39"/>
  <c r="H31" i="39" s="1"/>
  <c r="I30" i="39"/>
  <c r="J30" i="39"/>
  <c r="K30" i="39"/>
  <c r="L30" i="39"/>
  <c r="L31" i="39" s="1"/>
  <c r="M30" i="39"/>
  <c r="N30" i="39"/>
  <c r="O30" i="39"/>
  <c r="P30" i="39"/>
  <c r="Q30" i="39"/>
  <c r="R30" i="39"/>
  <c r="S30" i="39"/>
  <c r="T30" i="39"/>
  <c r="U30" i="39"/>
  <c r="V30" i="39"/>
  <c r="W30" i="39"/>
  <c r="X30" i="39"/>
  <c r="Y30" i="39"/>
  <c r="Z30" i="39"/>
  <c r="AA30" i="39"/>
  <c r="AB30" i="39"/>
  <c r="AB31" i="39" s="1"/>
  <c r="AC30" i="39"/>
  <c r="AD30" i="39"/>
  <c r="AE30" i="39"/>
  <c r="AF30" i="39"/>
  <c r="AG30" i="39"/>
  <c r="AG31" i="39" s="1"/>
  <c r="A30" i="39"/>
  <c r="C3" i="33"/>
  <c r="D3" i="33"/>
  <c r="E3" i="33"/>
  <c r="F3" i="33"/>
  <c r="G3" i="33"/>
  <c r="H3" i="33"/>
  <c r="I3" i="33"/>
  <c r="J3" i="33"/>
  <c r="K3" i="33"/>
  <c r="L3" i="33"/>
  <c r="M3" i="33"/>
  <c r="N3" i="33"/>
  <c r="O3" i="33"/>
  <c r="P3" i="33"/>
  <c r="Q3" i="33"/>
  <c r="R3" i="33"/>
  <c r="S3" i="33"/>
  <c r="T3" i="33"/>
  <c r="U3" i="33"/>
  <c r="V3" i="33"/>
  <c r="W3" i="33"/>
  <c r="X3" i="33"/>
  <c r="Y3" i="33"/>
  <c r="Z3" i="33"/>
  <c r="AA3" i="33"/>
  <c r="AB3" i="33"/>
  <c r="AC3" i="33"/>
  <c r="AD3" i="33"/>
  <c r="AE3" i="33"/>
  <c r="AF3" i="33"/>
  <c r="AG3" i="33"/>
  <c r="B3" i="33"/>
  <c r="B30" i="36"/>
  <c r="C30" i="36"/>
  <c r="D30" i="36"/>
  <c r="E30" i="36"/>
  <c r="F30" i="36"/>
  <c r="G30" i="36"/>
  <c r="H30" i="36"/>
  <c r="H31" i="36" s="1"/>
  <c r="I30" i="36"/>
  <c r="J30" i="36"/>
  <c r="K30" i="36"/>
  <c r="L30" i="36"/>
  <c r="L31" i="36" s="1"/>
  <c r="M30" i="36"/>
  <c r="N30" i="36"/>
  <c r="O30" i="36"/>
  <c r="P30" i="36"/>
  <c r="Q30" i="36"/>
  <c r="R30" i="36"/>
  <c r="S30" i="36"/>
  <c r="T30" i="36"/>
  <c r="T31" i="36" s="1"/>
  <c r="U30" i="36"/>
  <c r="V30" i="36"/>
  <c r="W30" i="36"/>
  <c r="X30" i="36"/>
  <c r="X31" i="36" s="1"/>
  <c r="Y30" i="36"/>
  <c r="Z30" i="36"/>
  <c r="AA30" i="36"/>
  <c r="AB30" i="36"/>
  <c r="AB31" i="36" s="1"/>
  <c r="AC30" i="36"/>
  <c r="AD30" i="36"/>
  <c r="AE30" i="36"/>
  <c r="AF30" i="36"/>
  <c r="AF31" i="36" s="1"/>
  <c r="AG30" i="36"/>
  <c r="B30" i="33"/>
  <c r="C30" i="33"/>
  <c r="D30" i="33"/>
  <c r="E30" i="33"/>
  <c r="F30" i="33"/>
  <c r="F31" i="33" s="1"/>
  <c r="G30" i="33"/>
  <c r="H30" i="33"/>
  <c r="I30" i="33"/>
  <c r="J30" i="33"/>
  <c r="K30" i="33"/>
  <c r="L30" i="33"/>
  <c r="L31" i="33" s="1"/>
  <c r="M30" i="33"/>
  <c r="N30" i="33"/>
  <c r="O30" i="33"/>
  <c r="P30" i="33"/>
  <c r="P31" i="33" s="1"/>
  <c r="Q30" i="33"/>
  <c r="R30" i="33"/>
  <c r="R31" i="33" s="1"/>
  <c r="S30" i="33"/>
  <c r="T30" i="33"/>
  <c r="U30" i="33"/>
  <c r="V30" i="33"/>
  <c r="W30" i="33"/>
  <c r="X30" i="33"/>
  <c r="Y30" i="33"/>
  <c r="Z30" i="33"/>
  <c r="AA30" i="33"/>
  <c r="AB30" i="33"/>
  <c r="AB31" i="33" s="1"/>
  <c r="AC30" i="33"/>
  <c r="AD30" i="33"/>
  <c r="AD31" i="33" s="1"/>
  <c r="AE30" i="33"/>
  <c r="AF30" i="33"/>
  <c r="AF31" i="33" s="1"/>
  <c r="AG30" i="33"/>
  <c r="A30" i="33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T38" i="42"/>
  <c r="S38" i="42"/>
  <c r="R38" i="42"/>
  <c r="Q38" i="42"/>
  <c r="P38" i="42"/>
  <c r="O38" i="42"/>
  <c r="N38" i="42"/>
  <c r="M38" i="42"/>
  <c r="L38" i="42"/>
  <c r="K38" i="42"/>
  <c r="J38" i="42"/>
  <c r="I38" i="42"/>
  <c r="H38" i="42"/>
  <c r="G38" i="42"/>
  <c r="F38" i="42"/>
  <c r="E38" i="42"/>
  <c r="D38" i="42"/>
  <c r="C38" i="42"/>
  <c r="B38" i="42"/>
  <c r="AG37" i="42"/>
  <c r="AF37" i="42"/>
  <c r="AE37" i="42"/>
  <c r="AD37" i="42"/>
  <c r="AC37" i="42"/>
  <c r="AB37" i="42"/>
  <c r="AA37" i="42"/>
  <c r="Z37" i="42"/>
  <c r="Y37" i="42"/>
  <c r="X37" i="42"/>
  <c r="W37" i="42"/>
  <c r="V37" i="42"/>
  <c r="U37" i="42"/>
  <c r="T37" i="42"/>
  <c r="S37" i="42"/>
  <c r="R37" i="42"/>
  <c r="Q37" i="42"/>
  <c r="P37" i="42"/>
  <c r="O37" i="42"/>
  <c r="N37" i="42"/>
  <c r="M37" i="42"/>
  <c r="L37" i="42"/>
  <c r="K37" i="42"/>
  <c r="J37" i="42"/>
  <c r="I37" i="42"/>
  <c r="H37" i="42"/>
  <c r="G37" i="42"/>
  <c r="F37" i="42"/>
  <c r="E37" i="42"/>
  <c r="D37" i="42"/>
  <c r="C37" i="42"/>
  <c r="B37" i="42"/>
  <c r="AG29" i="42"/>
  <c r="AF29" i="42"/>
  <c r="AF31" i="42" s="1"/>
  <c r="AE29" i="42"/>
  <c r="AD29" i="42"/>
  <c r="AD33" i="42" s="1"/>
  <c r="AC29" i="42"/>
  <c r="AB29" i="42"/>
  <c r="AB31" i="42" s="1"/>
  <c r="AA29" i="42"/>
  <c r="Z29" i="42"/>
  <c r="Z33" i="42" s="1"/>
  <c r="Y29" i="42"/>
  <c r="X29" i="42"/>
  <c r="X31" i="42" s="1"/>
  <c r="W29" i="42"/>
  <c r="V29" i="42"/>
  <c r="V33" i="42" s="1"/>
  <c r="U29" i="42"/>
  <c r="U31" i="42" s="1"/>
  <c r="T29" i="42"/>
  <c r="T31" i="42" s="1"/>
  <c r="S29" i="42"/>
  <c r="R29" i="42"/>
  <c r="R33" i="42" s="1"/>
  <c r="Q29" i="42"/>
  <c r="P29" i="42"/>
  <c r="P31" i="42" s="1"/>
  <c r="O29" i="42"/>
  <c r="N29" i="42"/>
  <c r="N33" i="42" s="1"/>
  <c r="M29" i="42"/>
  <c r="L29" i="42"/>
  <c r="L31" i="42" s="1"/>
  <c r="K29" i="42"/>
  <c r="J29" i="42"/>
  <c r="J33" i="42" s="1"/>
  <c r="I29" i="42"/>
  <c r="H29" i="42"/>
  <c r="H31" i="42" s="1"/>
  <c r="G29" i="42"/>
  <c r="F29" i="42"/>
  <c r="F33" i="42" s="1"/>
  <c r="E29" i="42"/>
  <c r="D29" i="42"/>
  <c r="D31" i="42" s="1"/>
  <c r="C29" i="42"/>
  <c r="B29" i="42"/>
  <c r="B33" i="42" s="1"/>
  <c r="B35" i="42" s="1"/>
  <c r="AG38" i="39"/>
  <c r="AF38" i="39"/>
  <c r="AE38" i="39"/>
  <c r="AD38" i="39"/>
  <c r="AC38" i="39"/>
  <c r="AB38" i="39"/>
  <c r="AA38" i="39"/>
  <c r="Z38" i="39"/>
  <c r="Y38" i="39"/>
  <c r="X38" i="39"/>
  <c r="W38" i="39"/>
  <c r="V38" i="39"/>
  <c r="U38" i="39"/>
  <c r="T38" i="39"/>
  <c r="S38" i="39"/>
  <c r="R38" i="39"/>
  <c r="Q38" i="39"/>
  <c r="P38" i="39"/>
  <c r="O38" i="39"/>
  <c r="N38" i="39"/>
  <c r="M38" i="39"/>
  <c r="L38" i="39"/>
  <c r="K38" i="39"/>
  <c r="J38" i="39"/>
  <c r="I38" i="39"/>
  <c r="H38" i="39"/>
  <c r="G38" i="39"/>
  <c r="F38" i="39"/>
  <c r="E38" i="39"/>
  <c r="D38" i="39"/>
  <c r="C38" i="39"/>
  <c r="B38" i="39"/>
  <c r="AG37" i="39"/>
  <c r="AF37" i="39"/>
  <c r="AE37" i="39"/>
  <c r="AD37" i="39"/>
  <c r="AC37" i="39"/>
  <c r="AB37" i="39"/>
  <c r="AA37" i="39"/>
  <c r="Z37" i="39"/>
  <c r="Y37" i="39"/>
  <c r="X37" i="39"/>
  <c r="W37" i="39"/>
  <c r="V37" i="39"/>
  <c r="U37" i="39"/>
  <c r="T37" i="39"/>
  <c r="S37" i="39"/>
  <c r="R37" i="39"/>
  <c r="Q37" i="39"/>
  <c r="P37" i="39"/>
  <c r="O37" i="39"/>
  <c r="N37" i="39"/>
  <c r="M37" i="39"/>
  <c r="L37" i="39"/>
  <c r="K37" i="39"/>
  <c r="J37" i="39"/>
  <c r="I37" i="39"/>
  <c r="H37" i="39"/>
  <c r="G37" i="39"/>
  <c r="F37" i="39"/>
  <c r="E37" i="39"/>
  <c r="D37" i="39"/>
  <c r="C37" i="39"/>
  <c r="B37" i="39"/>
  <c r="AD33" i="39"/>
  <c r="R31" i="39"/>
  <c r="K31" i="39"/>
  <c r="F31" i="39"/>
  <c r="AG29" i="39"/>
  <c r="AF29" i="39"/>
  <c r="AE29" i="39"/>
  <c r="AE31" i="39" s="1"/>
  <c r="AD29" i="39"/>
  <c r="AC29" i="39"/>
  <c r="AB29" i="39"/>
  <c r="AA29" i="39"/>
  <c r="AA31" i="39" s="1"/>
  <c r="Z29" i="39"/>
  <c r="Z31" i="39" s="1"/>
  <c r="Y29" i="39"/>
  <c r="X29" i="39"/>
  <c r="X31" i="39" s="1"/>
  <c r="W29" i="39"/>
  <c r="W31" i="39" s="1"/>
  <c r="V29" i="39"/>
  <c r="V33" i="39" s="1"/>
  <c r="U29" i="39"/>
  <c r="T29" i="39"/>
  <c r="S29" i="39"/>
  <c r="S31" i="39" s="1"/>
  <c r="R29" i="39"/>
  <c r="Q29" i="39"/>
  <c r="Q31" i="39" s="1"/>
  <c r="P29" i="39"/>
  <c r="O29" i="39"/>
  <c r="O31" i="39" s="1"/>
  <c r="N29" i="39"/>
  <c r="N33" i="39" s="1"/>
  <c r="M29" i="39"/>
  <c r="L29" i="39"/>
  <c r="K29" i="39"/>
  <c r="J29" i="39"/>
  <c r="J33" i="39" s="1"/>
  <c r="I29" i="39"/>
  <c r="H29" i="39"/>
  <c r="G29" i="39"/>
  <c r="G31" i="39" s="1"/>
  <c r="F29" i="39"/>
  <c r="E29" i="39"/>
  <c r="D29" i="39"/>
  <c r="C29" i="39"/>
  <c r="C31" i="39" s="1"/>
  <c r="B29" i="39"/>
  <c r="B33" i="39" s="1"/>
  <c r="Q31" i="36"/>
  <c r="AG38" i="36"/>
  <c r="AF38" i="36"/>
  <c r="AE38" i="36"/>
  <c r="AD38" i="36"/>
  <c r="AC38" i="36"/>
  <c r="AB38" i="36"/>
  <c r="AA38" i="36"/>
  <c r="Z38" i="36"/>
  <c r="Y38" i="36"/>
  <c r="X38" i="36"/>
  <c r="W38" i="36"/>
  <c r="V38" i="36"/>
  <c r="U38" i="36"/>
  <c r="T38" i="36"/>
  <c r="S38" i="36"/>
  <c r="R38" i="36"/>
  <c r="Q38" i="36"/>
  <c r="P38" i="36"/>
  <c r="O38" i="36"/>
  <c r="N38" i="36"/>
  <c r="M38" i="36"/>
  <c r="L38" i="36"/>
  <c r="K38" i="36"/>
  <c r="J38" i="36"/>
  <c r="I38" i="36"/>
  <c r="H38" i="36"/>
  <c r="G38" i="36"/>
  <c r="F38" i="36"/>
  <c r="E38" i="36"/>
  <c r="D38" i="36"/>
  <c r="C38" i="36"/>
  <c r="B38" i="36"/>
  <c r="AG37" i="36"/>
  <c r="AF37" i="36"/>
  <c r="AE37" i="36"/>
  <c r="AD37" i="36"/>
  <c r="AC37" i="36"/>
  <c r="AB37" i="36"/>
  <c r="AA37" i="36"/>
  <c r="Z37" i="36"/>
  <c r="Y37" i="36"/>
  <c r="X37" i="36"/>
  <c r="W37" i="36"/>
  <c r="V37" i="36"/>
  <c r="U37" i="36"/>
  <c r="T37" i="36"/>
  <c r="S37" i="36"/>
  <c r="R37" i="36"/>
  <c r="Q37" i="36"/>
  <c r="P37" i="36"/>
  <c r="O37" i="36"/>
  <c r="N37" i="36"/>
  <c r="M37" i="36"/>
  <c r="L37" i="36"/>
  <c r="K37" i="36"/>
  <c r="J37" i="36"/>
  <c r="I37" i="36"/>
  <c r="H37" i="36"/>
  <c r="G37" i="36"/>
  <c r="F37" i="36"/>
  <c r="E37" i="36"/>
  <c r="D37" i="36"/>
  <c r="C37" i="36"/>
  <c r="B37" i="36"/>
  <c r="AD33" i="36"/>
  <c r="P31" i="36"/>
  <c r="J33" i="36"/>
  <c r="D31" i="36"/>
  <c r="AG29" i="36"/>
  <c r="AG31" i="36" s="1"/>
  <c r="AF29" i="36"/>
  <c r="AE29" i="36"/>
  <c r="AE31" i="36" s="1"/>
  <c r="AD29" i="36"/>
  <c r="AC29" i="36"/>
  <c r="AB29" i="36"/>
  <c r="AA29" i="36"/>
  <c r="Z29" i="36"/>
  <c r="Z33" i="36" s="1"/>
  <c r="Y29" i="36"/>
  <c r="X29" i="36"/>
  <c r="W29" i="36"/>
  <c r="W31" i="36" s="1"/>
  <c r="V29" i="36"/>
  <c r="V33" i="36" s="1"/>
  <c r="U29" i="36"/>
  <c r="T29" i="36"/>
  <c r="S29" i="36"/>
  <c r="R29" i="36"/>
  <c r="R33" i="36" s="1"/>
  <c r="Q29" i="36"/>
  <c r="P29" i="36"/>
  <c r="O29" i="36"/>
  <c r="O31" i="36" s="1"/>
  <c r="N29" i="36"/>
  <c r="N33" i="36" s="1"/>
  <c r="M29" i="36"/>
  <c r="L29" i="36"/>
  <c r="K29" i="36"/>
  <c r="J29" i="36"/>
  <c r="I29" i="36"/>
  <c r="H29" i="36"/>
  <c r="G29" i="36"/>
  <c r="G31" i="36" s="1"/>
  <c r="F29" i="36"/>
  <c r="F33" i="36" s="1"/>
  <c r="E29" i="36"/>
  <c r="D29" i="36"/>
  <c r="C29" i="36"/>
  <c r="C33" i="36" s="1"/>
  <c r="C34" i="36" s="1"/>
  <c r="B29" i="36"/>
  <c r="B33" i="36" s="1"/>
  <c r="U31" i="33"/>
  <c r="AG38" i="33"/>
  <c r="AF38" i="33"/>
  <c r="AE38" i="33"/>
  <c r="AD38" i="33"/>
  <c r="AC38" i="33"/>
  <c r="AB38" i="33"/>
  <c r="AA38" i="33"/>
  <c r="Z38" i="33"/>
  <c r="Y38" i="33"/>
  <c r="X38" i="33"/>
  <c r="W38" i="33"/>
  <c r="V38" i="33"/>
  <c r="U38" i="33"/>
  <c r="T38" i="33"/>
  <c r="S38" i="33"/>
  <c r="R38" i="33"/>
  <c r="Q38" i="33"/>
  <c r="P38" i="33"/>
  <c r="O38" i="33"/>
  <c r="N38" i="33"/>
  <c r="M38" i="33"/>
  <c r="L38" i="33"/>
  <c r="K38" i="33"/>
  <c r="J38" i="33"/>
  <c r="I38" i="33"/>
  <c r="H38" i="33"/>
  <c r="G38" i="33"/>
  <c r="F38" i="33"/>
  <c r="E38" i="33"/>
  <c r="D38" i="33"/>
  <c r="C38" i="33"/>
  <c r="B38" i="33"/>
  <c r="AG37" i="33"/>
  <c r="AF37" i="33"/>
  <c r="AE37" i="33"/>
  <c r="AD37" i="33"/>
  <c r="AC37" i="33"/>
  <c r="AB37" i="33"/>
  <c r="AA37" i="33"/>
  <c r="Z37" i="33"/>
  <c r="Y37" i="33"/>
  <c r="X37" i="33"/>
  <c r="W37" i="33"/>
  <c r="V37" i="33"/>
  <c r="U37" i="33"/>
  <c r="T37" i="33"/>
  <c r="S37" i="33"/>
  <c r="R37" i="33"/>
  <c r="Q37" i="33"/>
  <c r="P37" i="33"/>
  <c r="O37" i="33"/>
  <c r="N37" i="33"/>
  <c r="M37" i="33"/>
  <c r="L37" i="33"/>
  <c r="K37" i="33"/>
  <c r="J37" i="33"/>
  <c r="I37" i="33"/>
  <c r="H37" i="33"/>
  <c r="G37" i="33"/>
  <c r="F37" i="33"/>
  <c r="E37" i="33"/>
  <c r="D37" i="33"/>
  <c r="C37" i="33"/>
  <c r="B37" i="33"/>
  <c r="AA31" i="33"/>
  <c r="T31" i="33"/>
  <c r="K31" i="33"/>
  <c r="H31" i="33"/>
  <c r="AG29" i="33"/>
  <c r="AF29" i="33"/>
  <c r="AE29" i="33"/>
  <c r="AD29" i="33"/>
  <c r="AC29" i="33"/>
  <c r="AB29" i="33"/>
  <c r="AA29" i="33"/>
  <c r="Z29" i="33"/>
  <c r="Z33" i="33" s="1"/>
  <c r="Y29" i="33"/>
  <c r="X29" i="33"/>
  <c r="X31" i="33" s="1"/>
  <c r="W29" i="33"/>
  <c r="V29" i="33"/>
  <c r="V33" i="33" s="1"/>
  <c r="U29" i="33"/>
  <c r="T29" i="33"/>
  <c r="S29" i="33"/>
  <c r="S31" i="33" s="1"/>
  <c r="R29" i="33"/>
  <c r="Q29" i="33"/>
  <c r="P29" i="33"/>
  <c r="O29" i="33"/>
  <c r="N29" i="33"/>
  <c r="N33" i="33" s="1"/>
  <c r="M29" i="33"/>
  <c r="L29" i="33"/>
  <c r="K29" i="33"/>
  <c r="J29" i="33"/>
  <c r="J33" i="33" s="1"/>
  <c r="I29" i="33"/>
  <c r="H29" i="33"/>
  <c r="G29" i="33"/>
  <c r="F29" i="33"/>
  <c r="E29" i="33"/>
  <c r="E31" i="33" s="1"/>
  <c r="D29" i="33"/>
  <c r="D31" i="33" s="1"/>
  <c r="C29" i="33"/>
  <c r="C31" i="33" s="1"/>
  <c r="B29" i="33"/>
  <c r="B33" i="33" s="1"/>
  <c r="B30" i="30"/>
  <c r="C30" i="30"/>
  <c r="D30" i="30"/>
  <c r="D31" i="30" s="1"/>
  <c r="E30" i="30"/>
  <c r="F30" i="30"/>
  <c r="G30" i="30"/>
  <c r="H30" i="30"/>
  <c r="H31" i="30" s="1"/>
  <c r="I30" i="30"/>
  <c r="J30" i="30"/>
  <c r="K30" i="30"/>
  <c r="L30" i="30"/>
  <c r="L31" i="30" s="1"/>
  <c r="M30" i="30"/>
  <c r="N30" i="30"/>
  <c r="O30" i="30"/>
  <c r="P30" i="30"/>
  <c r="P31" i="30" s="1"/>
  <c r="Q30" i="30"/>
  <c r="R30" i="30"/>
  <c r="S30" i="30"/>
  <c r="T30" i="30"/>
  <c r="U30" i="30"/>
  <c r="V30" i="30"/>
  <c r="W30" i="30"/>
  <c r="X30" i="30"/>
  <c r="X31" i="30" s="1"/>
  <c r="Y30" i="30"/>
  <c r="Z30" i="30"/>
  <c r="AA30" i="30"/>
  <c r="AB30" i="30"/>
  <c r="AB31" i="30" s="1"/>
  <c r="AC30" i="30"/>
  <c r="AD30" i="30"/>
  <c r="AE30" i="30"/>
  <c r="AF30" i="30"/>
  <c r="AF31" i="30" s="1"/>
  <c r="AG30" i="30"/>
  <c r="A30" i="30"/>
  <c r="AG38" i="30"/>
  <c r="AF38" i="30"/>
  <c r="AE38" i="30"/>
  <c r="AD38" i="30"/>
  <c r="AC38" i="30"/>
  <c r="AB38" i="30"/>
  <c r="AA38" i="30"/>
  <c r="Z38" i="30"/>
  <c r="Y38" i="30"/>
  <c r="X38" i="30"/>
  <c r="W38" i="30"/>
  <c r="V38" i="30"/>
  <c r="U38" i="30"/>
  <c r="T38" i="30"/>
  <c r="S38" i="30"/>
  <c r="R38" i="30"/>
  <c r="Q38" i="30"/>
  <c r="P38" i="30"/>
  <c r="O38" i="30"/>
  <c r="N38" i="30"/>
  <c r="M38" i="30"/>
  <c r="L38" i="30"/>
  <c r="K38" i="30"/>
  <c r="J38" i="30"/>
  <c r="I38" i="30"/>
  <c r="H38" i="30"/>
  <c r="G38" i="30"/>
  <c r="F38" i="30"/>
  <c r="E38" i="30"/>
  <c r="D38" i="30"/>
  <c r="C38" i="30"/>
  <c r="B38" i="30"/>
  <c r="AG37" i="30"/>
  <c r="AF37" i="30"/>
  <c r="AE37" i="30"/>
  <c r="AD37" i="30"/>
  <c r="AC37" i="30"/>
  <c r="AB37" i="30"/>
  <c r="AA37" i="30"/>
  <c r="Z37" i="30"/>
  <c r="Y37" i="30"/>
  <c r="X37" i="30"/>
  <c r="W37" i="30"/>
  <c r="V37" i="30"/>
  <c r="U37" i="30"/>
  <c r="T37" i="30"/>
  <c r="S37" i="30"/>
  <c r="R37" i="30"/>
  <c r="Q37" i="30"/>
  <c r="P37" i="30"/>
  <c r="O37" i="30"/>
  <c r="N37" i="30"/>
  <c r="M37" i="30"/>
  <c r="L37" i="30"/>
  <c r="K37" i="30"/>
  <c r="J37" i="30"/>
  <c r="I37" i="30"/>
  <c r="H37" i="30"/>
  <c r="G37" i="30"/>
  <c r="F37" i="30"/>
  <c r="E37" i="30"/>
  <c r="D37" i="30"/>
  <c r="C37" i="30"/>
  <c r="B37" i="30"/>
  <c r="Z33" i="30"/>
  <c r="T31" i="30"/>
  <c r="R33" i="30"/>
  <c r="J33" i="30"/>
  <c r="F33" i="30"/>
  <c r="AG29" i="30"/>
  <c r="AF29" i="30"/>
  <c r="AE29" i="30"/>
  <c r="AE31" i="30" s="1"/>
  <c r="AD29" i="30"/>
  <c r="AD33" i="30" s="1"/>
  <c r="AC29" i="30"/>
  <c r="AB29" i="30"/>
  <c r="AA29" i="30"/>
  <c r="AA31" i="30" s="1"/>
  <c r="Z29" i="30"/>
  <c r="Y29" i="30"/>
  <c r="X29" i="30"/>
  <c r="W29" i="30"/>
  <c r="W31" i="30" s="1"/>
  <c r="V29" i="30"/>
  <c r="V33" i="30" s="1"/>
  <c r="U29" i="30"/>
  <c r="T29" i="30"/>
  <c r="S29" i="30"/>
  <c r="S31" i="30" s="1"/>
  <c r="R29" i="30"/>
  <c r="Q29" i="30"/>
  <c r="P29" i="30"/>
  <c r="O29" i="30"/>
  <c r="O31" i="30" s="1"/>
  <c r="N29" i="30"/>
  <c r="N33" i="30" s="1"/>
  <c r="M29" i="30"/>
  <c r="L29" i="30"/>
  <c r="K29" i="30"/>
  <c r="K31" i="30" s="1"/>
  <c r="J29" i="30"/>
  <c r="I29" i="30"/>
  <c r="H29" i="30"/>
  <c r="G29" i="30"/>
  <c r="G31" i="30" s="1"/>
  <c r="F29" i="30"/>
  <c r="E29" i="30"/>
  <c r="D29" i="30"/>
  <c r="C29" i="30"/>
  <c r="C31" i="30" s="1"/>
  <c r="B29" i="30"/>
  <c r="B33" i="30" s="1"/>
  <c r="B30" i="27"/>
  <c r="C30" i="27"/>
  <c r="D30" i="27"/>
  <c r="E30" i="27"/>
  <c r="E31" i="27" s="1"/>
  <c r="F30" i="27"/>
  <c r="G30" i="27"/>
  <c r="H30" i="27"/>
  <c r="I30" i="27"/>
  <c r="I31" i="27" s="1"/>
  <c r="J30" i="27"/>
  <c r="K30" i="27"/>
  <c r="L30" i="27"/>
  <c r="L31" i="27" s="1"/>
  <c r="M30" i="27"/>
  <c r="M31" i="27" s="1"/>
  <c r="N30" i="27"/>
  <c r="O30" i="27"/>
  <c r="P30" i="27"/>
  <c r="P31" i="27" s="1"/>
  <c r="Q30" i="27"/>
  <c r="Q31" i="27" s="1"/>
  <c r="R30" i="27"/>
  <c r="S30" i="27"/>
  <c r="T30" i="27"/>
  <c r="U30" i="27"/>
  <c r="U31" i="27" s="1"/>
  <c r="V30" i="27"/>
  <c r="W30" i="27"/>
  <c r="X30" i="27"/>
  <c r="Y30" i="27"/>
  <c r="Y31" i="27" s="1"/>
  <c r="Z30" i="27"/>
  <c r="AA30" i="27"/>
  <c r="AB30" i="27"/>
  <c r="AB31" i="27" s="1"/>
  <c r="AC30" i="27"/>
  <c r="AC31" i="27" s="1"/>
  <c r="AD30" i="27"/>
  <c r="AE30" i="27"/>
  <c r="AF30" i="27"/>
  <c r="AF31" i="27" s="1"/>
  <c r="AG30" i="27"/>
  <c r="AG31" i="27" s="1"/>
  <c r="A30" i="27"/>
  <c r="AG38" i="27"/>
  <c r="AF38" i="27"/>
  <c r="AE38" i="27"/>
  <c r="AD38" i="27"/>
  <c r="AC38" i="27"/>
  <c r="AB38" i="27"/>
  <c r="AA38" i="27"/>
  <c r="Z38" i="27"/>
  <c r="Y38" i="27"/>
  <c r="X38" i="27"/>
  <c r="W38" i="27"/>
  <c r="V38" i="27"/>
  <c r="U38" i="27"/>
  <c r="T38" i="27"/>
  <c r="S38" i="27"/>
  <c r="R38" i="27"/>
  <c r="Q38" i="27"/>
  <c r="P38" i="27"/>
  <c r="O38" i="27"/>
  <c r="N38" i="27"/>
  <c r="M38" i="27"/>
  <c r="L38" i="27"/>
  <c r="K38" i="27"/>
  <c r="J38" i="27"/>
  <c r="I38" i="27"/>
  <c r="H38" i="27"/>
  <c r="G38" i="27"/>
  <c r="F38" i="27"/>
  <c r="E38" i="27"/>
  <c r="D38" i="27"/>
  <c r="C38" i="27"/>
  <c r="B38" i="27"/>
  <c r="AG37" i="27"/>
  <c r="AF37" i="27"/>
  <c r="AE37" i="27"/>
  <c r="AD37" i="27"/>
  <c r="AC37" i="27"/>
  <c r="AB37" i="27"/>
  <c r="AA37" i="27"/>
  <c r="Z37" i="27"/>
  <c r="Y37" i="27"/>
  <c r="X37" i="27"/>
  <c r="W37" i="27"/>
  <c r="V37" i="27"/>
  <c r="U37" i="27"/>
  <c r="T37" i="27"/>
  <c r="S37" i="27"/>
  <c r="R37" i="27"/>
  <c r="Q37" i="27"/>
  <c r="P37" i="27"/>
  <c r="O37" i="27"/>
  <c r="N37" i="27"/>
  <c r="M37" i="27"/>
  <c r="L37" i="27"/>
  <c r="K37" i="27"/>
  <c r="J37" i="27"/>
  <c r="I37" i="27"/>
  <c r="H37" i="27"/>
  <c r="G37" i="27"/>
  <c r="F37" i="27"/>
  <c r="E37" i="27"/>
  <c r="D37" i="27"/>
  <c r="C37" i="27"/>
  <c r="B37" i="27"/>
  <c r="AD33" i="27"/>
  <c r="Z33" i="27"/>
  <c r="X31" i="27"/>
  <c r="N31" i="27"/>
  <c r="J33" i="27"/>
  <c r="H31" i="27"/>
  <c r="AG29" i="27"/>
  <c r="AF29" i="27"/>
  <c r="AE29" i="27"/>
  <c r="AE31" i="27" s="1"/>
  <c r="AD29" i="27"/>
  <c r="AC29" i="27"/>
  <c r="AB29" i="27"/>
  <c r="AA29" i="27"/>
  <c r="AA31" i="27" s="1"/>
  <c r="Z29" i="27"/>
  <c r="Y29" i="27"/>
  <c r="X29" i="27"/>
  <c r="W29" i="27"/>
  <c r="W31" i="27" s="1"/>
  <c r="V29" i="27"/>
  <c r="V31" i="27" s="1"/>
  <c r="U29" i="27"/>
  <c r="T29" i="27"/>
  <c r="T31" i="27" s="1"/>
  <c r="S29" i="27"/>
  <c r="S31" i="27" s="1"/>
  <c r="R29" i="27"/>
  <c r="R33" i="27" s="1"/>
  <c r="Q29" i="27"/>
  <c r="P29" i="27"/>
  <c r="O29" i="27"/>
  <c r="O31" i="27" s="1"/>
  <c r="N29" i="27"/>
  <c r="M29" i="27"/>
  <c r="L29" i="27"/>
  <c r="K29" i="27"/>
  <c r="K31" i="27" s="1"/>
  <c r="J29" i="27"/>
  <c r="I29" i="27"/>
  <c r="H29" i="27"/>
  <c r="G29" i="27"/>
  <c r="G31" i="27" s="1"/>
  <c r="F29" i="27"/>
  <c r="F31" i="27" s="1"/>
  <c r="E29" i="27"/>
  <c r="D29" i="27"/>
  <c r="D31" i="27" s="1"/>
  <c r="C29" i="27"/>
  <c r="C31" i="27" s="1"/>
  <c r="B29" i="27"/>
  <c r="B33" i="27" s="1"/>
  <c r="B30" i="23"/>
  <c r="C30" i="23"/>
  <c r="D30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Q30" i="23"/>
  <c r="R30" i="23"/>
  <c r="S30" i="23"/>
  <c r="T30" i="23"/>
  <c r="U30" i="23"/>
  <c r="V30" i="23"/>
  <c r="W30" i="23"/>
  <c r="X30" i="23"/>
  <c r="Y30" i="23"/>
  <c r="Z30" i="23"/>
  <c r="AA30" i="23"/>
  <c r="AB30" i="23"/>
  <c r="AC30" i="23"/>
  <c r="AD30" i="23"/>
  <c r="AE30" i="23"/>
  <c r="AF30" i="23"/>
  <c r="AG30" i="23"/>
  <c r="A30" i="23"/>
  <c r="AG38" i="23"/>
  <c r="AF38" i="23"/>
  <c r="AE38" i="23"/>
  <c r="AD38" i="23"/>
  <c r="AC38" i="23"/>
  <c r="AB38" i="23"/>
  <c r="AA38" i="23"/>
  <c r="Z38" i="23"/>
  <c r="Y38" i="23"/>
  <c r="X38" i="23"/>
  <c r="W38" i="23"/>
  <c r="V38" i="23"/>
  <c r="U38" i="23"/>
  <c r="T38" i="23"/>
  <c r="S38" i="23"/>
  <c r="R38" i="23"/>
  <c r="Q38" i="23"/>
  <c r="P38" i="23"/>
  <c r="O38" i="23"/>
  <c r="N38" i="23"/>
  <c r="M38" i="23"/>
  <c r="L38" i="23"/>
  <c r="K38" i="23"/>
  <c r="J38" i="23"/>
  <c r="I38" i="23"/>
  <c r="H38" i="23"/>
  <c r="G38" i="23"/>
  <c r="F38" i="23"/>
  <c r="E38" i="23"/>
  <c r="D38" i="23"/>
  <c r="C38" i="23"/>
  <c r="B38" i="23"/>
  <c r="AG37" i="23"/>
  <c r="AF37" i="23"/>
  <c r="AE37" i="23"/>
  <c r="AD37" i="23"/>
  <c r="AC37" i="23"/>
  <c r="AB37" i="23"/>
  <c r="AA37" i="23"/>
  <c r="Z37" i="23"/>
  <c r="Y37" i="23"/>
  <c r="X37" i="23"/>
  <c r="W37" i="23"/>
  <c r="V37" i="23"/>
  <c r="U37" i="23"/>
  <c r="T37" i="23"/>
  <c r="S37" i="23"/>
  <c r="R37" i="23"/>
  <c r="Q37" i="23"/>
  <c r="P37" i="23"/>
  <c r="O37" i="23"/>
  <c r="N37" i="23"/>
  <c r="M37" i="23"/>
  <c r="L37" i="23"/>
  <c r="K37" i="23"/>
  <c r="J37" i="23"/>
  <c r="I37" i="23"/>
  <c r="H37" i="23"/>
  <c r="G37" i="23"/>
  <c r="F37" i="23"/>
  <c r="E37" i="23"/>
  <c r="D37" i="23"/>
  <c r="C37" i="23"/>
  <c r="B37" i="23"/>
  <c r="AG29" i="23"/>
  <c r="AF29" i="23"/>
  <c r="AE29" i="23"/>
  <c r="AD29" i="23"/>
  <c r="AC29" i="23"/>
  <c r="AB29" i="23"/>
  <c r="AA29" i="23"/>
  <c r="Z29" i="23"/>
  <c r="Y29" i="23"/>
  <c r="X29" i="23"/>
  <c r="W29" i="23"/>
  <c r="V29" i="23"/>
  <c r="U29" i="23"/>
  <c r="T29" i="23"/>
  <c r="S29" i="23"/>
  <c r="R29" i="23"/>
  <c r="Q29" i="23"/>
  <c r="P29" i="23"/>
  <c r="O29" i="23"/>
  <c r="N29" i="23"/>
  <c r="M29" i="23"/>
  <c r="L29" i="23"/>
  <c r="K29" i="23"/>
  <c r="J29" i="23"/>
  <c r="I29" i="23"/>
  <c r="H29" i="23"/>
  <c r="G29" i="23"/>
  <c r="F29" i="23"/>
  <c r="E29" i="23"/>
  <c r="D29" i="23"/>
  <c r="D31" i="23" s="1"/>
  <c r="C29" i="23"/>
  <c r="B29" i="23"/>
  <c r="B30" i="20"/>
  <c r="C30" i="20"/>
  <c r="D30" i="20"/>
  <c r="E30" i="20"/>
  <c r="F30" i="20"/>
  <c r="G30" i="20"/>
  <c r="H30" i="20"/>
  <c r="I30" i="20"/>
  <c r="J30" i="20"/>
  <c r="K30" i="20"/>
  <c r="L30" i="20"/>
  <c r="M30" i="20"/>
  <c r="N30" i="20"/>
  <c r="O30" i="20"/>
  <c r="P30" i="20"/>
  <c r="Q30" i="20"/>
  <c r="R30" i="20"/>
  <c r="S30" i="20"/>
  <c r="T30" i="20"/>
  <c r="U30" i="20"/>
  <c r="V30" i="20"/>
  <c r="W30" i="20"/>
  <c r="X30" i="20"/>
  <c r="Y30" i="20"/>
  <c r="Z30" i="20"/>
  <c r="AA30" i="20"/>
  <c r="AB30" i="20"/>
  <c r="AC30" i="20"/>
  <c r="AD30" i="20"/>
  <c r="AE30" i="20"/>
  <c r="AF30" i="20"/>
  <c r="AG30" i="20"/>
  <c r="A30" i="20"/>
  <c r="AG38" i="20"/>
  <c r="AF38" i="20"/>
  <c r="AE38" i="20"/>
  <c r="AD38" i="20"/>
  <c r="AC38" i="20"/>
  <c r="AB38" i="20"/>
  <c r="AA38" i="20"/>
  <c r="Z38" i="20"/>
  <c r="Y38" i="20"/>
  <c r="X38" i="20"/>
  <c r="W38" i="20"/>
  <c r="V38" i="20"/>
  <c r="U38" i="20"/>
  <c r="T38" i="20"/>
  <c r="S38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B38" i="20"/>
  <c r="AG37" i="20"/>
  <c r="AF37" i="20"/>
  <c r="AE37" i="20"/>
  <c r="AD37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P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B37" i="20"/>
  <c r="AG29" i="20"/>
  <c r="AF29" i="20"/>
  <c r="AE29" i="20"/>
  <c r="AD29" i="20"/>
  <c r="AD33" i="20" s="1"/>
  <c r="AC29" i="20"/>
  <c r="AB29" i="20"/>
  <c r="AB33" i="20" s="1"/>
  <c r="AB35" i="20" s="1"/>
  <c r="AA29" i="20"/>
  <c r="Z29" i="20"/>
  <c r="Z33" i="20" s="1"/>
  <c r="Y29" i="20"/>
  <c r="X29" i="20"/>
  <c r="W29" i="20"/>
  <c r="V29" i="20"/>
  <c r="V33" i="20" s="1"/>
  <c r="U29" i="20"/>
  <c r="T29" i="20"/>
  <c r="S29" i="20"/>
  <c r="R29" i="20"/>
  <c r="R33" i="20" s="1"/>
  <c r="Q29" i="20"/>
  <c r="P29" i="20"/>
  <c r="O29" i="20"/>
  <c r="N29" i="20"/>
  <c r="N33" i="20" s="1"/>
  <c r="M29" i="20"/>
  <c r="L29" i="20"/>
  <c r="K29" i="20"/>
  <c r="J29" i="20"/>
  <c r="J33" i="20" s="1"/>
  <c r="I29" i="20"/>
  <c r="H29" i="20"/>
  <c r="G29" i="20"/>
  <c r="F29" i="20"/>
  <c r="F31" i="20" s="1"/>
  <c r="E29" i="20"/>
  <c r="D29" i="20"/>
  <c r="C29" i="20"/>
  <c r="B29" i="20"/>
  <c r="B33" i="20" s="1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AA30" i="17"/>
  <c r="AB30" i="17"/>
  <c r="AC30" i="17"/>
  <c r="AD30" i="17"/>
  <c r="AE30" i="17"/>
  <c r="AF30" i="17"/>
  <c r="AG30" i="17"/>
  <c r="A30" i="17"/>
  <c r="AG38" i="17"/>
  <c r="AF38" i="17"/>
  <c r="AE38" i="17"/>
  <c r="AD38" i="17"/>
  <c r="AC38" i="17"/>
  <c r="AB38" i="17"/>
  <c r="AA38" i="17"/>
  <c r="Z38" i="17"/>
  <c r="Y38" i="17"/>
  <c r="X38" i="17"/>
  <c r="W38" i="17"/>
  <c r="V38" i="17"/>
  <c r="U38" i="17"/>
  <c r="T38" i="17"/>
  <c r="S38" i="17"/>
  <c r="R38" i="17"/>
  <c r="Q38" i="17"/>
  <c r="P38" i="17"/>
  <c r="O38" i="17"/>
  <c r="N38" i="17"/>
  <c r="M38" i="17"/>
  <c r="L38" i="17"/>
  <c r="K38" i="17"/>
  <c r="J38" i="17"/>
  <c r="I38" i="17"/>
  <c r="H38" i="17"/>
  <c r="G38" i="17"/>
  <c r="F38" i="17"/>
  <c r="E38" i="17"/>
  <c r="D38" i="17"/>
  <c r="C38" i="17"/>
  <c r="B38" i="17"/>
  <c r="AG37" i="17"/>
  <c r="AF37" i="17"/>
  <c r="AE37" i="17"/>
  <c r="AD37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B37" i="17"/>
  <c r="AG29" i="17"/>
  <c r="AF29" i="17"/>
  <c r="AE29" i="17"/>
  <c r="AE31" i="17" s="1"/>
  <c r="AD29" i="17"/>
  <c r="AC29" i="17"/>
  <c r="AB29" i="17"/>
  <c r="AA29" i="17"/>
  <c r="AA31" i="17" s="1"/>
  <c r="Z29" i="17"/>
  <c r="Y29" i="17"/>
  <c r="X29" i="17"/>
  <c r="X31" i="17" s="1"/>
  <c r="W29" i="17"/>
  <c r="W31" i="17" s="1"/>
  <c r="V29" i="17"/>
  <c r="U29" i="17"/>
  <c r="T29" i="17"/>
  <c r="S29" i="17"/>
  <c r="S31" i="17" s="1"/>
  <c r="R29" i="17"/>
  <c r="Q29" i="17"/>
  <c r="P29" i="17"/>
  <c r="O29" i="17"/>
  <c r="O31" i="17" s="1"/>
  <c r="N29" i="17"/>
  <c r="M29" i="17"/>
  <c r="L29" i="17"/>
  <c r="K29" i="17"/>
  <c r="K31" i="17" s="1"/>
  <c r="J29" i="17"/>
  <c r="I29" i="17"/>
  <c r="H29" i="17"/>
  <c r="H31" i="17" s="1"/>
  <c r="G29" i="17"/>
  <c r="G33" i="17" s="1"/>
  <c r="G35" i="17" s="1"/>
  <c r="F29" i="17"/>
  <c r="E29" i="17"/>
  <c r="D29" i="17"/>
  <c r="C29" i="17"/>
  <c r="C31" i="17" s="1"/>
  <c r="B29" i="17"/>
  <c r="B30" i="14"/>
  <c r="C30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R30" i="14"/>
  <c r="S30" i="14"/>
  <c r="T30" i="14"/>
  <c r="U30" i="14"/>
  <c r="V30" i="14"/>
  <c r="W30" i="14"/>
  <c r="X30" i="14"/>
  <c r="Y30" i="14"/>
  <c r="Z30" i="14"/>
  <c r="AA30" i="14"/>
  <c r="AB30" i="14"/>
  <c r="AC30" i="14"/>
  <c r="AD30" i="14"/>
  <c r="AE30" i="14"/>
  <c r="AF30" i="14"/>
  <c r="AG30" i="14"/>
  <c r="A30" i="14"/>
  <c r="AG38" i="14"/>
  <c r="AF38" i="14"/>
  <c r="AE38" i="14"/>
  <c r="AD38" i="14"/>
  <c r="AC38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B38" i="14"/>
  <c r="AG37" i="14"/>
  <c r="AF37" i="14"/>
  <c r="AE37" i="14"/>
  <c r="AD37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B37" i="14"/>
  <c r="AG29" i="14"/>
  <c r="AF29" i="14"/>
  <c r="AE29" i="14"/>
  <c r="AD29" i="14"/>
  <c r="AD33" i="14" s="1"/>
  <c r="AC29" i="14"/>
  <c r="AB29" i="14"/>
  <c r="AA29" i="14"/>
  <c r="Z29" i="14"/>
  <c r="Z33" i="14" s="1"/>
  <c r="Y29" i="14"/>
  <c r="X29" i="14"/>
  <c r="W29" i="14"/>
  <c r="V29" i="14"/>
  <c r="U29" i="14"/>
  <c r="T29" i="14"/>
  <c r="S29" i="14"/>
  <c r="R29" i="14"/>
  <c r="Q29" i="14"/>
  <c r="P29" i="14"/>
  <c r="O29" i="14"/>
  <c r="N29" i="14"/>
  <c r="N33" i="14" s="1"/>
  <c r="M29" i="14"/>
  <c r="L29" i="14"/>
  <c r="K29" i="14"/>
  <c r="J29" i="14"/>
  <c r="J33" i="14" s="1"/>
  <c r="I29" i="14"/>
  <c r="H29" i="14"/>
  <c r="G29" i="14"/>
  <c r="F29" i="14"/>
  <c r="E29" i="14"/>
  <c r="D29" i="14"/>
  <c r="C29" i="14"/>
  <c r="B29" i="14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30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B38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B37" i="11"/>
  <c r="AF33" i="11"/>
  <c r="AG29" i="11"/>
  <c r="AF29" i="11"/>
  <c r="AE29" i="11"/>
  <c r="AD29" i="11"/>
  <c r="AC29" i="11"/>
  <c r="AB29" i="11"/>
  <c r="AB33" i="11" s="1"/>
  <c r="AA29" i="11"/>
  <c r="Z29" i="11"/>
  <c r="Y29" i="11"/>
  <c r="X29" i="11"/>
  <c r="X33" i="11" s="1"/>
  <c r="W29" i="11"/>
  <c r="V29" i="11"/>
  <c r="U29" i="11"/>
  <c r="T29" i="11"/>
  <c r="T33" i="11" s="1"/>
  <c r="S29" i="11"/>
  <c r="R29" i="11"/>
  <c r="Q29" i="11"/>
  <c r="P29" i="11"/>
  <c r="P33" i="11" s="1"/>
  <c r="O29" i="11"/>
  <c r="N29" i="11"/>
  <c r="M29" i="11"/>
  <c r="L29" i="11"/>
  <c r="L33" i="11" s="1"/>
  <c r="K29" i="11"/>
  <c r="J29" i="11"/>
  <c r="I29" i="11"/>
  <c r="H29" i="11"/>
  <c r="H33" i="11" s="1"/>
  <c r="G29" i="11"/>
  <c r="F29" i="11"/>
  <c r="E29" i="11"/>
  <c r="D29" i="11"/>
  <c r="D33" i="11" s="1"/>
  <c r="C29" i="11"/>
  <c r="B29" i="11"/>
  <c r="B30" i="8"/>
  <c r="C30" i="8"/>
  <c r="D3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A30" i="8"/>
  <c r="AB30" i="8"/>
  <c r="AC30" i="8"/>
  <c r="AD30" i="8"/>
  <c r="AE30" i="8"/>
  <c r="AF30" i="8"/>
  <c r="AG30" i="8"/>
  <c r="A30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AG29" i="8"/>
  <c r="AF29" i="8"/>
  <c r="AE29" i="8"/>
  <c r="AD29" i="8"/>
  <c r="AC29" i="8"/>
  <c r="AB29" i="8"/>
  <c r="AA29" i="8"/>
  <c r="Z29" i="8"/>
  <c r="Y29" i="8"/>
  <c r="X29" i="8"/>
  <c r="X31" i="8" s="1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H31" i="8" s="1"/>
  <c r="G29" i="8"/>
  <c r="F29" i="8"/>
  <c r="E29" i="8"/>
  <c r="D29" i="8"/>
  <c r="C29" i="8"/>
  <c r="B29" i="8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30" i="5"/>
  <c r="AG38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G37" i="5"/>
  <c r="AF37" i="5"/>
  <c r="AE37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G29" i="5"/>
  <c r="AF29" i="5"/>
  <c r="AF31" i="5" s="1"/>
  <c r="AE29" i="5"/>
  <c r="AD29" i="5"/>
  <c r="AC29" i="5"/>
  <c r="AB29" i="5"/>
  <c r="AB31" i="5" s="1"/>
  <c r="AA29" i="5"/>
  <c r="Z29" i="5"/>
  <c r="Y29" i="5"/>
  <c r="X29" i="5"/>
  <c r="X31" i="5" s="1"/>
  <c r="W29" i="5"/>
  <c r="V29" i="5"/>
  <c r="V31" i="5" s="1"/>
  <c r="U29" i="5"/>
  <c r="T29" i="5"/>
  <c r="T31" i="5" s="1"/>
  <c r="S29" i="5"/>
  <c r="R29" i="5"/>
  <c r="Q29" i="5"/>
  <c r="P29" i="5"/>
  <c r="P31" i="5" s="1"/>
  <c r="O29" i="5"/>
  <c r="N29" i="5"/>
  <c r="M29" i="5"/>
  <c r="L29" i="5"/>
  <c r="L31" i="5" s="1"/>
  <c r="K29" i="5"/>
  <c r="J29" i="5"/>
  <c r="I29" i="5"/>
  <c r="H29" i="5"/>
  <c r="H31" i="5" s="1"/>
  <c r="G29" i="5"/>
  <c r="F29" i="5"/>
  <c r="E29" i="5"/>
  <c r="D29" i="5"/>
  <c r="D31" i="5" s="1"/>
  <c r="C29" i="5"/>
  <c r="B29" i="5"/>
  <c r="L6" i="3"/>
  <c r="L4" i="3" s="1"/>
  <c r="AF6" i="3"/>
  <c r="AF4" i="3" s="1"/>
  <c r="C6" i="3"/>
  <c r="C4" i="3" s="1"/>
  <c r="D6" i="3"/>
  <c r="D4" i="3" s="1"/>
  <c r="E6" i="3"/>
  <c r="E4" i="3" s="1"/>
  <c r="F6" i="3"/>
  <c r="G6" i="3"/>
  <c r="G4" i="3" s="1"/>
  <c r="H6" i="3"/>
  <c r="H4" i="3" s="1"/>
  <c r="I6" i="3"/>
  <c r="I4" i="3" s="1"/>
  <c r="J6" i="3"/>
  <c r="K6" i="3"/>
  <c r="K4" i="3" s="1"/>
  <c r="M6" i="3"/>
  <c r="M4" i="3" s="1"/>
  <c r="N6" i="3"/>
  <c r="N4" i="3" s="1"/>
  <c r="O6" i="3"/>
  <c r="O4" i="3" s="1"/>
  <c r="P6" i="3"/>
  <c r="P4" i="3" s="1"/>
  <c r="Q6" i="3"/>
  <c r="Q4" i="3" s="1"/>
  <c r="R6" i="3"/>
  <c r="R4" i="3" s="1"/>
  <c r="S6" i="3"/>
  <c r="S4" i="3" s="1"/>
  <c r="T6" i="3"/>
  <c r="T4" i="3" s="1"/>
  <c r="U6" i="3"/>
  <c r="U4" i="3" s="1"/>
  <c r="V6" i="3"/>
  <c r="V4" i="3" s="1"/>
  <c r="W6" i="3"/>
  <c r="W4" i="3" s="1"/>
  <c r="X6" i="3"/>
  <c r="X4" i="3" s="1"/>
  <c r="Y6" i="3"/>
  <c r="Y4" i="3" s="1"/>
  <c r="Z6" i="3"/>
  <c r="Z4" i="3" s="1"/>
  <c r="AA6" i="3"/>
  <c r="AA4" i="3" s="1"/>
  <c r="AB6" i="3"/>
  <c r="AB4" i="3" s="1"/>
  <c r="AC6" i="3"/>
  <c r="AC4" i="3" s="1"/>
  <c r="AD6" i="3"/>
  <c r="AD4" i="3" s="1"/>
  <c r="AE6" i="3"/>
  <c r="AE4" i="3" s="1"/>
  <c r="AG6" i="3"/>
  <c r="AG4" i="3" s="1"/>
  <c r="B6" i="3"/>
  <c r="B4" i="3" s="1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B38" i="2"/>
  <c r="B37" i="2"/>
  <c r="A30" i="2"/>
  <c r="C29" i="2"/>
  <c r="C33" i="2" s="1"/>
  <c r="C35" i="2" s="1"/>
  <c r="D29" i="2"/>
  <c r="D33" i="2" s="1"/>
  <c r="D35" i="2" s="1"/>
  <c r="E29" i="2"/>
  <c r="F29" i="2"/>
  <c r="F33" i="2" s="1"/>
  <c r="F35" i="2" s="1"/>
  <c r="G29" i="2"/>
  <c r="H29" i="2"/>
  <c r="H33" i="2" s="1"/>
  <c r="H35" i="2" s="1"/>
  <c r="I29" i="2"/>
  <c r="J29" i="2"/>
  <c r="J33" i="2" s="1"/>
  <c r="J35" i="2" s="1"/>
  <c r="K29" i="2"/>
  <c r="K33" i="2" s="1"/>
  <c r="K35" i="2" s="1"/>
  <c r="L29" i="2"/>
  <c r="L33" i="2" s="1"/>
  <c r="L35" i="2" s="1"/>
  <c r="M29" i="2"/>
  <c r="N29" i="2"/>
  <c r="O29" i="2"/>
  <c r="O33" i="2" s="1"/>
  <c r="O35" i="2" s="1"/>
  <c r="P29" i="2"/>
  <c r="P33" i="2" s="1"/>
  <c r="P35" i="2" s="1"/>
  <c r="Q29" i="2"/>
  <c r="R29" i="2"/>
  <c r="R33" i="2" s="1"/>
  <c r="R35" i="2" s="1"/>
  <c r="S29" i="2"/>
  <c r="S33" i="2" s="1"/>
  <c r="S35" i="2" s="1"/>
  <c r="T29" i="2"/>
  <c r="T33" i="2" s="1"/>
  <c r="T35" i="2" s="1"/>
  <c r="U29" i="2"/>
  <c r="V29" i="2"/>
  <c r="W29" i="2"/>
  <c r="W33" i="2" s="1"/>
  <c r="W35" i="2" s="1"/>
  <c r="X29" i="2"/>
  <c r="X33" i="2" s="1"/>
  <c r="X35" i="2" s="1"/>
  <c r="Y29" i="2"/>
  <c r="Z29" i="2"/>
  <c r="Z33" i="2" s="1"/>
  <c r="Z35" i="2" s="1"/>
  <c r="AA29" i="2"/>
  <c r="AA33" i="2" s="1"/>
  <c r="AA35" i="2" s="1"/>
  <c r="AB29" i="2"/>
  <c r="AB33" i="2" s="1"/>
  <c r="AB35" i="2" s="1"/>
  <c r="AC29" i="2"/>
  <c r="AD29" i="2"/>
  <c r="AE29" i="2"/>
  <c r="AE33" i="2" s="1"/>
  <c r="AE35" i="2" s="1"/>
  <c r="AF29" i="2"/>
  <c r="AF33" i="2" s="1"/>
  <c r="AF35" i="2" s="1"/>
  <c r="AG29" i="2"/>
  <c r="B29" i="2"/>
  <c r="B33" i="2" s="1"/>
  <c r="B35" i="2" l="1"/>
  <c r="J4" i="3"/>
  <c r="F4" i="3"/>
  <c r="AG31" i="66"/>
  <c r="AC31" i="66"/>
  <c r="Y31" i="66"/>
  <c r="U31" i="66"/>
  <c r="Q31" i="66"/>
  <c r="M31" i="66"/>
  <c r="I31" i="66"/>
  <c r="E31" i="66"/>
  <c r="AG31" i="63"/>
  <c r="AC31" i="63"/>
  <c r="Y31" i="63"/>
  <c r="U31" i="63"/>
  <c r="Q31" i="63"/>
  <c r="M31" i="63"/>
  <c r="I31" i="63"/>
  <c r="E31" i="63"/>
  <c r="AC31" i="60"/>
  <c r="Y31" i="60"/>
  <c r="U31" i="60"/>
  <c r="Q31" i="60"/>
  <c r="M31" i="60"/>
  <c r="I31" i="60"/>
  <c r="E31" i="60"/>
  <c r="AG31" i="57"/>
  <c r="AC31" i="57"/>
  <c r="Y31" i="57"/>
  <c r="U31" i="57"/>
  <c r="Q31" i="57"/>
  <c r="M31" i="57"/>
  <c r="I31" i="57"/>
  <c r="E31" i="57"/>
  <c r="AG31" i="54"/>
  <c r="AC31" i="54"/>
  <c r="Y31" i="54"/>
  <c r="U31" i="54"/>
  <c r="Q31" i="54"/>
  <c r="M31" i="54"/>
  <c r="I31" i="54"/>
  <c r="E31" i="54"/>
  <c r="AG31" i="51"/>
  <c r="U31" i="51"/>
  <c r="I31" i="51"/>
  <c r="P31" i="51"/>
  <c r="W31" i="51"/>
  <c r="AE31" i="51"/>
  <c r="H31" i="51"/>
  <c r="Y31" i="51"/>
  <c r="M31" i="51"/>
  <c r="C31" i="51"/>
  <c r="K31" i="51"/>
  <c r="X31" i="51"/>
  <c r="AF31" i="51"/>
  <c r="L33" i="51"/>
  <c r="D33" i="51"/>
  <c r="AC31" i="51"/>
  <c r="Q31" i="51"/>
  <c r="E31" i="51"/>
  <c r="S31" i="51"/>
  <c r="AA31" i="51"/>
  <c r="AG31" i="45"/>
  <c r="AC31" i="45"/>
  <c r="Y31" i="45"/>
  <c r="U31" i="45"/>
  <c r="Q31" i="45"/>
  <c r="M31" i="45"/>
  <c r="I31" i="45"/>
  <c r="E31" i="45"/>
  <c r="H31" i="45"/>
  <c r="N31" i="42"/>
  <c r="AG31" i="42"/>
  <c r="AC31" i="42"/>
  <c r="Y31" i="42"/>
  <c r="Q31" i="42"/>
  <c r="M31" i="42"/>
  <c r="I31" i="42"/>
  <c r="E31" i="42"/>
  <c r="AF31" i="39"/>
  <c r="T31" i="39"/>
  <c r="P31" i="39"/>
  <c r="D31" i="39"/>
  <c r="AC31" i="39"/>
  <c r="Y31" i="39"/>
  <c r="U31" i="39"/>
  <c r="M31" i="39"/>
  <c r="I31" i="39"/>
  <c r="E31" i="39"/>
  <c r="AA31" i="36"/>
  <c r="S31" i="36"/>
  <c r="K31" i="36"/>
  <c r="C31" i="36"/>
  <c r="AC31" i="36"/>
  <c r="Y31" i="36"/>
  <c r="U31" i="36"/>
  <c r="M31" i="36"/>
  <c r="I31" i="36"/>
  <c r="E31" i="36"/>
  <c r="AE31" i="33"/>
  <c r="W31" i="33"/>
  <c r="O31" i="33"/>
  <c r="G31" i="33"/>
  <c r="AG31" i="33"/>
  <c r="AC31" i="33"/>
  <c r="Y31" i="33"/>
  <c r="Q31" i="33"/>
  <c r="M31" i="33"/>
  <c r="I31" i="33"/>
  <c r="AG31" i="30"/>
  <c r="AC31" i="30"/>
  <c r="Y31" i="30"/>
  <c r="U31" i="30"/>
  <c r="Q31" i="30"/>
  <c r="M31" i="30"/>
  <c r="I31" i="30"/>
  <c r="E31" i="30"/>
  <c r="P31" i="20"/>
  <c r="C31" i="14"/>
  <c r="G31" i="14"/>
  <c r="K31" i="14"/>
  <c r="O31" i="14"/>
  <c r="S31" i="14"/>
  <c r="W31" i="14"/>
  <c r="AA31" i="14"/>
  <c r="AE33" i="14"/>
  <c r="AE35" i="14" s="1"/>
  <c r="AG33" i="2"/>
  <c r="AG35" i="2" s="1"/>
  <c r="AC33" i="2"/>
  <c r="AC35" i="2" s="1"/>
  <c r="Y33" i="2"/>
  <c r="Y35" i="2" s="1"/>
  <c r="U33" i="2"/>
  <c r="U35" i="2" s="1"/>
  <c r="Q33" i="2"/>
  <c r="Q35" i="2" s="1"/>
  <c r="M33" i="2"/>
  <c r="M35" i="2" s="1"/>
  <c r="I33" i="2"/>
  <c r="I35" i="2" s="1"/>
  <c r="B33" i="66"/>
  <c r="B35" i="66" s="1"/>
  <c r="F33" i="66"/>
  <c r="F35" i="66" s="1"/>
  <c r="J33" i="66"/>
  <c r="J35" i="66" s="1"/>
  <c r="N33" i="66"/>
  <c r="N35" i="66" s="1"/>
  <c r="R33" i="66"/>
  <c r="R35" i="66" s="1"/>
  <c r="V33" i="66"/>
  <c r="V35" i="66" s="1"/>
  <c r="Z33" i="66"/>
  <c r="Z35" i="66" s="1"/>
  <c r="AD33" i="66"/>
  <c r="AD35" i="66" s="1"/>
  <c r="C33" i="66"/>
  <c r="C35" i="66" s="1"/>
  <c r="G33" i="66"/>
  <c r="G35" i="66" s="1"/>
  <c r="K33" i="66"/>
  <c r="K35" i="66" s="1"/>
  <c r="O33" i="66"/>
  <c r="O35" i="66" s="1"/>
  <c r="S33" i="66"/>
  <c r="S35" i="66" s="1"/>
  <c r="W33" i="66"/>
  <c r="W35" i="66" s="1"/>
  <c r="AA33" i="66"/>
  <c r="AA35" i="66" s="1"/>
  <c r="AE33" i="66"/>
  <c r="AE35" i="66" s="1"/>
  <c r="D33" i="66"/>
  <c r="D35" i="66" s="1"/>
  <c r="H33" i="66"/>
  <c r="H35" i="66" s="1"/>
  <c r="L33" i="66"/>
  <c r="L35" i="66" s="1"/>
  <c r="P33" i="66"/>
  <c r="P35" i="66" s="1"/>
  <c r="T33" i="66"/>
  <c r="T35" i="66" s="1"/>
  <c r="X33" i="66"/>
  <c r="X35" i="66" s="1"/>
  <c r="AB33" i="66"/>
  <c r="AB35" i="66" s="1"/>
  <c r="AF33" i="66"/>
  <c r="AF35" i="66" s="1"/>
  <c r="E33" i="66"/>
  <c r="E35" i="66" s="1"/>
  <c r="I33" i="66"/>
  <c r="I35" i="66" s="1"/>
  <c r="M33" i="66"/>
  <c r="M35" i="66" s="1"/>
  <c r="Q33" i="66"/>
  <c r="Q35" i="66" s="1"/>
  <c r="U33" i="66"/>
  <c r="U35" i="66" s="1"/>
  <c r="Y33" i="66"/>
  <c r="Y35" i="66" s="1"/>
  <c r="AC33" i="66"/>
  <c r="AC35" i="66" s="1"/>
  <c r="AG33" i="66"/>
  <c r="AG35" i="66" s="1"/>
  <c r="B35" i="63"/>
  <c r="B34" i="63"/>
  <c r="V35" i="63"/>
  <c r="V34" i="63"/>
  <c r="J35" i="63"/>
  <c r="J34" i="63"/>
  <c r="N35" i="63"/>
  <c r="N34" i="63"/>
  <c r="R35" i="63"/>
  <c r="R34" i="63"/>
  <c r="Z35" i="63"/>
  <c r="Z34" i="63"/>
  <c r="AA34" i="63"/>
  <c r="B31" i="63"/>
  <c r="N31" i="63"/>
  <c r="Z31" i="63"/>
  <c r="F33" i="63"/>
  <c r="C33" i="63"/>
  <c r="C35" i="63" s="1"/>
  <c r="G33" i="63"/>
  <c r="G35" i="63" s="1"/>
  <c r="K33" i="63"/>
  <c r="K35" i="63" s="1"/>
  <c r="O33" i="63"/>
  <c r="O35" i="63" s="1"/>
  <c r="S33" i="63"/>
  <c r="S35" i="63" s="1"/>
  <c r="W33" i="63"/>
  <c r="W35" i="63" s="1"/>
  <c r="AA33" i="63"/>
  <c r="AA35" i="63" s="1"/>
  <c r="AE33" i="63"/>
  <c r="AE35" i="63" s="1"/>
  <c r="J31" i="63"/>
  <c r="V31" i="63"/>
  <c r="AD33" i="63"/>
  <c r="D33" i="63"/>
  <c r="D35" i="63" s="1"/>
  <c r="H33" i="63"/>
  <c r="H35" i="63" s="1"/>
  <c r="L33" i="63"/>
  <c r="L35" i="63" s="1"/>
  <c r="P33" i="63"/>
  <c r="P35" i="63" s="1"/>
  <c r="T33" i="63"/>
  <c r="T35" i="63" s="1"/>
  <c r="X33" i="63"/>
  <c r="X35" i="63" s="1"/>
  <c r="AB33" i="63"/>
  <c r="AB35" i="63" s="1"/>
  <c r="AF33" i="63"/>
  <c r="AF35" i="63" s="1"/>
  <c r="R31" i="63"/>
  <c r="E33" i="63"/>
  <c r="E35" i="63" s="1"/>
  <c r="I33" i="63"/>
  <c r="I35" i="63" s="1"/>
  <c r="M33" i="63"/>
  <c r="M35" i="63" s="1"/>
  <c r="Q33" i="63"/>
  <c r="Q35" i="63" s="1"/>
  <c r="U33" i="63"/>
  <c r="U35" i="63" s="1"/>
  <c r="Y33" i="63"/>
  <c r="Y35" i="63" s="1"/>
  <c r="AC33" i="63"/>
  <c r="AC35" i="63" s="1"/>
  <c r="AG33" i="63"/>
  <c r="AG35" i="63" s="1"/>
  <c r="B35" i="60"/>
  <c r="B34" i="60"/>
  <c r="R35" i="60"/>
  <c r="R34" i="60"/>
  <c r="Z35" i="60"/>
  <c r="Z34" i="60"/>
  <c r="J35" i="60"/>
  <c r="J34" i="60"/>
  <c r="N35" i="60"/>
  <c r="N34" i="60"/>
  <c r="V34" i="60"/>
  <c r="V35" i="60"/>
  <c r="AD35" i="60"/>
  <c r="AD34" i="60"/>
  <c r="F34" i="60"/>
  <c r="F35" i="60"/>
  <c r="C33" i="60"/>
  <c r="C35" i="60" s="1"/>
  <c r="G33" i="60"/>
  <c r="G35" i="60" s="1"/>
  <c r="K33" i="60"/>
  <c r="K35" i="60" s="1"/>
  <c r="O33" i="60"/>
  <c r="O35" i="60" s="1"/>
  <c r="S33" i="60"/>
  <c r="S35" i="60" s="1"/>
  <c r="W33" i="60"/>
  <c r="W35" i="60" s="1"/>
  <c r="AA33" i="60"/>
  <c r="AA35" i="60" s="1"/>
  <c r="AE33" i="60"/>
  <c r="AE35" i="60" s="1"/>
  <c r="B31" i="60"/>
  <c r="J31" i="60"/>
  <c r="R31" i="60"/>
  <c r="Z31" i="60"/>
  <c r="D33" i="60"/>
  <c r="D35" i="60" s="1"/>
  <c r="H33" i="60"/>
  <c r="H35" i="60" s="1"/>
  <c r="L33" i="60"/>
  <c r="L35" i="60" s="1"/>
  <c r="P33" i="60"/>
  <c r="P35" i="60" s="1"/>
  <c r="T33" i="60"/>
  <c r="T35" i="60" s="1"/>
  <c r="X33" i="60"/>
  <c r="X35" i="60" s="1"/>
  <c r="AB33" i="60"/>
  <c r="AB35" i="60" s="1"/>
  <c r="AF33" i="60"/>
  <c r="AF35" i="60" s="1"/>
  <c r="F31" i="60"/>
  <c r="N31" i="60"/>
  <c r="V31" i="60"/>
  <c r="AD31" i="60"/>
  <c r="E33" i="60"/>
  <c r="E35" i="60" s="1"/>
  <c r="I33" i="60"/>
  <c r="I35" i="60" s="1"/>
  <c r="M33" i="60"/>
  <c r="M35" i="60" s="1"/>
  <c r="Q33" i="60"/>
  <c r="Q35" i="60" s="1"/>
  <c r="U33" i="60"/>
  <c r="U35" i="60" s="1"/>
  <c r="Y33" i="60"/>
  <c r="Y35" i="60" s="1"/>
  <c r="AC33" i="60"/>
  <c r="AC35" i="60" s="1"/>
  <c r="AG33" i="60"/>
  <c r="AG35" i="60" s="1"/>
  <c r="F35" i="57"/>
  <c r="F34" i="57"/>
  <c r="N35" i="57"/>
  <c r="N34" i="57"/>
  <c r="V35" i="57"/>
  <c r="V34" i="57"/>
  <c r="AD35" i="57"/>
  <c r="AD34" i="57"/>
  <c r="F31" i="57"/>
  <c r="N31" i="57"/>
  <c r="V31" i="57"/>
  <c r="B33" i="57"/>
  <c r="J33" i="57"/>
  <c r="R33" i="57"/>
  <c r="Z33" i="57"/>
  <c r="C33" i="57"/>
  <c r="C35" i="57" s="1"/>
  <c r="G33" i="57"/>
  <c r="G35" i="57" s="1"/>
  <c r="K33" i="57"/>
  <c r="K35" i="57" s="1"/>
  <c r="O33" i="57"/>
  <c r="O35" i="57" s="1"/>
  <c r="S33" i="57"/>
  <c r="S35" i="57" s="1"/>
  <c r="W33" i="57"/>
  <c r="W35" i="57" s="1"/>
  <c r="AA33" i="57"/>
  <c r="AA35" i="57" s="1"/>
  <c r="AE33" i="57"/>
  <c r="AE35" i="57" s="1"/>
  <c r="AD31" i="57"/>
  <c r="D33" i="57"/>
  <c r="D35" i="57" s="1"/>
  <c r="H33" i="57"/>
  <c r="H35" i="57" s="1"/>
  <c r="L33" i="57"/>
  <c r="L35" i="57" s="1"/>
  <c r="P33" i="57"/>
  <c r="P35" i="57" s="1"/>
  <c r="T33" i="57"/>
  <c r="T35" i="57" s="1"/>
  <c r="X33" i="57"/>
  <c r="X35" i="57" s="1"/>
  <c r="AB33" i="57"/>
  <c r="AB35" i="57" s="1"/>
  <c r="AF33" i="57"/>
  <c r="AF35" i="57" s="1"/>
  <c r="E33" i="57"/>
  <c r="E35" i="57" s="1"/>
  <c r="I33" i="57"/>
  <c r="I35" i="57" s="1"/>
  <c r="M33" i="57"/>
  <c r="M35" i="57" s="1"/>
  <c r="Q33" i="57"/>
  <c r="Q35" i="57" s="1"/>
  <c r="U33" i="57"/>
  <c r="U35" i="57" s="1"/>
  <c r="Y33" i="57"/>
  <c r="Y35" i="57" s="1"/>
  <c r="AC33" i="57"/>
  <c r="AC35" i="57" s="1"/>
  <c r="AG33" i="57"/>
  <c r="AG35" i="57" s="1"/>
  <c r="F34" i="54"/>
  <c r="F35" i="54"/>
  <c r="N34" i="54"/>
  <c r="N35" i="54"/>
  <c r="V35" i="54"/>
  <c r="V34" i="54"/>
  <c r="AD35" i="54"/>
  <c r="AD34" i="54"/>
  <c r="F31" i="54"/>
  <c r="N31" i="54"/>
  <c r="V31" i="54"/>
  <c r="B33" i="54"/>
  <c r="J33" i="54"/>
  <c r="R33" i="54"/>
  <c r="Z33" i="54"/>
  <c r="C33" i="54"/>
  <c r="C35" i="54" s="1"/>
  <c r="G33" i="54"/>
  <c r="G35" i="54" s="1"/>
  <c r="K33" i="54"/>
  <c r="K35" i="54" s="1"/>
  <c r="O33" i="54"/>
  <c r="O35" i="54" s="1"/>
  <c r="S33" i="54"/>
  <c r="S35" i="54" s="1"/>
  <c r="W33" i="54"/>
  <c r="W35" i="54" s="1"/>
  <c r="AA33" i="54"/>
  <c r="AA35" i="54" s="1"/>
  <c r="AE33" i="54"/>
  <c r="AE35" i="54" s="1"/>
  <c r="AD31" i="54"/>
  <c r="D33" i="54"/>
  <c r="D35" i="54" s="1"/>
  <c r="H33" i="54"/>
  <c r="H35" i="54" s="1"/>
  <c r="L33" i="54"/>
  <c r="L35" i="54" s="1"/>
  <c r="P33" i="54"/>
  <c r="P35" i="54" s="1"/>
  <c r="T33" i="54"/>
  <c r="T35" i="54" s="1"/>
  <c r="X33" i="54"/>
  <c r="X35" i="54" s="1"/>
  <c r="AB33" i="54"/>
  <c r="AB35" i="54" s="1"/>
  <c r="AF33" i="54"/>
  <c r="AF35" i="54" s="1"/>
  <c r="E33" i="54"/>
  <c r="E35" i="54" s="1"/>
  <c r="I33" i="54"/>
  <c r="I35" i="54" s="1"/>
  <c r="M33" i="54"/>
  <c r="M35" i="54" s="1"/>
  <c r="Q33" i="54"/>
  <c r="Q35" i="54" s="1"/>
  <c r="U33" i="54"/>
  <c r="U35" i="54" s="1"/>
  <c r="Y33" i="54"/>
  <c r="Y35" i="54" s="1"/>
  <c r="AC33" i="54"/>
  <c r="AC35" i="54" s="1"/>
  <c r="AG33" i="54"/>
  <c r="AG35" i="54" s="1"/>
  <c r="F35" i="51"/>
  <c r="F34" i="51"/>
  <c r="N35" i="51"/>
  <c r="N34" i="51"/>
  <c r="V34" i="51"/>
  <c r="V35" i="51"/>
  <c r="Z35" i="51"/>
  <c r="Z34" i="51"/>
  <c r="AD34" i="51"/>
  <c r="AD35" i="51"/>
  <c r="F31" i="51"/>
  <c r="N31" i="51"/>
  <c r="V31" i="51"/>
  <c r="Z31" i="51"/>
  <c r="C35" i="51"/>
  <c r="G35" i="51"/>
  <c r="K35" i="51"/>
  <c r="O35" i="51"/>
  <c r="S35" i="51"/>
  <c r="W35" i="51"/>
  <c r="AA35" i="51"/>
  <c r="AE35" i="51"/>
  <c r="AD31" i="51"/>
  <c r="D35" i="51"/>
  <c r="H35" i="51"/>
  <c r="L35" i="51"/>
  <c r="P35" i="51"/>
  <c r="T35" i="51"/>
  <c r="X35" i="51"/>
  <c r="AB35" i="51"/>
  <c r="AF35" i="51"/>
  <c r="E35" i="51"/>
  <c r="I35" i="51"/>
  <c r="M35" i="51"/>
  <c r="Q35" i="51"/>
  <c r="U35" i="51"/>
  <c r="Y35" i="51"/>
  <c r="AC35" i="51"/>
  <c r="AG35" i="51"/>
  <c r="B34" i="48"/>
  <c r="B35" i="48"/>
  <c r="F35" i="48"/>
  <c r="F34" i="48"/>
  <c r="R34" i="48"/>
  <c r="R35" i="48"/>
  <c r="Z34" i="48"/>
  <c r="Z35" i="48"/>
  <c r="AD35" i="48"/>
  <c r="AD34" i="48"/>
  <c r="E34" i="48"/>
  <c r="F31" i="48"/>
  <c r="R31" i="48"/>
  <c r="AD31" i="48"/>
  <c r="N33" i="48"/>
  <c r="C33" i="48"/>
  <c r="C35" i="48" s="1"/>
  <c r="G33" i="48"/>
  <c r="G35" i="48" s="1"/>
  <c r="K33" i="48"/>
  <c r="K35" i="48" s="1"/>
  <c r="O33" i="48"/>
  <c r="O35" i="48" s="1"/>
  <c r="S33" i="48"/>
  <c r="S35" i="48" s="1"/>
  <c r="W33" i="48"/>
  <c r="W35" i="48" s="1"/>
  <c r="AA33" i="48"/>
  <c r="AA35" i="48" s="1"/>
  <c r="AE33" i="48"/>
  <c r="AE35" i="48" s="1"/>
  <c r="B31" i="48"/>
  <c r="Z31" i="48"/>
  <c r="J33" i="48"/>
  <c r="V33" i="48"/>
  <c r="D33" i="48"/>
  <c r="D35" i="48" s="1"/>
  <c r="H33" i="48"/>
  <c r="H35" i="48" s="1"/>
  <c r="L33" i="48"/>
  <c r="L35" i="48" s="1"/>
  <c r="P33" i="48"/>
  <c r="P35" i="48" s="1"/>
  <c r="T33" i="48"/>
  <c r="T35" i="48" s="1"/>
  <c r="X33" i="48"/>
  <c r="X35" i="48" s="1"/>
  <c r="AB33" i="48"/>
  <c r="AB35" i="48" s="1"/>
  <c r="AF33" i="48"/>
  <c r="AF35" i="48" s="1"/>
  <c r="E33" i="48"/>
  <c r="E35" i="48" s="1"/>
  <c r="I33" i="48"/>
  <c r="I35" i="48" s="1"/>
  <c r="M33" i="48"/>
  <c r="M35" i="48" s="1"/>
  <c r="Q33" i="48"/>
  <c r="Q35" i="48" s="1"/>
  <c r="U33" i="48"/>
  <c r="U35" i="48" s="1"/>
  <c r="Y33" i="48"/>
  <c r="Y35" i="48" s="1"/>
  <c r="AC33" i="48"/>
  <c r="AC35" i="48" s="1"/>
  <c r="AG33" i="48"/>
  <c r="AG35" i="48" s="1"/>
  <c r="B35" i="45"/>
  <c r="B34" i="45"/>
  <c r="J35" i="45"/>
  <c r="J34" i="45"/>
  <c r="N34" i="45"/>
  <c r="N35" i="45"/>
  <c r="R35" i="45"/>
  <c r="R34" i="45"/>
  <c r="Z34" i="45"/>
  <c r="Z35" i="45"/>
  <c r="AD35" i="45"/>
  <c r="AD34" i="45"/>
  <c r="B31" i="45"/>
  <c r="N31" i="45"/>
  <c r="R31" i="45"/>
  <c r="Z31" i="45"/>
  <c r="F33" i="45"/>
  <c r="V33" i="45"/>
  <c r="C33" i="45"/>
  <c r="C35" i="45" s="1"/>
  <c r="G33" i="45"/>
  <c r="G35" i="45" s="1"/>
  <c r="K33" i="45"/>
  <c r="K35" i="45" s="1"/>
  <c r="O33" i="45"/>
  <c r="O35" i="45" s="1"/>
  <c r="S33" i="45"/>
  <c r="S35" i="45" s="1"/>
  <c r="W33" i="45"/>
  <c r="W35" i="45" s="1"/>
  <c r="AA33" i="45"/>
  <c r="AA35" i="45" s="1"/>
  <c r="AE33" i="45"/>
  <c r="AE35" i="45" s="1"/>
  <c r="AD31" i="45"/>
  <c r="D33" i="45"/>
  <c r="D35" i="45" s="1"/>
  <c r="H35" i="45"/>
  <c r="L33" i="45"/>
  <c r="L35" i="45" s="1"/>
  <c r="P33" i="45"/>
  <c r="P35" i="45" s="1"/>
  <c r="T33" i="45"/>
  <c r="T35" i="45" s="1"/>
  <c r="X33" i="45"/>
  <c r="X35" i="45" s="1"/>
  <c r="AB33" i="45"/>
  <c r="AB35" i="45" s="1"/>
  <c r="AF33" i="45"/>
  <c r="AF35" i="45" s="1"/>
  <c r="J31" i="45"/>
  <c r="E33" i="45"/>
  <c r="E35" i="45" s="1"/>
  <c r="I33" i="45"/>
  <c r="I35" i="45" s="1"/>
  <c r="M33" i="45"/>
  <c r="M35" i="45" s="1"/>
  <c r="Q33" i="45"/>
  <c r="Q35" i="45" s="1"/>
  <c r="U33" i="45"/>
  <c r="U35" i="45" s="1"/>
  <c r="Y33" i="45"/>
  <c r="Y35" i="45" s="1"/>
  <c r="AC33" i="45"/>
  <c r="AC35" i="45" s="1"/>
  <c r="AG33" i="45"/>
  <c r="AG35" i="45" s="1"/>
  <c r="C35" i="36"/>
  <c r="F35" i="42"/>
  <c r="F34" i="42"/>
  <c r="J35" i="42"/>
  <c r="J34" i="42"/>
  <c r="C33" i="42"/>
  <c r="C35" i="42" s="1"/>
  <c r="G33" i="42"/>
  <c r="G35" i="42" s="1"/>
  <c r="K33" i="42"/>
  <c r="K35" i="42" s="1"/>
  <c r="O33" i="42"/>
  <c r="O35" i="42" s="1"/>
  <c r="S33" i="42"/>
  <c r="S35" i="42" s="1"/>
  <c r="W33" i="42"/>
  <c r="W35" i="42" s="1"/>
  <c r="AA33" i="42"/>
  <c r="AA35" i="42" s="1"/>
  <c r="AE33" i="42"/>
  <c r="AE35" i="42" s="1"/>
  <c r="N35" i="42"/>
  <c r="N34" i="42"/>
  <c r="R35" i="42"/>
  <c r="R34" i="42"/>
  <c r="V35" i="42"/>
  <c r="V34" i="42"/>
  <c r="Z35" i="42"/>
  <c r="Z34" i="42"/>
  <c r="AD35" i="42"/>
  <c r="AD34" i="42"/>
  <c r="R31" i="42"/>
  <c r="C31" i="42"/>
  <c r="G31" i="42"/>
  <c r="K31" i="42"/>
  <c r="O31" i="42"/>
  <c r="S31" i="42"/>
  <c r="W31" i="42"/>
  <c r="AA31" i="42"/>
  <c r="AE31" i="42"/>
  <c r="F31" i="42"/>
  <c r="V31" i="42"/>
  <c r="B34" i="42"/>
  <c r="J31" i="42"/>
  <c r="Z31" i="42"/>
  <c r="D33" i="42"/>
  <c r="D35" i="42" s="1"/>
  <c r="H33" i="42"/>
  <c r="H35" i="42" s="1"/>
  <c r="L33" i="42"/>
  <c r="L35" i="42" s="1"/>
  <c r="P33" i="42"/>
  <c r="P35" i="42" s="1"/>
  <c r="T33" i="42"/>
  <c r="T35" i="42" s="1"/>
  <c r="X33" i="42"/>
  <c r="X35" i="42" s="1"/>
  <c r="AB33" i="42"/>
  <c r="AB35" i="42" s="1"/>
  <c r="AF33" i="42"/>
  <c r="AF35" i="42" s="1"/>
  <c r="E33" i="42"/>
  <c r="E35" i="42" s="1"/>
  <c r="I33" i="42"/>
  <c r="I35" i="42" s="1"/>
  <c r="M33" i="42"/>
  <c r="M35" i="42" s="1"/>
  <c r="Q33" i="42"/>
  <c r="Q35" i="42" s="1"/>
  <c r="U33" i="42"/>
  <c r="U35" i="42" s="1"/>
  <c r="Y33" i="42"/>
  <c r="Y35" i="42" s="1"/>
  <c r="AC33" i="42"/>
  <c r="AC35" i="42" s="1"/>
  <c r="AG33" i="42"/>
  <c r="AG35" i="42" s="1"/>
  <c r="AD34" i="39"/>
  <c r="AD35" i="39"/>
  <c r="B35" i="39"/>
  <c r="B34" i="39"/>
  <c r="J35" i="39"/>
  <c r="J34" i="39"/>
  <c r="N34" i="39"/>
  <c r="N35" i="39"/>
  <c r="V34" i="39"/>
  <c r="V35" i="39"/>
  <c r="B31" i="39"/>
  <c r="J31" i="39"/>
  <c r="V31" i="39"/>
  <c r="F33" i="39"/>
  <c r="R33" i="39"/>
  <c r="C33" i="39"/>
  <c r="C35" i="39" s="1"/>
  <c r="G33" i="39"/>
  <c r="G35" i="39" s="1"/>
  <c r="K33" i="39"/>
  <c r="K35" i="39" s="1"/>
  <c r="O33" i="39"/>
  <c r="O35" i="39" s="1"/>
  <c r="S33" i="39"/>
  <c r="S35" i="39" s="1"/>
  <c r="W33" i="39"/>
  <c r="W35" i="39" s="1"/>
  <c r="AA33" i="39"/>
  <c r="AA35" i="39" s="1"/>
  <c r="AE33" i="39"/>
  <c r="AE35" i="39" s="1"/>
  <c r="N31" i="39"/>
  <c r="AD31" i="39"/>
  <c r="Z33" i="39"/>
  <c r="D33" i="39"/>
  <c r="D35" i="39" s="1"/>
  <c r="H33" i="39"/>
  <c r="H35" i="39" s="1"/>
  <c r="L33" i="39"/>
  <c r="L35" i="39" s="1"/>
  <c r="P33" i="39"/>
  <c r="P35" i="39" s="1"/>
  <c r="T33" i="39"/>
  <c r="T35" i="39" s="1"/>
  <c r="X33" i="39"/>
  <c r="X35" i="39" s="1"/>
  <c r="AB33" i="39"/>
  <c r="AB35" i="39" s="1"/>
  <c r="AF33" i="39"/>
  <c r="AF35" i="39" s="1"/>
  <c r="E33" i="39"/>
  <c r="E35" i="39" s="1"/>
  <c r="I33" i="39"/>
  <c r="I35" i="39" s="1"/>
  <c r="M33" i="39"/>
  <c r="M35" i="39" s="1"/>
  <c r="Q33" i="39"/>
  <c r="Q35" i="39" s="1"/>
  <c r="U33" i="39"/>
  <c r="U35" i="39" s="1"/>
  <c r="Y33" i="39"/>
  <c r="Y35" i="39" s="1"/>
  <c r="AC33" i="39"/>
  <c r="AC35" i="39" s="1"/>
  <c r="AG33" i="39"/>
  <c r="AG35" i="39" s="1"/>
  <c r="B35" i="36"/>
  <c r="B34" i="36"/>
  <c r="F35" i="36"/>
  <c r="F34" i="36"/>
  <c r="J35" i="36"/>
  <c r="J34" i="36"/>
  <c r="N35" i="36"/>
  <c r="N34" i="36"/>
  <c r="R35" i="36"/>
  <c r="R34" i="36"/>
  <c r="V35" i="36"/>
  <c r="V34" i="36"/>
  <c r="Z35" i="36"/>
  <c r="Z34" i="36"/>
  <c r="AD35" i="36"/>
  <c r="AD34" i="36"/>
  <c r="B31" i="36"/>
  <c r="F31" i="36"/>
  <c r="J31" i="36"/>
  <c r="N31" i="36"/>
  <c r="R31" i="36"/>
  <c r="V31" i="36"/>
  <c r="Z31" i="36"/>
  <c r="AD31" i="36"/>
  <c r="G33" i="36"/>
  <c r="G35" i="36" s="1"/>
  <c r="K33" i="36"/>
  <c r="K35" i="36" s="1"/>
  <c r="O33" i="36"/>
  <c r="O35" i="36" s="1"/>
  <c r="S33" i="36"/>
  <c r="S35" i="36" s="1"/>
  <c r="W33" i="36"/>
  <c r="W35" i="36" s="1"/>
  <c r="AA33" i="36"/>
  <c r="AA35" i="36" s="1"/>
  <c r="AE33" i="36"/>
  <c r="AE35" i="36" s="1"/>
  <c r="D33" i="36"/>
  <c r="D35" i="36" s="1"/>
  <c r="H33" i="36"/>
  <c r="H35" i="36" s="1"/>
  <c r="L33" i="36"/>
  <c r="L35" i="36" s="1"/>
  <c r="P33" i="36"/>
  <c r="P35" i="36" s="1"/>
  <c r="T33" i="36"/>
  <c r="T35" i="36" s="1"/>
  <c r="X33" i="36"/>
  <c r="X35" i="36" s="1"/>
  <c r="AB33" i="36"/>
  <c r="AB35" i="36" s="1"/>
  <c r="AF33" i="36"/>
  <c r="AF35" i="36" s="1"/>
  <c r="E33" i="36"/>
  <c r="E35" i="36" s="1"/>
  <c r="I33" i="36"/>
  <c r="I35" i="36" s="1"/>
  <c r="M33" i="36"/>
  <c r="M35" i="36" s="1"/>
  <c r="Q33" i="36"/>
  <c r="Q35" i="36" s="1"/>
  <c r="U33" i="36"/>
  <c r="U35" i="36" s="1"/>
  <c r="Y33" i="36"/>
  <c r="Y35" i="36" s="1"/>
  <c r="AC33" i="36"/>
  <c r="AC35" i="36" s="1"/>
  <c r="AG33" i="36"/>
  <c r="AG35" i="36" s="1"/>
  <c r="J34" i="33"/>
  <c r="J35" i="33"/>
  <c r="Z35" i="33"/>
  <c r="Z34" i="33"/>
  <c r="V35" i="33"/>
  <c r="V34" i="33"/>
  <c r="B35" i="33"/>
  <c r="B34" i="33"/>
  <c r="N35" i="33"/>
  <c r="N34" i="33"/>
  <c r="B31" i="33"/>
  <c r="N31" i="33"/>
  <c r="V31" i="33"/>
  <c r="R33" i="33"/>
  <c r="AD33" i="33"/>
  <c r="C33" i="33"/>
  <c r="C35" i="33" s="1"/>
  <c r="G33" i="33"/>
  <c r="G35" i="33" s="1"/>
  <c r="K33" i="33"/>
  <c r="K35" i="33" s="1"/>
  <c r="O33" i="33"/>
  <c r="O35" i="33" s="1"/>
  <c r="S33" i="33"/>
  <c r="S35" i="33" s="1"/>
  <c r="W33" i="33"/>
  <c r="W35" i="33" s="1"/>
  <c r="AA33" i="33"/>
  <c r="AA35" i="33" s="1"/>
  <c r="AE33" i="33"/>
  <c r="AE35" i="33" s="1"/>
  <c r="J31" i="33"/>
  <c r="Z31" i="33"/>
  <c r="F33" i="33"/>
  <c r="D33" i="33"/>
  <c r="D35" i="33" s="1"/>
  <c r="H33" i="33"/>
  <c r="H35" i="33" s="1"/>
  <c r="L33" i="33"/>
  <c r="L35" i="33" s="1"/>
  <c r="P33" i="33"/>
  <c r="P35" i="33" s="1"/>
  <c r="T33" i="33"/>
  <c r="T35" i="33" s="1"/>
  <c r="X33" i="33"/>
  <c r="X35" i="33" s="1"/>
  <c r="AB33" i="33"/>
  <c r="AB35" i="33" s="1"/>
  <c r="AF33" i="33"/>
  <c r="AF35" i="33" s="1"/>
  <c r="E33" i="33"/>
  <c r="E35" i="33" s="1"/>
  <c r="I33" i="33"/>
  <c r="I35" i="33" s="1"/>
  <c r="M33" i="33"/>
  <c r="M35" i="33" s="1"/>
  <c r="Q33" i="33"/>
  <c r="Q35" i="33" s="1"/>
  <c r="U33" i="33"/>
  <c r="U35" i="33" s="1"/>
  <c r="Y33" i="33"/>
  <c r="Y35" i="33" s="1"/>
  <c r="AC33" i="33"/>
  <c r="AC35" i="33" s="1"/>
  <c r="AG33" i="33"/>
  <c r="AG35" i="33" s="1"/>
  <c r="F35" i="30"/>
  <c r="F34" i="30"/>
  <c r="R35" i="30"/>
  <c r="R34" i="30"/>
  <c r="Z35" i="30"/>
  <c r="Z34" i="30"/>
  <c r="W34" i="30"/>
  <c r="B35" i="30"/>
  <c r="B34" i="30"/>
  <c r="N35" i="30"/>
  <c r="N34" i="30"/>
  <c r="AD35" i="30"/>
  <c r="AD34" i="30"/>
  <c r="Y34" i="30"/>
  <c r="J35" i="30"/>
  <c r="J34" i="30"/>
  <c r="V35" i="30"/>
  <c r="V34" i="30"/>
  <c r="B31" i="30"/>
  <c r="F31" i="30"/>
  <c r="J31" i="30"/>
  <c r="N31" i="30"/>
  <c r="R31" i="30"/>
  <c r="V31" i="30"/>
  <c r="Z31" i="30"/>
  <c r="AD31" i="30"/>
  <c r="C33" i="30"/>
  <c r="C35" i="30" s="1"/>
  <c r="G33" i="30"/>
  <c r="G35" i="30" s="1"/>
  <c r="K33" i="30"/>
  <c r="K35" i="30" s="1"/>
  <c r="O33" i="30"/>
  <c r="O35" i="30" s="1"/>
  <c r="S33" i="30"/>
  <c r="S35" i="30" s="1"/>
  <c r="W33" i="30"/>
  <c r="W35" i="30" s="1"/>
  <c r="AA33" i="30"/>
  <c r="AA35" i="30" s="1"/>
  <c r="AE33" i="30"/>
  <c r="AE35" i="30" s="1"/>
  <c r="D33" i="30"/>
  <c r="D35" i="30" s="1"/>
  <c r="H33" i="30"/>
  <c r="H35" i="30" s="1"/>
  <c r="L33" i="30"/>
  <c r="L35" i="30" s="1"/>
  <c r="P33" i="30"/>
  <c r="P35" i="30" s="1"/>
  <c r="T33" i="30"/>
  <c r="T35" i="30" s="1"/>
  <c r="X33" i="30"/>
  <c r="X35" i="30" s="1"/>
  <c r="AB33" i="30"/>
  <c r="AB35" i="30" s="1"/>
  <c r="AF33" i="30"/>
  <c r="AF35" i="30" s="1"/>
  <c r="E33" i="30"/>
  <c r="E35" i="30" s="1"/>
  <c r="I33" i="30"/>
  <c r="I35" i="30" s="1"/>
  <c r="M33" i="30"/>
  <c r="M35" i="30" s="1"/>
  <c r="Q33" i="30"/>
  <c r="Q35" i="30" s="1"/>
  <c r="U33" i="30"/>
  <c r="U35" i="30" s="1"/>
  <c r="Y33" i="30"/>
  <c r="Y35" i="30" s="1"/>
  <c r="AC33" i="30"/>
  <c r="AC35" i="30" s="1"/>
  <c r="AG33" i="30"/>
  <c r="AG35" i="30" s="1"/>
  <c r="B35" i="27"/>
  <c r="B34" i="27"/>
  <c r="J35" i="27"/>
  <c r="J34" i="27"/>
  <c r="R34" i="27"/>
  <c r="R35" i="27"/>
  <c r="Z34" i="27"/>
  <c r="Z35" i="27"/>
  <c r="AD35" i="27"/>
  <c r="AD34" i="27"/>
  <c r="B31" i="27"/>
  <c r="J31" i="27"/>
  <c r="R31" i="27"/>
  <c r="Z31" i="27"/>
  <c r="F33" i="27"/>
  <c r="N33" i="27"/>
  <c r="V33" i="27"/>
  <c r="C33" i="27"/>
  <c r="C35" i="27" s="1"/>
  <c r="K33" i="27"/>
  <c r="K35" i="27" s="1"/>
  <c r="S33" i="27"/>
  <c r="S35" i="27" s="1"/>
  <c r="AA33" i="27"/>
  <c r="AA35" i="27" s="1"/>
  <c r="D33" i="27"/>
  <c r="D35" i="27" s="1"/>
  <c r="H33" i="27"/>
  <c r="H35" i="27" s="1"/>
  <c r="L33" i="27"/>
  <c r="L35" i="27" s="1"/>
  <c r="P33" i="27"/>
  <c r="P35" i="27" s="1"/>
  <c r="T33" i="27"/>
  <c r="T35" i="27" s="1"/>
  <c r="X33" i="27"/>
  <c r="X35" i="27" s="1"/>
  <c r="AB33" i="27"/>
  <c r="AB35" i="27" s="1"/>
  <c r="AF33" i="27"/>
  <c r="AF35" i="27" s="1"/>
  <c r="AD31" i="27"/>
  <c r="G33" i="27"/>
  <c r="G35" i="27" s="1"/>
  <c r="O33" i="27"/>
  <c r="O35" i="27" s="1"/>
  <c r="W33" i="27"/>
  <c r="W35" i="27" s="1"/>
  <c r="AE33" i="27"/>
  <c r="AE35" i="27" s="1"/>
  <c r="E33" i="27"/>
  <c r="E35" i="27" s="1"/>
  <c r="I33" i="27"/>
  <c r="I35" i="27" s="1"/>
  <c r="M33" i="27"/>
  <c r="M35" i="27" s="1"/>
  <c r="Q33" i="27"/>
  <c r="Q35" i="27" s="1"/>
  <c r="U33" i="27"/>
  <c r="U35" i="27" s="1"/>
  <c r="Y33" i="27"/>
  <c r="Y35" i="27" s="1"/>
  <c r="AC33" i="27"/>
  <c r="AC35" i="27" s="1"/>
  <c r="AG33" i="27"/>
  <c r="AG35" i="27" s="1"/>
  <c r="C31" i="23"/>
  <c r="G31" i="23"/>
  <c r="K31" i="23"/>
  <c r="O31" i="23"/>
  <c r="S31" i="23"/>
  <c r="W31" i="23"/>
  <c r="AA31" i="23"/>
  <c r="AE31" i="23"/>
  <c r="AF33" i="20"/>
  <c r="AF35" i="20" s="1"/>
  <c r="L31" i="20"/>
  <c r="H31" i="20"/>
  <c r="AA31" i="20"/>
  <c r="K31" i="20"/>
  <c r="X33" i="20"/>
  <c r="X35" i="20" s="1"/>
  <c r="B33" i="17"/>
  <c r="B34" i="17" s="1"/>
  <c r="F33" i="17"/>
  <c r="F35" i="17" s="1"/>
  <c r="J33" i="17"/>
  <c r="J35" i="17" s="1"/>
  <c r="N33" i="17"/>
  <c r="N35" i="17" s="1"/>
  <c r="R33" i="17"/>
  <c r="R35" i="17" s="1"/>
  <c r="V33" i="17"/>
  <c r="V34" i="17" s="1"/>
  <c r="Z33" i="17"/>
  <c r="Z34" i="17" s="1"/>
  <c r="AD33" i="17"/>
  <c r="AD35" i="17" s="1"/>
  <c r="AF31" i="17"/>
  <c r="AB31" i="17"/>
  <c r="P31" i="17"/>
  <c r="L31" i="17"/>
  <c r="H31" i="14"/>
  <c r="X31" i="14"/>
  <c r="D31" i="14"/>
  <c r="T31" i="14"/>
  <c r="AA31" i="11"/>
  <c r="O31" i="11"/>
  <c r="G31" i="11"/>
  <c r="AE31" i="11"/>
  <c r="W31" i="11"/>
  <c r="S31" i="11"/>
  <c r="K31" i="11"/>
  <c r="C31" i="11"/>
  <c r="B31" i="11"/>
  <c r="F33" i="11"/>
  <c r="F35" i="11" s="1"/>
  <c r="J33" i="11"/>
  <c r="J35" i="11" s="1"/>
  <c r="N33" i="11"/>
  <c r="N35" i="11" s="1"/>
  <c r="R31" i="11"/>
  <c r="V33" i="11"/>
  <c r="V35" i="11" s="1"/>
  <c r="Z33" i="11"/>
  <c r="Z35" i="11" s="1"/>
  <c r="C31" i="8"/>
  <c r="K31" i="8"/>
  <c r="S31" i="8"/>
  <c r="AE33" i="8"/>
  <c r="AE35" i="8" s="1"/>
  <c r="O31" i="8"/>
  <c r="W33" i="8"/>
  <c r="W35" i="8" s="1"/>
  <c r="AA31" i="8"/>
  <c r="B33" i="8"/>
  <c r="B34" i="8" s="1"/>
  <c r="F33" i="8"/>
  <c r="F34" i="8" s="1"/>
  <c r="J33" i="8"/>
  <c r="J35" i="8" s="1"/>
  <c r="N33" i="8"/>
  <c r="N34" i="8" s="1"/>
  <c r="R31" i="8"/>
  <c r="V33" i="8"/>
  <c r="V35" i="8" s="1"/>
  <c r="Z31" i="8"/>
  <c r="AD33" i="8"/>
  <c r="AD35" i="8" s="1"/>
  <c r="AF31" i="8"/>
  <c r="AB31" i="8"/>
  <c r="P31" i="8"/>
  <c r="L31" i="8"/>
  <c r="K31" i="5"/>
  <c r="AA31" i="5"/>
  <c r="R31" i="5"/>
  <c r="F31" i="5"/>
  <c r="AF31" i="2"/>
  <c r="P31" i="2"/>
  <c r="Q31" i="2"/>
  <c r="X31" i="2"/>
  <c r="Y31" i="2"/>
  <c r="I31" i="2"/>
  <c r="H31" i="2"/>
  <c r="E33" i="23"/>
  <c r="E34" i="23" s="1"/>
  <c r="H31" i="23"/>
  <c r="L31" i="23"/>
  <c r="P31" i="23"/>
  <c r="T31" i="23"/>
  <c r="X31" i="23"/>
  <c r="AB31" i="23"/>
  <c r="AF31" i="23"/>
  <c r="AE31" i="20"/>
  <c r="S31" i="20"/>
  <c r="G31" i="20"/>
  <c r="D31" i="20"/>
  <c r="T31" i="20"/>
  <c r="W31" i="20"/>
  <c r="O31" i="20"/>
  <c r="C31" i="20"/>
  <c r="AG31" i="17"/>
  <c r="Y31" i="17"/>
  <c r="Q31" i="17"/>
  <c r="E31" i="17"/>
  <c r="AC31" i="17"/>
  <c r="U31" i="17"/>
  <c r="M31" i="17"/>
  <c r="I31" i="17"/>
  <c r="D31" i="17"/>
  <c r="T31" i="17"/>
  <c r="E31" i="14"/>
  <c r="AG31" i="14"/>
  <c r="AC31" i="14"/>
  <c r="Y31" i="14"/>
  <c r="U31" i="14"/>
  <c r="Q31" i="14"/>
  <c r="M31" i="14"/>
  <c r="I31" i="14"/>
  <c r="B33" i="14"/>
  <c r="B34" i="14" s="1"/>
  <c r="F33" i="14"/>
  <c r="F35" i="14" s="1"/>
  <c r="R33" i="14"/>
  <c r="R35" i="14" s="1"/>
  <c r="V31" i="14"/>
  <c r="AF31" i="14"/>
  <c r="AB31" i="14"/>
  <c r="P31" i="14"/>
  <c r="L31" i="14"/>
  <c r="L34" i="11"/>
  <c r="L35" i="11"/>
  <c r="AB34" i="11"/>
  <c r="AB35" i="11"/>
  <c r="V34" i="11"/>
  <c r="AF34" i="11"/>
  <c r="AF35" i="11"/>
  <c r="J34" i="11"/>
  <c r="AD31" i="11"/>
  <c r="P34" i="11"/>
  <c r="P35" i="11"/>
  <c r="F31" i="11"/>
  <c r="D34" i="11"/>
  <c r="D35" i="11"/>
  <c r="H34" i="11"/>
  <c r="H35" i="11"/>
  <c r="T34" i="11"/>
  <c r="T35" i="11"/>
  <c r="X34" i="11"/>
  <c r="X35" i="11"/>
  <c r="J34" i="8"/>
  <c r="AD34" i="8"/>
  <c r="U31" i="8"/>
  <c r="G31" i="8"/>
  <c r="AG31" i="8"/>
  <c r="AC31" i="8"/>
  <c r="Y31" i="8"/>
  <c r="Q31" i="8"/>
  <c r="M31" i="8"/>
  <c r="I31" i="8"/>
  <c r="E31" i="8"/>
  <c r="D31" i="8"/>
  <c r="T31" i="8"/>
  <c r="AE31" i="5"/>
  <c r="W31" i="5"/>
  <c r="S31" i="5"/>
  <c r="O31" i="5"/>
  <c r="G31" i="5"/>
  <c r="C31" i="5"/>
  <c r="AD31" i="5"/>
  <c r="Z31" i="5"/>
  <c r="N31" i="5"/>
  <c r="J31" i="5"/>
  <c r="AC31" i="2"/>
  <c r="U31" i="2"/>
  <c r="M31" i="2"/>
  <c r="E31" i="2"/>
  <c r="AB31" i="2"/>
  <c r="T31" i="2"/>
  <c r="L31" i="2"/>
  <c r="D31" i="2"/>
  <c r="AE31" i="2"/>
  <c r="S31" i="2"/>
  <c r="K31" i="2"/>
  <c r="C31" i="2"/>
  <c r="Z31" i="2"/>
  <c r="V31" i="2"/>
  <c r="N31" i="2"/>
  <c r="F31" i="2"/>
  <c r="AG31" i="2"/>
  <c r="AA31" i="2"/>
  <c r="W31" i="2"/>
  <c r="O31" i="2"/>
  <c r="G31" i="2"/>
  <c r="AD31" i="2"/>
  <c r="R31" i="2"/>
  <c r="J31" i="2"/>
  <c r="E35" i="23"/>
  <c r="B34" i="20"/>
  <c r="B35" i="20"/>
  <c r="J34" i="20"/>
  <c r="J35" i="20"/>
  <c r="N34" i="20"/>
  <c r="N35" i="20"/>
  <c r="R34" i="20"/>
  <c r="R35" i="20"/>
  <c r="Z34" i="20"/>
  <c r="Z35" i="20"/>
  <c r="AD34" i="20"/>
  <c r="AD35" i="20"/>
  <c r="V34" i="20"/>
  <c r="V35" i="20"/>
  <c r="AG31" i="20"/>
  <c r="AC31" i="20"/>
  <c r="Y31" i="20"/>
  <c r="U31" i="20"/>
  <c r="Q31" i="20"/>
  <c r="M31" i="20"/>
  <c r="I31" i="20"/>
  <c r="E31" i="20"/>
  <c r="X34" i="20"/>
  <c r="AB34" i="20"/>
  <c r="F34" i="17"/>
  <c r="V35" i="17"/>
  <c r="B35" i="17"/>
  <c r="R34" i="17"/>
  <c r="J34" i="17"/>
  <c r="G31" i="17"/>
  <c r="F34" i="14"/>
  <c r="Z34" i="14"/>
  <c r="Z35" i="14"/>
  <c r="N34" i="14"/>
  <c r="N35" i="14"/>
  <c r="AD34" i="14"/>
  <c r="AD35" i="14"/>
  <c r="J34" i="14"/>
  <c r="J35" i="14"/>
  <c r="AE31" i="14"/>
  <c r="AG31" i="11"/>
  <c r="AC31" i="11"/>
  <c r="Y31" i="11"/>
  <c r="U31" i="11"/>
  <c r="Q31" i="11"/>
  <c r="M31" i="11"/>
  <c r="I31" i="11"/>
  <c r="E31" i="11"/>
  <c r="AE31" i="8"/>
  <c r="W31" i="8"/>
  <c r="B31" i="5"/>
  <c r="J33" i="5"/>
  <c r="J35" i="5" s="1"/>
  <c r="Z33" i="5"/>
  <c r="Z35" i="5" s="1"/>
  <c r="AG31" i="5"/>
  <c r="AC31" i="5"/>
  <c r="Y31" i="5"/>
  <c r="U31" i="5"/>
  <c r="Q31" i="5"/>
  <c r="M31" i="5"/>
  <c r="I31" i="5"/>
  <c r="E31" i="5"/>
  <c r="E33" i="2"/>
  <c r="E35" i="2" s="1"/>
  <c r="Z34" i="2"/>
  <c r="R34" i="2"/>
  <c r="AD33" i="2"/>
  <c r="V33" i="2"/>
  <c r="V35" i="2" s="1"/>
  <c r="N33" i="2"/>
  <c r="N35" i="2" s="1"/>
  <c r="AG34" i="2"/>
  <c r="AC34" i="2"/>
  <c r="Q34" i="2"/>
  <c r="M34" i="2"/>
  <c r="I34" i="2"/>
  <c r="AF34" i="2"/>
  <c r="AB34" i="2"/>
  <c r="X34" i="2"/>
  <c r="T34" i="2"/>
  <c r="P34" i="2"/>
  <c r="L34" i="2"/>
  <c r="H34" i="2"/>
  <c r="D34" i="2"/>
  <c r="B31" i="2"/>
  <c r="B34" i="2"/>
  <c r="J34" i="2"/>
  <c r="F34" i="2"/>
  <c r="AE34" i="2"/>
  <c r="AA34" i="2"/>
  <c r="W34" i="2"/>
  <c r="S34" i="2"/>
  <c r="O34" i="2"/>
  <c r="K34" i="2"/>
  <c r="G34" i="2"/>
  <c r="C34" i="2"/>
  <c r="B33" i="23"/>
  <c r="F33" i="23"/>
  <c r="J33" i="23"/>
  <c r="N33" i="23"/>
  <c r="R33" i="23"/>
  <c r="V33" i="23"/>
  <c r="Z33" i="23"/>
  <c r="AD33" i="23"/>
  <c r="I31" i="23"/>
  <c r="I33" i="23"/>
  <c r="M33" i="23"/>
  <c r="M31" i="23"/>
  <c r="Q33" i="23"/>
  <c r="Q31" i="23"/>
  <c r="U33" i="23"/>
  <c r="U31" i="23"/>
  <c r="Y33" i="23"/>
  <c r="Y31" i="23"/>
  <c r="AC33" i="23"/>
  <c r="AC31" i="23"/>
  <c r="AG33" i="23"/>
  <c r="AG31" i="23"/>
  <c r="B31" i="23"/>
  <c r="F31" i="23"/>
  <c r="J31" i="23"/>
  <c r="N31" i="23"/>
  <c r="R31" i="23"/>
  <c r="V31" i="23"/>
  <c r="Z31" i="23"/>
  <c r="AD31" i="23"/>
  <c r="E31" i="23"/>
  <c r="C33" i="23"/>
  <c r="G33" i="23"/>
  <c r="K33" i="23"/>
  <c r="O33" i="23"/>
  <c r="S33" i="23"/>
  <c r="W33" i="23"/>
  <c r="AA33" i="23"/>
  <c r="AE33" i="23"/>
  <c r="D33" i="23"/>
  <c r="H33" i="23"/>
  <c r="H35" i="23" s="1"/>
  <c r="L33" i="23"/>
  <c r="L35" i="23" s="1"/>
  <c r="P33" i="23"/>
  <c r="T33" i="23"/>
  <c r="X33" i="23"/>
  <c r="AB33" i="23"/>
  <c r="AF33" i="23"/>
  <c r="B31" i="20"/>
  <c r="N31" i="20"/>
  <c r="R31" i="20"/>
  <c r="Z31" i="20"/>
  <c r="AD31" i="20"/>
  <c r="F33" i="20"/>
  <c r="C33" i="20"/>
  <c r="G33" i="20"/>
  <c r="K33" i="20"/>
  <c r="O33" i="20"/>
  <c r="S33" i="20"/>
  <c r="W33" i="20"/>
  <c r="AA33" i="20"/>
  <c r="AE33" i="20"/>
  <c r="J31" i="20"/>
  <c r="V31" i="20"/>
  <c r="X31" i="20"/>
  <c r="AB31" i="20"/>
  <c r="AF31" i="20"/>
  <c r="D33" i="20"/>
  <c r="H33" i="20"/>
  <c r="L33" i="20"/>
  <c r="P33" i="20"/>
  <c r="T33" i="20"/>
  <c r="E33" i="20"/>
  <c r="I33" i="20"/>
  <c r="M33" i="20"/>
  <c r="Q33" i="20"/>
  <c r="U33" i="20"/>
  <c r="Y33" i="20"/>
  <c r="AC33" i="20"/>
  <c r="AG33" i="20"/>
  <c r="C33" i="17"/>
  <c r="K33" i="17"/>
  <c r="O33" i="17"/>
  <c r="S33" i="17"/>
  <c r="S35" i="17" s="1"/>
  <c r="AA33" i="17"/>
  <c r="AE33" i="17"/>
  <c r="G34" i="17"/>
  <c r="D33" i="17"/>
  <c r="H33" i="17"/>
  <c r="L33" i="17"/>
  <c r="P33" i="17"/>
  <c r="P35" i="17" s="1"/>
  <c r="T33" i="17"/>
  <c r="T35" i="17" s="1"/>
  <c r="X33" i="17"/>
  <c r="AB33" i="17"/>
  <c r="AF33" i="17"/>
  <c r="B31" i="17"/>
  <c r="F31" i="17"/>
  <c r="J31" i="17"/>
  <c r="N31" i="17"/>
  <c r="R31" i="17"/>
  <c r="V31" i="17"/>
  <c r="Z31" i="17"/>
  <c r="AD31" i="17"/>
  <c r="W33" i="17"/>
  <c r="E33" i="17"/>
  <c r="I33" i="17"/>
  <c r="M33" i="17"/>
  <c r="Q33" i="17"/>
  <c r="U33" i="17"/>
  <c r="Y33" i="17"/>
  <c r="AC33" i="17"/>
  <c r="AG33" i="17"/>
  <c r="F31" i="14"/>
  <c r="N31" i="14"/>
  <c r="R31" i="14"/>
  <c r="Z31" i="14"/>
  <c r="AD31" i="14"/>
  <c r="V33" i="14"/>
  <c r="C33" i="14"/>
  <c r="K33" i="14"/>
  <c r="S33" i="14"/>
  <c r="AA33" i="14"/>
  <c r="D33" i="14"/>
  <c r="H33" i="14"/>
  <c r="L33" i="14"/>
  <c r="P33" i="14"/>
  <c r="T33" i="14"/>
  <c r="X33" i="14"/>
  <c r="AB33" i="14"/>
  <c r="AF33" i="14"/>
  <c r="B31" i="14"/>
  <c r="J31" i="14"/>
  <c r="G33" i="14"/>
  <c r="O33" i="14"/>
  <c r="W33" i="14"/>
  <c r="E33" i="14"/>
  <c r="I33" i="14"/>
  <c r="M33" i="14"/>
  <c r="Q33" i="14"/>
  <c r="U33" i="14"/>
  <c r="Y33" i="14"/>
  <c r="AC33" i="14"/>
  <c r="AC35" i="14" s="1"/>
  <c r="AG33" i="14"/>
  <c r="J31" i="11"/>
  <c r="V31" i="11"/>
  <c r="B33" i="11"/>
  <c r="R33" i="11"/>
  <c r="AD33" i="11"/>
  <c r="C33" i="11"/>
  <c r="G33" i="11"/>
  <c r="K33" i="11"/>
  <c r="O33" i="11"/>
  <c r="S33" i="11"/>
  <c r="W33" i="11"/>
  <c r="AA33" i="11"/>
  <c r="AE33" i="11"/>
  <c r="N31" i="11"/>
  <c r="Z31" i="11"/>
  <c r="D31" i="11"/>
  <c r="H31" i="11"/>
  <c r="L31" i="11"/>
  <c r="P31" i="11"/>
  <c r="T31" i="11"/>
  <c r="X31" i="11"/>
  <c r="AB31" i="11"/>
  <c r="AF31" i="11"/>
  <c r="E33" i="11"/>
  <c r="I33" i="11"/>
  <c r="M33" i="11"/>
  <c r="Q33" i="11"/>
  <c r="U33" i="11"/>
  <c r="Y33" i="11"/>
  <c r="AC33" i="11"/>
  <c r="AG33" i="11"/>
  <c r="F31" i="8"/>
  <c r="N31" i="8"/>
  <c r="V31" i="8"/>
  <c r="AD31" i="8"/>
  <c r="R33" i="8"/>
  <c r="Z33" i="8"/>
  <c r="C33" i="8"/>
  <c r="K33" i="8"/>
  <c r="S33" i="8"/>
  <c r="AA33" i="8"/>
  <c r="W34" i="8"/>
  <c r="D33" i="8"/>
  <c r="H33" i="8"/>
  <c r="L33" i="8"/>
  <c r="P33" i="8"/>
  <c r="T33" i="8"/>
  <c r="X33" i="8"/>
  <c r="AB33" i="8"/>
  <c r="AF33" i="8"/>
  <c r="B31" i="8"/>
  <c r="J31" i="8"/>
  <c r="G33" i="8"/>
  <c r="G35" i="8" s="1"/>
  <c r="O33" i="8"/>
  <c r="E33" i="8"/>
  <c r="I33" i="8"/>
  <c r="M33" i="8"/>
  <c r="Q33" i="8"/>
  <c r="U33" i="8"/>
  <c r="Y33" i="8"/>
  <c r="AC33" i="8"/>
  <c r="AG33" i="8"/>
  <c r="F33" i="5"/>
  <c r="R33" i="5"/>
  <c r="C33" i="5"/>
  <c r="K33" i="5"/>
  <c r="O33" i="5"/>
  <c r="S33" i="5"/>
  <c r="W33" i="5"/>
  <c r="AA33" i="5"/>
  <c r="AE33" i="5"/>
  <c r="B33" i="5"/>
  <c r="N33" i="5"/>
  <c r="V33" i="5"/>
  <c r="AD33" i="5"/>
  <c r="J34" i="5"/>
  <c r="D33" i="5"/>
  <c r="H33" i="5"/>
  <c r="L33" i="5"/>
  <c r="P33" i="5"/>
  <c r="T33" i="5"/>
  <c r="X33" i="5"/>
  <c r="AB33" i="5"/>
  <c r="AF33" i="5"/>
  <c r="E33" i="5"/>
  <c r="I33" i="5"/>
  <c r="M33" i="5"/>
  <c r="Q33" i="5"/>
  <c r="U33" i="5"/>
  <c r="Y33" i="5"/>
  <c r="AC33" i="5"/>
  <c r="AG33" i="5"/>
  <c r="U34" i="63" l="1"/>
  <c r="I34" i="60"/>
  <c r="U34" i="48"/>
  <c r="M34" i="48"/>
  <c r="G34" i="39"/>
  <c r="I34" i="30"/>
  <c r="T34" i="27"/>
  <c r="AF34" i="20"/>
  <c r="AE34" i="14"/>
  <c r="Y34" i="2"/>
  <c r="Z34" i="5"/>
  <c r="V34" i="8"/>
  <c r="F35" i="8"/>
  <c r="AE34" i="8"/>
  <c r="U34" i="2"/>
  <c r="C34" i="66"/>
  <c r="U34" i="66"/>
  <c r="X34" i="66"/>
  <c r="E34" i="66"/>
  <c r="D34" i="66"/>
  <c r="W34" i="66"/>
  <c r="AD34" i="66"/>
  <c r="AF34" i="66"/>
  <c r="AE34" i="66"/>
  <c r="Z34" i="66"/>
  <c r="AA34" i="66"/>
  <c r="AG34" i="66"/>
  <c r="Q34" i="66"/>
  <c r="V34" i="66"/>
  <c r="F34" i="66"/>
  <c r="T34" i="66"/>
  <c r="S34" i="66"/>
  <c r="AC34" i="66"/>
  <c r="M34" i="66"/>
  <c r="P34" i="66"/>
  <c r="O34" i="66"/>
  <c r="N34" i="66"/>
  <c r="J34" i="66"/>
  <c r="AB34" i="66"/>
  <c r="R34" i="66"/>
  <c r="B34" i="66"/>
  <c r="L34" i="66"/>
  <c r="K34" i="66"/>
  <c r="Y34" i="66"/>
  <c r="I34" i="66"/>
  <c r="H34" i="66"/>
  <c r="G34" i="66"/>
  <c r="E34" i="63"/>
  <c r="C34" i="63"/>
  <c r="F35" i="63"/>
  <c r="F34" i="63"/>
  <c r="AD34" i="63"/>
  <c r="AD35" i="63"/>
  <c r="AG34" i="63"/>
  <c r="Q34" i="63"/>
  <c r="AE34" i="63"/>
  <c r="AF34" i="63"/>
  <c r="P34" i="63"/>
  <c r="W34" i="63"/>
  <c r="D34" i="63"/>
  <c r="AC34" i="63"/>
  <c r="M34" i="63"/>
  <c r="S34" i="63"/>
  <c r="AB34" i="63"/>
  <c r="L34" i="63"/>
  <c r="O34" i="63"/>
  <c r="T34" i="63"/>
  <c r="Y34" i="63"/>
  <c r="I34" i="63"/>
  <c r="K34" i="63"/>
  <c r="X34" i="63"/>
  <c r="H34" i="63"/>
  <c r="G34" i="63"/>
  <c r="W34" i="60"/>
  <c r="Y34" i="60"/>
  <c r="U34" i="60"/>
  <c r="E34" i="60"/>
  <c r="O34" i="60"/>
  <c r="AB34" i="60"/>
  <c r="L34" i="60"/>
  <c r="P34" i="60"/>
  <c r="AG34" i="60"/>
  <c r="Q34" i="60"/>
  <c r="AE34" i="60"/>
  <c r="K34" i="60"/>
  <c r="X34" i="60"/>
  <c r="H34" i="60"/>
  <c r="S34" i="60"/>
  <c r="AF34" i="60"/>
  <c r="AC34" i="60"/>
  <c r="M34" i="60"/>
  <c r="AA34" i="60"/>
  <c r="C34" i="60"/>
  <c r="T34" i="60"/>
  <c r="D34" i="60"/>
  <c r="G34" i="60"/>
  <c r="B35" i="57"/>
  <c r="B34" i="57"/>
  <c r="AG34" i="57"/>
  <c r="Q34" i="57"/>
  <c r="AF34" i="57"/>
  <c r="P34" i="57"/>
  <c r="AE34" i="57"/>
  <c r="O34" i="57"/>
  <c r="Z35" i="57"/>
  <c r="Z34" i="57"/>
  <c r="AC34" i="57"/>
  <c r="M34" i="57"/>
  <c r="AB34" i="57"/>
  <c r="L34" i="57"/>
  <c r="AA34" i="57"/>
  <c r="K34" i="57"/>
  <c r="R35" i="57"/>
  <c r="R34" i="57"/>
  <c r="Y34" i="57"/>
  <c r="I34" i="57"/>
  <c r="X34" i="57"/>
  <c r="H34" i="57"/>
  <c r="W34" i="57"/>
  <c r="G34" i="57"/>
  <c r="J35" i="57"/>
  <c r="J34" i="57"/>
  <c r="U34" i="57"/>
  <c r="E34" i="57"/>
  <c r="T34" i="57"/>
  <c r="D34" i="57"/>
  <c r="S34" i="57"/>
  <c r="C34" i="57"/>
  <c r="B35" i="54"/>
  <c r="B34" i="54"/>
  <c r="AG34" i="54"/>
  <c r="Q34" i="54"/>
  <c r="AF34" i="54"/>
  <c r="P34" i="54"/>
  <c r="AE34" i="54"/>
  <c r="O34" i="54"/>
  <c r="Z35" i="54"/>
  <c r="Z34" i="54"/>
  <c r="AC34" i="54"/>
  <c r="M34" i="54"/>
  <c r="AB34" i="54"/>
  <c r="L34" i="54"/>
  <c r="AA34" i="54"/>
  <c r="K34" i="54"/>
  <c r="R35" i="54"/>
  <c r="R34" i="54"/>
  <c r="Y34" i="54"/>
  <c r="I34" i="54"/>
  <c r="X34" i="54"/>
  <c r="H34" i="54"/>
  <c r="W34" i="54"/>
  <c r="G34" i="54"/>
  <c r="J35" i="54"/>
  <c r="J34" i="54"/>
  <c r="U34" i="54"/>
  <c r="E34" i="54"/>
  <c r="T34" i="54"/>
  <c r="D34" i="54"/>
  <c r="S34" i="54"/>
  <c r="C34" i="54"/>
  <c r="AE34" i="51"/>
  <c r="O34" i="51"/>
  <c r="B35" i="51"/>
  <c r="B34" i="51"/>
  <c r="U34" i="51"/>
  <c r="E34" i="51"/>
  <c r="T34" i="51"/>
  <c r="D34" i="51"/>
  <c r="AA34" i="51"/>
  <c r="K34" i="51"/>
  <c r="I34" i="51"/>
  <c r="H34" i="51"/>
  <c r="AG34" i="51"/>
  <c r="Q34" i="51"/>
  <c r="AF34" i="51"/>
  <c r="P34" i="51"/>
  <c r="W34" i="51"/>
  <c r="G34" i="51"/>
  <c r="J35" i="51"/>
  <c r="J34" i="51"/>
  <c r="Y34" i="51"/>
  <c r="X34" i="51"/>
  <c r="R35" i="51"/>
  <c r="R34" i="51"/>
  <c r="AC34" i="51"/>
  <c r="M34" i="51"/>
  <c r="AB34" i="51"/>
  <c r="L34" i="51"/>
  <c r="S34" i="51"/>
  <c r="C34" i="51"/>
  <c r="AG34" i="48"/>
  <c r="O34" i="48"/>
  <c r="AC34" i="48"/>
  <c r="K34" i="48"/>
  <c r="AB34" i="48"/>
  <c r="AE34" i="48"/>
  <c r="Q34" i="48"/>
  <c r="L34" i="48"/>
  <c r="AA34" i="48"/>
  <c r="H34" i="48"/>
  <c r="D34" i="48"/>
  <c r="V35" i="48"/>
  <c r="V34" i="48"/>
  <c r="N35" i="48"/>
  <c r="N34" i="48"/>
  <c r="AF34" i="48"/>
  <c r="X34" i="48"/>
  <c r="W34" i="48"/>
  <c r="G34" i="48"/>
  <c r="J35" i="48"/>
  <c r="J34" i="48"/>
  <c r="T34" i="48"/>
  <c r="Y34" i="48"/>
  <c r="I34" i="48"/>
  <c r="P34" i="48"/>
  <c r="S34" i="48"/>
  <c r="C34" i="48"/>
  <c r="AG34" i="45"/>
  <c r="Q34" i="45"/>
  <c r="AF34" i="45"/>
  <c r="P34" i="45"/>
  <c r="AE34" i="45"/>
  <c r="O34" i="45"/>
  <c r="AC34" i="45"/>
  <c r="M34" i="45"/>
  <c r="AB34" i="45"/>
  <c r="L34" i="45"/>
  <c r="AA34" i="45"/>
  <c r="K34" i="45"/>
  <c r="V35" i="45"/>
  <c r="V34" i="45"/>
  <c r="Y34" i="45"/>
  <c r="I34" i="45"/>
  <c r="X34" i="45"/>
  <c r="H34" i="45"/>
  <c r="W34" i="45"/>
  <c r="G34" i="45"/>
  <c r="F35" i="45"/>
  <c r="F34" i="45"/>
  <c r="U34" i="45"/>
  <c r="E34" i="45"/>
  <c r="T34" i="45"/>
  <c r="D34" i="45"/>
  <c r="S34" i="45"/>
  <c r="C34" i="45"/>
  <c r="D34" i="39"/>
  <c r="U34" i="42"/>
  <c r="E34" i="42"/>
  <c r="AF34" i="42"/>
  <c r="P34" i="42"/>
  <c r="AG34" i="42"/>
  <c r="Q34" i="42"/>
  <c r="AB34" i="42"/>
  <c r="L34" i="42"/>
  <c r="AE34" i="42"/>
  <c r="W34" i="42"/>
  <c r="O34" i="42"/>
  <c r="G34" i="42"/>
  <c r="AC34" i="42"/>
  <c r="M34" i="42"/>
  <c r="X34" i="42"/>
  <c r="H34" i="42"/>
  <c r="Y34" i="42"/>
  <c r="I34" i="42"/>
  <c r="T34" i="42"/>
  <c r="D34" i="42"/>
  <c r="AA34" i="42"/>
  <c r="S34" i="42"/>
  <c r="K34" i="42"/>
  <c r="C34" i="42"/>
  <c r="AF34" i="39"/>
  <c r="T34" i="39"/>
  <c r="P34" i="39"/>
  <c r="AA34" i="39"/>
  <c r="I34" i="39"/>
  <c r="R35" i="39"/>
  <c r="R34" i="39"/>
  <c r="U34" i="39"/>
  <c r="S34" i="39"/>
  <c r="Z35" i="39"/>
  <c r="Z34" i="39"/>
  <c r="F35" i="39"/>
  <c r="F34" i="39"/>
  <c r="AG34" i="39"/>
  <c r="Q34" i="39"/>
  <c r="W34" i="39"/>
  <c r="AB34" i="39"/>
  <c r="L34" i="39"/>
  <c r="K34" i="39"/>
  <c r="Y34" i="39"/>
  <c r="E34" i="39"/>
  <c r="AC34" i="39"/>
  <c r="M34" i="39"/>
  <c r="O34" i="39"/>
  <c r="X34" i="39"/>
  <c r="H34" i="39"/>
  <c r="AE34" i="39"/>
  <c r="C34" i="39"/>
  <c r="AG34" i="36"/>
  <c r="Q34" i="36"/>
  <c r="AF34" i="36"/>
  <c r="P34" i="36"/>
  <c r="AE34" i="36"/>
  <c r="O34" i="36"/>
  <c r="AC34" i="36"/>
  <c r="M34" i="36"/>
  <c r="AB34" i="36"/>
  <c r="L34" i="36"/>
  <c r="AA34" i="36"/>
  <c r="K34" i="36"/>
  <c r="Y34" i="36"/>
  <c r="I34" i="36"/>
  <c r="X34" i="36"/>
  <c r="H34" i="36"/>
  <c r="W34" i="36"/>
  <c r="G34" i="36"/>
  <c r="U34" i="36"/>
  <c r="E34" i="36"/>
  <c r="T34" i="36"/>
  <c r="D34" i="36"/>
  <c r="S34" i="36"/>
  <c r="AG34" i="33"/>
  <c r="AF34" i="33"/>
  <c r="Q34" i="33"/>
  <c r="P34" i="33"/>
  <c r="AE34" i="33"/>
  <c r="AD34" i="33"/>
  <c r="AD35" i="33"/>
  <c r="AC34" i="33"/>
  <c r="M34" i="33"/>
  <c r="AB34" i="33"/>
  <c r="L34" i="33"/>
  <c r="S34" i="33"/>
  <c r="F35" i="33"/>
  <c r="F34" i="33"/>
  <c r="R34" i="33"/>
  <c r="R35" i="33"/>
  <c r="AA34" i="33"/>
  <c r="Y34" i="33"/>
  <c r="I34" i="33"/>
  <c r="W34" i="33"/>
  <c r="X34" i="33"/>
  <c r="H34" i="33"/>
  <c r="O34" i="33"/>
  <c r="G34" i="33"/>
  <c r="U34" i="33"/>
  <c r="E34" i="33"/>
  <c r="K34" i="33"/>
  <c r="T34" i="33"/>
  <c r="D34" i="33"/>
  <c r="C34" i="33"/>
  <c r="AB34" i="30"/>
  <c r="L34" i="30"/>
  <c r="K34" i="30"/>
  <c r="U34" i="30"/>
  <c r="E34" i="30"/>
  <c r="O34" i="30"/>
  <c r="X34" i="30"/>
  <c r="H34" i="30"/>
  <c r="AA34" i="30"/>
  <c r="AE34" i="30"/>
  <c r="AG34" i="30"/>
  <c r="Q34" i="30"/>
  <c r="G34" i="30"/>
  <c r="T34" i="30"/>
  <c r="D34" i="30"/>
  <c r="S34" i="30"/>
  <c r="AC34" i="30"/>
  <c r="M34" i="30"/>
  <c r="AF34" i="30"/>
  <c r="P34" i="30"/>
  <c r="C34" i="30"/>
  <c r="P34" i="27"/>
  <c r="AA34" i="27"/>
  <c r="O34" i="27"/>
  <c r="Y34" i="27"/>
  <c r="F35" i="27"/>
  <c r="F34" i="27"/>
  <c r="U34" i="27"/>
  <c r="S34" i="27"/>
  <c r="AF34" i="27"/>
  <c r="AE34" i="27"/>
  <c r="AG34" i="27"/>
  <c r="Q34" i="27"/>
  <c r="AB34" i="27"/>
  <c r="L34" i="27"/>
  <c r="K34" i="27"/>
  <c r="N35" i="27"/>
  <c r="N34" i="27"/>
  <c r="I34" i="27"/>
  <c r="G34" i="27"/>
  <c r="E34" i="27"/>
  <c r="V35" i="27"/>
  <c r="V34" i="27"/>
  <c r="H34" i="27"/>
  <c r="W34" i="27"/>
  <c r="AC34" i="27"/>
  <c r="M34" i="27"/>
  <c r="X34" i="27"/>
  <c r="D34" i="27"/>
  <c r="C34" i="27"/>
  <c r="Z35" i="17"/>
  <c r="AD34" i="17"/>
  <c r="N34" i="17"/>
  <c r="B35" i="14"/>
  <c r="R34" i="14"/>
  <c r="F34" i="11"/>
  <c r="Z34" i="11"/>
  <c r="N34" i="11"/>
  <c r="B35" i="8"/>
  <c r="N35" i="8"/>
  <c r="H34" i="23"/>
  <c r="AC34" i="14"/>
  <c r="M34" i="11"/>
  <c r="M35" i="11"/>
  <c r="W34" i="11"/>
  <c r="W35" i="11"/>
  <c r="G34" i="11"/>
  <c r="G35" i="11"/>
  <c r="I34" i="11"/>
  <c r="I35" i="11"/>
  <c r="C34" i="11"/>
  <c r="C35" i="11"/>
  <c r="U34" i="11"/>
  <c r="U35" i="11"/>
  <c r="E34" i="11"/>
  <c r="E35" i="11"/>
  <c r="AE34" i="11"/>
  <c r="AE35" i="11"/>
  <c r="O34" i="11"/>
  <c r="O35" i="11"/>
  <c r="AD34" i="11"/>
  <c r="AD35" i="11"/>
  <c r="AC34" i="11"/>
  <c r="AC35" i="11"/>
  <c r="B34" i="11"/>
  <c r="B35" i="11"/>
  <c r="Y34" i="11"/>
  <c r="Y35" i="11"/>
  <c r="S34" i="11"/>
  <c r="S35" i="11"/>
  <c r="AG34" i="11"/>
  <c r="AG35" i="11"/>
  <c r="Q34" i="11"/>
  <c r="Q35" i="11"/>
  <c r="AA34" i="11"/>
  <c r="AA35" i="11"/>
  <c r="K34" i="11"/>
  <c r="K35" i="11"/>
  <c r="R34" i="11"/>
  <c r="R35" i="11"/>
  <c r="AG34" i="8"/>
  <c r="AG35" i="8"/>
  <c r="O34" i="8"/>
  <c r="O35" i="8"/>
  <c r="P34" i="8"/>
  <c r="P35" i="8"/>
  <c r="K34" i="8"/>
  <c r="K35" i="8"/>
  <c r="L34" i="8"/>
  <c r="L35" i="8"/>
  <c r="C34" i="8"/>
  <c r="C35" i="8"/>
  <c r="Y34" i="8"/>
  <c r="Y35" i="8"/>
  <c r="I34" i="8"/>
  <c r="I35" i="8"/>
  <c r="X34" i="8"/>
  <c r="X35" i="8"/>
  <c r="H34" i="8"/>
  <c r="H35" i="8"/>
  <c r="AA34" i="8"/>
  <c r="AA35" i="8"/>
  <c r="Z34" i="8"/>
  <c r="Z35" i="8"/>
  <c r="Q34" i="8"/>
  <c r="Q35" i="8"/>
  <c r="AF34" i="8"/>
  <c r="AF35" i="8"/>
  <c r="AC34" i="8"/>
  <c r="AC35" i="8"/>
  <c r="M34" i="8"/>
  <c r="M35" i="8"/>
  <c r="AB34" i="8"/>
  <c r="AB35" i="8"/>
  <c r="G34" i="8"/>
  <c r="U34" i="8"/>
  <c r="U35" i="8"/>
  <c r="E34" i="8"/>
  <c r="E35" i="8"/>
  <c r="T34" i="8"/>
  <c r="T35" i="8"/>
  <c r="D34" i="8"/>
  <c r="D35" i="8"/>
  <c r="S34" i="8"/>
  <c r="S35" i="8"/>
  <c r="R34" i="8"/>
  <c r="R35" i="8"/>
  <c r="AD34" i="2"/>
  <c r="AD35" i="2"/>
  <c r="E34" i="2"/>
  <c r="N34" i="2"/>
  <c r="V34" i="2"/>
  <c r="AF34" i="23"/>
  <c r="AF35" i="23"/>
  <c r="AE34" i="23"/>
  <c r="AE35" i="23"/>
  <c r="N34" i="23"/>
  <c r="N35" i="23"/>
  <c r="L34" i="23"/>
  <c r="AA34" i="23"/>
  <c r="AA35" i="23"/>
  <c r="AC34" i="23"/>
  <c r="AC35" i="23"/>
  <c r="J34" i="23"/>
  <c r="J35" i="23"/>
  <c r="X34" i="23"/>
  <c r="X35" i="23"/>
  <c r="W34" i="23"/>
  <c r="W35" i="23"/>
  <c r="G34" i="23"/>
  <c r="G35" i="23"/>
  <c r="I34" i="23"/>
  <c r="I35" i="23"/>
  <c r="V34" i="23"/>
  <c r="V35" i="23"/>
  <c r="F34" i="23"/>
  <c r="F35" i="23"/>
  <c r="P34" i="23"/>
  <c r="P35" i="23"/>
  <c r="O34" i="23"/>
  <c r="O35" i="23"/>
  <c r="AD34" i="23"/>
  <c r="AD35" i="23"/>
  <c r="AB34" i="23"/>
  <c r="AB35" i="23"/>
  <c r="K34" i="23"/>
  <c r="K35" i="23"/>
  <c r="U34" i="23"/>
  <c r="U35" i="23"/>
  <c r="M34" i="23"/>
  <c r="M35" i="23"/>
  <c r="Z34" i="23"/>
  <c r="Z35" i="23"/>
  <c r="T34" i="23"/>
  <c r="T35" i="23"/>
  <c r="D34" i="23"/>
  <c r="D35" i="23"/>
  <c r="S34" i="23"/>
  <c r="S35" i="23"/>
  <c r="C34" i="23"/>
  <c r="C35" i="23"/>
  <c r="AG34" i="23"/>
  <c r="AG35" i="23"/>
  <c r="Y34" i="23"/>
  <c r="Y35" i="23"/>
  <c r="Q34" i="23"/>
  <c r="Q35" i="23"/>
  <c r="R34" i="23"/>
  <c r="R35" i="23"/>
  <c r="B34" i="23"/>
  <c r="B35" i="23"/>
  <c r="Y34" i="20"/>
  <c r="Y35" i="20"/>
  <c r="L34" i="20"/>
  <c r="L35" i="20"/>
  <c r="AE34" i="20"/>
  <c r="AE35" i="20"/>
  <c r="F34" i="20"/>
  <c r="F35" i="20"/>
  <c r="E34" i="20"/>
  <c r="E35" i="20"/>
  <c r="K34" i="20"/>
  <c r="K35" i="20"/>
  <c r="AG34" i="20"/>
  <c r="AG35" i="20"/>
  <c r="Q34" i="20"/>
  <c r="Q35" i="20"/>
  <c r="T34" i="20"/>
  <c r="T35" i="20"/>
  <c r="D34" i="20"/>
  <c r="D35" i="20"/>
  <c r="W34" i="20"/>
  <c r="W35" i="20"/>
  <c r="G34" i="20"/>
  <c r="G35" i="20"/>
  <c r="I34" i="20"/>
  <c r="I35" i="20"/>
  <c r="O34" i="20"/>
  <c r="O35" i="20"/>
  <c r="U34" i="20"/>
  <c r="U35" i="20"/>
  <c r="H34" i="20"/>
  <c r="H35" i="20"/>
  <c r="AA34" i="20"/>
  <c r="AA35" i="20"/>
  <c r="AC34" i="20"/>
  <c r="AC35" i="20"/>
  <c r="M34" i="20"/>
  <c r="M35" i="20"/>
  <c r="P34" i="20"/>
  <c r="P35" i="20"/>
  <c r="S34" i="20"/>
  <c r="S35" i="20"/>
  <c r="C34" i="20"/>
  <c r="C35" i="20"/>
  <c r="Q34" i="17"/>
  <c r="Q35" i="17"/>
  <c r="D34" i="17"/>
  <c r="D35" i="17"/>
  <c r="T34" i="17"/>
  <c r="AC34" i="17"/>
  <c r="AC35" i="17"/>
  <c r="O34" i="17"/>
  <c r="O35" i="17"/>
  <c r="Y34" i="17"/>
  <c r="Y35" i="17"/>
  <c r="I34" i="17"/>
  <c r="I35" i="17"/>
  <c r="AB34" i="17"/>
  <c r="AB35" i="17"/>
  <c r="L34" i="17"/>
  <c r="L35" i="17"/>
  <c r="AE34" i="17"/>
  <c r="AE35" i="17"/>
  <c r="K34" i="17"/>
  <c r="K35" i="17"/>
  <c r="S34" i="17"/>
  <c r="AG34" i="17"/>
  <c r="AG35" i="17"/>
  <c r="W34" i="17"/>
  <c r="W35" i="17"/>
  <c r="M34" i="17"/>
  <c r="M35" i="17"/>
  <c r="AF34" i="17"/>
  <c r="AF35" i="17"/>
  <c r="P34" i="17"/>
  <c r="U34" i="17"/>
  <c r="U35" i="17"/>
  <c r="E34" i="17"/>
  <c r="E35" i="17"/>
  <c r="X34" i="17"/>
  <c r="X35" i="17"/>
  <c r="H34" i="17"/>
  <c r="H35" i="17"/>
  <c r="AA34" i="17"/>
  <c r="AA35" i="17"/>
  <c r="C34" i="17"/>
  <c r="C35" i="17"/>
  <c r="T34" i="14"/>
  <c r="T35" i="14"/>
  <c r="M34" i="14"/>
  <c r="M35" i="14"/>
  <c r="P34" i="14"/>
  <c r="P35" i="14"/>
  <c r="C34" i="14"/>
  <c r="C35" i="14"/>
  <c r="Q34" i="14"/>
  <c r="Q35" i="14"/>
  <c r="K34" i="14"/>
  <c r="K35" i="14"/>
  <c r="AF34" i="14"/>
  <c r="AF35" i="14"/>
  <c r="Y34" i="14"/>
  <c r="Y35" i="14"/>
  <c r="I34" i="14"/>
  <c r="I35" i="14"/>
  <c r="G34" i="14"/>
  <c r="G35" i="14"/>
  <c r="AB34" i="14"/>
  <c r="AB35" i="14"/>
  <c r="L34" i="14"/>
  <c r="L35" i="14"/>
  <c r="AA34" i="14"/>
  <c r="AA35" i="14"/>
  <c r="V34" i="14"/>
  <c r="V35" i="14"/>
  <c r="AG34" i="14"/>
  <c r="AG35" i="14"/>
  <c r="W34" i="14"/>
  <c r="W35" i="14"/>
  <c r="D34" i="14"/>
  <c r="D35" i="14"/>
  <c r="O34" i="14"/>
  <c r="O35" i="14"/>
  <c r="U34" i="14"/>
  <c r="U35" i="14"/>
  <c r="E34" i="14"/>
  <c r="E35" i="14"/>
  <c r="X34" i="14"/>
  <c r="X35" i="14"/>
  <c r="H34" i="14"/>
  <c r="H35" i="14"/>
  <c r="S34" i="14"/>
  <c r="S35" i="14"/>
  <c r="U34" i="5"/>
  <c r="U35" i="5"/>
  <c r="D34" i="5"/>
  <c r="D35" i="5"/>
  <c r="AA34" i="5"/>
  <c r="AA35" i="5"/>
  <c r="F34" i="5"/>
  <c r="F35" i="5"/>
  <c r="Q34" i="5"/>
  <c r="Q35" i="5"/>
  <c r="P34" i="5"/>
  <c r="P35" i="5"/>
  <c r="N34" i="5"/>
  <c r="N35" i="5"/>
  <c r="G34" i="5"/>
  <c r="G35" i="5"/>
  <c r="AC34" i="5"/>
  <c r="AC35" i="5"/>
  <c r="AB34" i="5"/>
  <c r="AB35" i="5"/>
  <c r="B34" i="5"/>
  <c r="B35" i="5"/>
  <c r="C34" i="5"/>
  <c r="C35" i="5"/>
  <c r="E34" i="5"/>
  <c r="E35" i="5"/>
  <c r="T34" i="5"/>
  <c r="T35" i="5"/>
  <c r="V34" i="5"/>
  <c r="V35" i="5"/>
  <c r="K34" i="5"/>
  <c r="K35" i="5"/>
  <c r="AG34" i="5"/>
  <c r="AG35" i="5"/>
  <c r="AF34" i="5"/>
  <c r="AF35" i="5"/>
  <c r="W34" i="5"/>
  <c r="W35" i="5"/>
  <c r="M34" i="5"/>
  <c r="M35" i="5"/>
  <c r="L34" i="5"/>
  <c r="L35" i="5"/>
  <c r="S34" i="5"/>
  <c r="S35" i="5"/>
  <c r="Y34" i="5"/>
  <c r="Y35" i="5"/>
  <c r="I34" i="5"/>
  <c r="I35" i="5"/>
  <c r="X34" i="5"/>
  <c r="X35" i="5"/>
  <c r="H34" i="5"/>
  <c r="H35" i="5"/>
  <c r="AD34" i="5"/>
  <c r="AD35" i="5"/>
  <c r="AE34" i="5"/>
  <c r="AE35" i="5"/>
  <c r="O34" i="5"/>
  <c r="O35" i="5"/>
  <c r="R34" i="5"/>
  <c r="R35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D7" authorId="0" shapeId="0" xr:uid="{809BABE0-062F-462B-9A74-746153C8E2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AD8425BD-C815-4513-B414-71A7BAC59D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535B2C37-7E5F-4AC8-98BF-402E588D05B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7" authorId="0" shapeId="0" xr:uid="{36911C01-9BEB-4B71-BC42-87BB0DF7E71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7" authorId="0" shapeId="0" xr:uid="{C82CE8E4-5EC4-432B-BAB8-7FBEB1CD50F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EAF82D5B-FE46-4AE2-B352-EC3D2431FFC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31227E59-01A7-406E-B10A-3AAE25B53B4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08C08629-4583-43A4-8E40-6EED75BDC7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8" authorId="0" shapeId="0" xr:uid="{5CF7BC3F-143E-45EA-BBA5-327F7FB09B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8" authorId="0" shapeId="0" xr:uid="{B780A3C2-596F-47A4-A72A-2BAC737AF8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H8" authorId="0" shapeId="0" xr:uid="{ADA6C875-19FA-4000-8198-D087E6DAC96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I8" authorId="0" shapeId="0" xr:uid="{1E2B7533-30A3-4A61-89FC-6D719AC668D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9" authorId="0" shapeId="0" xr:uid="{48C48AA8-6DA1-49F6-800C-E5A9D58824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88C186E8-5D23-4085-85C7-4D965F7796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5B43855A-885A-4932-B764-47D1D349B48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9" authorId="0" shapeId="0" xr:uid="{349D8E29-54A1-499C-9E64-558976CA261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9" authorId="0" shapeId="0" xr:uid="{1B5E6039-D495-4ABA-9014-FD698A0E1D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11" authorId="0" shapeId="0" xr:uid="{5CDDAAE0-F91B-43A2-904C-FF7097A499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11" authorId="0" shapeId="0" xr:uid="{155F4CFE-4941-463C-9803-FEABDBCE16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3" authorId="0" shapeId="0" xr:uid="{09C43FD2-8B59-436C-BC85-87B946B5FA6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H13" authorId="0" shapeId="0" xr:uid="{4CD4A540-7E84-4130-A1D4-6D3D1C18924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I13" authorId="0" shapeId="0" xr:uid="{5FB02EF2-2D3B-40F3-B615-2F52E569C79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14" authorId="0" shapeId="0" xr:uid="{638B1054-CD54-4DE3-AFEB-B64BF191BF9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4" authorId="0" shapeId="0" xr:uid="{D8167A8F-933C-4D63-AF08-292B1FA7AEB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H14" authorId="0" shapeId="0" xr:uid="{2562596C-13F7-401B-8524-4F2B144AC28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I14" authorId="0" shapeId="0" xr:uid="{24CCF3A4-0D25-4061-BE8F-6EF5527FE31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15" authorId="0" shapeId="0" xr:uid="{D63B4891-AC84-4AB2-A3DB-F920F9A5CB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279FFA79-2B9B-433D-8012-20121EB95A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75F7E77D-69FF-43D7-A0C2-D15160E0762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15" authorId="0" shapeId="0" xr:uid="{6D42ADB7-515B-45CC-AFC3-4EA785DE340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15" authorId="0" shapeId="0" xr:uid="{5EBE4178-82DC-4338-8F9C-4279E4EACA0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X15" authorId="0" shapeId="0" xr:uid="{0309CA36-8BD2-4344-8ADC-160BF1D8815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H15" authorId="0" shapeId="0" xr:uid="{0C8F5BC7-1384-4969-B835-E9C38D4685C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I15" authorId="0" shapeId="0" xr:uid="{C0360EA3-AD1A-4D5D-AB93-CF0A908B44E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E16" authorId="0" shapeId="0" xr:uid="{4C370E9E-9470-4E1E-8665-B7AAFDAE46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062E4CAA-6542-464D-A43A-22EC0A4E8A9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16" authorId="0" shapeId="0" xr:uid="{ACAD0CE7-1E98-4B28-8352-C3F1D1C514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16" authorId="0" shapeId="0" xr:uid="{FE7D1F49-FF74-4AD6-9A97-4F75B92F5A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H16" authorId="0" shapeId="0" xr:uid="{4AF1C5AF-00B6-4B07-905B-BAFEAA142B9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I16" authorId="0" shapeId="0" xr:uid="{08A15EDA-31DB-4303-94A7-0F61E49C1F7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17" authorId="0" shapeId="0" xr:uid="{5F9C9A68-ACFE-4CEE-B90B-CA47BAB01E7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3B554241-6A73-497F-8ADD-0E80A4F228E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9D772B39-31F2-48AE-8113-4F1F76D6D96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17" authorId="0" shapeId="0" xr:uid="{467099CC-422A-42CA-92B6-43378163EE9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17" authorId="0" shapeId="0" xr:uid="{5D6E6FED-8D3E-46B9-9E30-689022D986E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04D7751F-A0D3-403E-9B53-AAC8165A144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2CB2DAD8-4E55-42D5-A7E8-E3A5D0D9383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91FB631E-E6CB-4CAB-9AC5-6E4C06BFA3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18" authorId="0" shapeId="0" xr:uid="{12AD02F9-D9AB-48A6-890C-E859B8537E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18" authorId="0" shapeId="0" xr:uid="{4AA8D4FD-DF90-4BEA-87C1-0E95226EF7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234E0125-6B74-4AA1-9810-9A63A6E69BF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75F0DB6F-6FF3-4E32-8001-9B7B3410490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2FA672A6-C17C-479C-9F0F-4639A526C4C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19" authorId="0" shapeId="0" xr:uid="{FDE0DA61-654A-4058-9AE3-01AA8196DC2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19" authorId="0" shapeId="0" xr:uid="{E7BBA038-4B42-4981-BB1A-0462A2BDC69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538E7603-9745-4470-9D1F-B8CBE9C3B2F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F65BA8AB-071C-4B49-AD14-810BF5375CA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631615EC-68F1-4B1E-8BE8-D3F1031EBC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22" authorId="0" shapeId="0" xr:uid="{E1B2D94D-69E8-4AE2-B24A-9714FCB2F33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22" authorId="0" shapeId="0" xr:uid="{276FA032-95AA-4875-B811-2C5F9563D0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I22" authorId="0" shapeId="0" xr:uid="{2E01BBA2-9F4C-4010-80A0-D93EEF541A9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44C92914-CD3A-44C3-B83A-F4B2110F9B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28744840-4E7B-4212-9B41-D1D9397E51C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BDB100B2-7734-4FB7-9A1E-EC65FEBDC48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23" authorId="0" shapeId="0" xr:uid="{26240456-48FD-497A-8864-0E54BFCF9D9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23" authorId="0" shapeId="0" xr:uid="{DF316458-B40A-448D-B42E-6C2B6C63FE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H23" authorId="0" shapeId="0" xr:uid="{162663CA-13A0-4ED4-A838-5A1A06CB85B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I23" authorId="0" shapeId="0" xr:uid="{E689B0C3-90B1-4375-869A-A22CF414056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4" authorId="0" shapeId="0" xr:uid="{507E2583-B495-4E95-A231-8D165ED78D5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8B5671DB-DDA7-4973-8B2F-BDAD495A852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FC855BE0-89AF-48B5-B9E6-09614B12448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24" authorId="0" shapeId="0" xr:uid="{1DCBA4B9-3C29-42FA-8B85-AF43F20B55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24" authorId="0" shapeId="0" xr:uid="{F53FBEC2-9ECA-446C-A9F4-361990C81B3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B00543FA-0905-4CE9-AB6D-F2B0D09F60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A632E7EF-C4A3-4CBC-8C33-AF8B7FA411F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E9FEC6B6-B6D8-4042-8771-A67934F154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25" authorId="0" shapeId="0" xr:uid="{9F9DFB42-7F52-4DC9-B205-4CE4B5BB53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25" authorId="0" shapeId="0" xr:uid="{DA77B49C-99C5-4A77-B176-5472720228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I25" authorId="0" shapeId="0" xr:uid="{B13FD7FE-A44D-496F-BA1E-5AE991BE6E9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F26" authorId="0" shapeId="0" xr:uid="{AEC9EEEF-1CD2-4B9F-BFA2-C53B504B79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26" authorId="0" shapeId="0" xr:uid="{60A3A079-C237-4222-90B9-86295E6E7A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26" authorId="0" shapeId="0" xr:uid="{5E5BD7ED-954A-4E91-AB3A-43D0D096FF3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27" authorId="0" shapeId="0" xr:uid="{ACFDE8CD-3D73-4E13-910F-348D9245DEE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D28" authorId="0" shapeId="0" xr:uid="{2A542B2B-D745-43F3-B8A0-5C04EDA7AD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AC6D15C0-C8BD-48F7-A2B9-65983ABC56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804AEFE0-8A78-4FF1-858F-9DA2C7900FE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G28" authorId="0" shapeId="0" xr:uid="{C858AA36-A360-417D-AE5F-708D1C4692D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H28" authorId="0" shapeId="0" xr:uid="{BF4419D7-919A-4BB0-938C-EBA0CB94F4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H28" authorId="0" shapeId="0" xr:uid="{E03E066F-E8E8-4E09-860F-1D53A9D5313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I28" authorId="0" shapeId="0" xr:uid="{DE7C3F70-2F33-418A-A237-05FD2FE1B0B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9" authorId="0" shapeId="0" xr:uid="{CBA80A3A-9BD8-45C1-A626-7F160ADCC73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9" authorId="0" shapeId="0" xr:uid="{638082B7-5073-46B6-A492-B0C7C3AC684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9" authorId="0" shapeId="0" xr:uid="{8F8A54F0-7B3D-4AB2-9A14-99913F59077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AA97682B-5A5B-4E4C-B3EF-7ED2FC2852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8560AD35-010A-4035-9C98-8E9F60BFFC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2E99BBE9-6F50-4B34-921D-A1864D7348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4339BE0B-029A-4EC3-8CDF-1CF27FBA71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3C4AF7BB-7886-4071-86CF-A69124737F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A2323AA0-2151-4A46-8203-07C77283B2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83D88929-4149-4165-B6C0-CE5C1C8963F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0C25AA4E-FE15-4AB4-92B3-09DF7DC10C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B94A6819-41FE-488B-950E-AF379EB1443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BD7CC4F6-49FD-4D32-BF60-4F3E1253DEE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AEA2A8DD-70CD-4C82-B7ED-E16195EE4B6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039D8E6B-A234-4ADA-9638-976DED75FBB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61C13618-76CB-4F48-85A6-48F8833D63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0C080810-0284-4922-8214-AE11A84DE50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E4678B67-575F-4A58-8F1A-72B26D4225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1D114312-9BE5-4F9B-BF7B-6EC984ABB5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811A425B-1268-4E38-9FC4-EAED0E52D0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F298DF59-3085-4588-AA2D-437CB3DD11A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522CAA36-5147-4D19-9F48-47DFAB2E509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96320C70-4DC5-4A5B-B152-6E2861766D8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E2A3A044-384C-4214-A3B8-471D05ABFF5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23033745-3C1B-4E5D-A8B2-AE9E40003BA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CBFD964C-82EB-439A-BE66-965AB9CB070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DDD9BC1F-7181-4040-81BF-F121B6574BC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3C0B5870-91A0-445D-AA12-35FB66CBDBC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14BBB351-5209-4D92-9C28-CB09E7434A1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35ED7E7B-FA44-4514-A9A5-B0D862792A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531270D2-C9FC-499F-BCE1-2552460C35C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E346C28F-DD0F-41D9-957D-8365C9EAEE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C26F767E-98B4-4484-A3A4-15E45F95440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D4004686-B9BC-4080-A803-4E01A3D6325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D0A84582-B7BB-46A3-BE47-6BB5D8ED32D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CD34C5CA-794A-4EC2-B999-F08835B5A94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19A2C9DA-2433-44E8-B740-DF8F1BBA418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245417F8-CBCA-4449-B291-2B350BCF946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AF72B0A6-F96E-4DAB-A5BA-BDA31260D7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B6EB5E80-CD8E-4B0C-9EA0-42D830ACBF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85E691F0-0A04-41A2-832A-CCF80E94397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470267A0-A9B6-4C3D-829F-0AA6DD3A66D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2D930684-174F-44F9-B166-6B0F4EF245C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40492173-415D-4559-A266-674E193DF11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BB439620-0761-4BB9-9F3D-240E6ED88D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7A11C622-EEDD-4F93-BDDC-A1D17AEAF4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ABCB5720-FA13-44C3-B4A8-46F8D8039D1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4903BEF3-8A0A-4E63-BF58-9BAF26472C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B81D66C0-372E-47E4-9B9D-26611924CC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D3E45CBC-1092-4C51-8E38-FF6844B3E69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F881554A-FF47-4CC1-AC2B-6132BC5B754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2AF2C943-C143-44AE-90B4-6BF8EAAA3BD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CAB4666F-9367-42FD-A99B-412E693228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5F877D61-9981-425E-A30A-AEB46EA2FA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80640CB3-D555-4DB5-B04D-F99538778D8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FF4C9E5B-EB24-4BD8-A252-BE193B692D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EF3EA9D2-FFE3-4470-A2B0-69217D784D8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ACC78280-D8D2-49AF-B891-78B3518AF7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14CD079F-E65B-4A6C-B53B-D97176DEF1F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CDBD9A58-B5D2-4E96-B34D-0111C2DE5B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9D60A633-B72E-437E-BD60-31B6D333D39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18A9E2C4-1629-4BE5-A5BD-F04E7599D90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F426A084-C162-419B-9FFD-62880D55B8A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DF850872-2F11-44E8-9B82-1DD3B0B91FB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0A32FD1A-0B08-47B3-AF18-3C428FFA21C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01F341E8-3977-46B4-99A0-DCDFF6C06A4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BE248D57-CA1F-4051-8FB0-E435268F17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54A23490-BCBF-447F-8D7D-FA479E9797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068C86D1-65A8-4E2A-982C-04E6F10FC3D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33C6EE1C-E318-4694-971D-DF11716819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57A9A1BD-5EC1-471E-A8AC-1936D26114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EAA6A703-0DD5-4FE7-98C0-6A339B34410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A987087C-FC8A-409C-9F01-594D2CBF512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18D50ED0-E3A9-41F3-A999-730E9C5761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96B68E58-D166-4B1A-8C11-0A5F2A0770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D9F7E628-E697-4EAF-9122-E3FF0CF124A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85B2B8D1-F112-4419-9177-048B90C4368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EA92DAF9-FF51-4D47-BF77-8B8260D1C17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1080B0D7-FC8C-4EDA-885C-E77204C826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A5D4D189-EFB9-44E8-B2D9-EF53834A490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596DB0E2-76CC-428D-99A6-AAA959D6522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E829F58C-93C0-470B-870E-4C8E91C49DC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A278FA00-AE96-4941-8F73-A071E26A1EF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BE5FCBA2-7BD5-47FC-B2C1-148B1F0B93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D8C670FF-2201-4311-9EA0-2DDB44C3693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05BC889D-9AA6-4DC2-B145-E13F3583E24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9BD2B16E-5303-4375-9C75-E04571D5FA8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C1A870AD-4262-43CB-BD63-79BD0413496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5A2904F5-B2BF-474D-A105-BCF16C6899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009C328C-849A-43AA-B553-15BD1BE11E8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2DAB0891-3907-47F8-B6FC-C190EDBE09E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96D1B6E3-DFD5-4E2D-BA1D-EAE957509E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FFAEEAB8-7E02-4751-9202-22DE901BD7E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FBB7FA37-5D75-4A3B-B25D-A99214DC88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F101DEFD-9EAF-4BD8-958E-2AE430440EC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17DF9FC1-0ECE-473E-9623-42949E130D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167689D6-BDA7-41EB-A064-2A537E561A0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647D4470-7C8F-40C8-9CED-36CBF9A940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1B66885A-3776-4FCF-938E-A0DED7F2A5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51A8849A-AFA3-443D-A41E-BC9616F689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180DBF8B-072B-4C51-B28B-A59796CFEC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32D529D4-FCC5-4037-AE00-15846D21864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3B81AA94-372C-47B3-9A92-9EB7B306771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3FBBE5FF-2223-4D8B-BE82-39DB0246D78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4470378A-380A-4F38-8BA0-DAE22F25C5B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A54FE43F-7040-4B3C-B5D5-CFE45DF5D26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412B543F-FAD4-46C3-AB11-7991DB986F7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5ACAB4A0-BFDF-4839-8B0A-F6FDE088270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97EE098E-68A5-4131-97CB-94A9A52F5A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9E037E52-9B16-49A2-9DE4-603DB7AE2A6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7DB99527-AB6D-4CA5-B1A8-B6854F602C0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96E1CEF8-4649-4DBA-B968-004301E8444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8CAF894F-DEE3-4D50-B4AB-E5B19E57D5D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548CF345-B7C6-42F3-BCFF-C529A3E659E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57D7DF8C-9FF7-4B56-865B-CB54A0A4C82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F019838C-3C3D-46C3-9977-FEC76719B5A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A7669018-60D4-4C5B-B1FC-227C40BECA5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9FD07D2D-A653-4BB6-95D5-84B74970DA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1FFDDE36-1F26-495B-A529-A0932FBB54B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25798515-8A4D-4687-8A2B-216E31CA14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4FC7C491-9550-468B-8EEB-0F944BB2DB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03AD2DC8-0C36-4D67-8585-F0F17A8E03F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6F96EB9F-2380-482B-9C71-2FAA14D87F0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3CC701CD-686C-482F-9ED5-4FF1697CB26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95BF107E-F66C-4407-B169-0E93A7711DB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1D99AB8B-6A0F-4810-AD5F-5CF44CADE97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22A5E7CA-B253-4523-AFA8-9A76248BA62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F0809476-578C-411C-8D81-1216631FC4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69F2BBA0-6304-4110-B03D-2C8F69EB60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3B0FD3CF-5F32-4845-A2AE-AFFE5C6897F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BE9CE676-31AB-440B-99F1-D7BE13F1CAE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31BBE60C-49CC-4B1F-8766-6501AD453C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2220A0E8-B839-4975-9F64-E4AA0786D04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58D3CA9E-3227-4962-BE94-BDE8A672DAE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A6FF6B1F-6732-4438-8080-0870373747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9E7F2C42-636D-4825-8D75-882FE35B44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FF9E8466-626E-4F8C-A3EB-5548FD1062C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D92475DB-FC2D-446F-83A0-6513CF9938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CB02B3E0-F320-40C4-9BBB-3101ACC8FE9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B2220AC2-E722-4A49-B1F1-B79B948B2F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B2CFC0E3-4D30-428C-92BD-66A99FA4885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FAD99AC9-62B6-4513-B936-DAD77209BF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43E62AFE-B6CF-47CC-ADA4-C40A1D73CC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FEA44B79-34E5-4B8B-BB33-E1BACE20946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8069DD83-4EFF-4737-80E8-741B73B38C9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78957CE1-E8B9-48AE-A1F6-287EE268C01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E94E848A-168E-4B75-97BF-CEA8B03FBD1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557F8B2D-6742-4D57-B014-A06B59C87A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E5422F88-89F5-4173-9FAC-5164908F702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11D42A1E-69BE-41E7-BB07-2B918ABA44D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8A184FB4-56FF-4038-AC6C-E01122A654A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B8CF0724-7049-4237-89C5-6FB82E12C4A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99AD4A18-A724-4586-B50B-AB5D87E767E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41500884-1789-46C4-B5A9-51E23344062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49D3ABFD-DE28-421D-91FD-A7DB92E068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6D904A47-F481-49A0-A030-33B63D5FF10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6666A950-2E71-4048-B151-698DF3FAFBF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D93C1F6D-543F-4AC1-988C-479DC14E31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6BC8F2DA-4073-4938-AAFC-1D8002717F8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7C65D6BE-9E45-4956-8D50-421DC963659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5DDD09E1-A8CD-44C9-A2D8-44D407ADE37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59001FF7-E0B0-43D7-B1F2-58773314E6A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EA8A3AE5-AAED-4357-9E51-DBB7436B55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72E3530B-66C6-4E72-8572-10451252C1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3A880838-7C72-4846-BD97-F6DF44A112B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6813BAF1-C6DD-434A-88E5-9CF2375735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1C8673AA-47FD-46A9-B031-B560D78D2B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EEA1E5E1-7683-4F07-9B07-C8599921649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9A9DBF4D-60E3-47BB-89AC-2DA7CE7A8E4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41B4F863-F400-42E3-B185-6C69E241C1C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F74996A2-B120-4FE0-B9F3-C20DA7F015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DB34842D-859C-443D-BCDA-D5A6CFD9C74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A205FF85-489B-4281-A034-15B3474A689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6DB4E771-F752-4E00-8332-2293AA53C8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F6D1EE03-5BB5-4BE3-8938-7B3A8661348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C25BDAC7-6687-40CE-B081-58B15CF20E1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1FDA940A-08D4-4440-B703-3077EBBDD1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DCE3CD27-6F3B-446C-AEE3-04656E12F84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A60C6EE6-6DEC-47FA-8D08-13CFCCB2BC8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29944510-6985-433A-91B9-4B9123A6D9C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762AB120-A0C1-41B0-9396-3FC7126460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350F6875-89DE-4739-8F1B-2799DCC3A53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2B5954DA-2073-41E9-85F1-2E680A764F5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094BEC56-1A60-4CB5-A30C-7CB6EEC176B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33A0ACDF-15F0-40C7-96DC-145A529093C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61B30787-A64D-423C-92DE-DEFA9AFF2CC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82C48FF2-553F-4F5C-ACD1-C503006138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7A8D496C-4710-450B-8688-3C196FBEBD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BBC71FA9-4679-4A73-A230-69CB346574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3D964259-6475-43F2-A58D-C78477F6AE8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32986AE5-5FE7-45AE-A2E6-1865039042E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BEFF2F2A-6B78-4091-A2B6-73C31AF5DF5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CB5BD550-6CF6-4875-835A-1ECF5BB39DB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DC30BF2D-AE99-43C8-A510-EC9E70F5DD5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5E872D9A-3E3B-460F-BCBE-BCE05D9ACF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62FB59C1-5FE7-4D86-A01E-B8E3654FD66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3B51F626-9868-40B0-B44F-C58CD81E00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69D00A63-7AED-4078-93A4-5774C9792A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29143F5D-A9ED-4275-B7CE-63178AD0AAE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82FB5E2D-3F1E-4DAD-AFB7-E571AB97E14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FD652767-29F8-4963-85A3-E84D1FB4B21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C35FF4FA-CD61-4F1A-B828-37530F40D4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3D57E4C4-39A0-460F-9E9D-CF22414F29D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80D48FF6-17F4-45C3-8906-CD402544A19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C16FFD1A-7047-4AEC-86B5-DD3C3C5A29F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C9A9A3D2-08FD-4A94-8EB7-77AD3403DA7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8C940145-8CA5-4065-BC59-62F40CBF3A9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72507227-B77D-49C2-AA68-E3C9D652BB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635D7EBA-26AE-4508-ABFF-8D95F90EC5F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67D35DD4-7CF9-4529-82BD-B13C16A483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FFE92A7E-A0CB-40BF-8710-FB3BE6CEEBD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D656A8BA-1334-4CD0-91C9-B853F2EC170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D61A1F6C-A726-4E32-8430-175DD013E59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FA8676B2-9DE1-466F-B076-7A606C7B468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5BD4A118-1EAF-422A-AF20-476EB49C59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B8E1FF0B-99BC-4C5E-B189-540CC361CA1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E017D83F-1793-40BB-8B6F-5220E742D55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4D7292E0-9EA9-408A-BB3D-E22324A6CA1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FD066B51-5731-42D1-96DC-D4A32285CDF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81427A66-0D31-4F95-B025-6FEF1A8EA5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FA6EE3D3-875B-40ED-81F9-3AA1DF5C86C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928154C4-CFB5-46B0-8ADB-B4BCAFFB39B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3BFF662E-C372-4774-ACF6-9EA25120993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B49DC4A5-ED24-47A0-B47B-D261A4BA45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1186A4B4-E48D-4AC3-B050-C0DE8686CD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A4276D1C-85D3-449D-80E8-67C9EE718D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D798D69E-E6D1-43FF-9044-FDEEF3065D3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1B966B23-0198-43A2-ADD7-D576E9980BC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C60F6462-7204-4503-AAF3-3E0BC8D66F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65C86D01-A9F3-48AB-916F-E4BB8C82196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ACD3191B-D8ED-49D9-A783-54D6A68751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21DCB5F8-8B13-4B30-B87B-CAD45E0C41E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CD2F65BB-44F8-41F0-82CE-985B2F8A74F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94EA6171-C020-4A76-9B14-A10E1785F0F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2D7C263B-14D4-495E-91AB-D1FA3DB017E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788AB4EC-71BB-4DAC-A408-F20EBF273F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7C8F857D-5CE4-4121-8A73-2C57603CFEB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39F4DD33-6243-4482-A580-CDB3513786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FF87F6C7-54B0-45D5-BB57-94761C28015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B0B8E42E-C7C1-450B-84F4-2A3B8EA56F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0C129ECD-13A8-4834-B460-BF94D6832C8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3767E9E5-606E-472F-B5BC-17ED1357834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D006317C-6854-4352-9335-2131FF007CA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1AD0D70E-4E2D-4FE7-9A65-4C98DFD186B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974F20BD-7C00-4CC2-AB6E-894A450339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B064BFBE-929F-4F34-B63D-CBEC560A575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A7D5635A-3720-47BB-8BA3-CA32F8C47CD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8B04637F-942C-4B0B-965A-35ACA56755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16F98A6B-F21A-4210-A403-D9E92D59F21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DE938570-8929-43F1-AB91-C744492089A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706CC293-E6B2-4FB0-B1A7-73E5D8B8FDC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E05E5F2E-5FDD-48BE-94D4-371F8B057E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30E6DB2A-122A-4FA0-85FF-B019ED968E5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73DEBEFC-F762-4439-8C88-5E9888DA223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284A9D08-C6D7-4CA2-82CC-B65DBFD70FC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521093F7-B62D-4362-B4A7-758A125A257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FEDEB59B-147F-4F96-807A-3EE4756F085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E4656AA5-C551-44AD-8895-342575B6EF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FD68D8AB-429D-49B5-B251-91763882ADA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68AD7F05-9D20-4DB6-9AF0-18FE118151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4CF754C6-F6EE-4B44-B944-AFBB7432AB3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5365BD43-C37A-447A-91B8-CA9E99026F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163638F1-4F32-4149-A355-848FBB56392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C02D3F33-E9BD-435E-8648-725D5C14AD3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DC866AE6-8C26-4339-8749-197E85D4CC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4B3CD700-DE4C-4E68-B780-94A20DECC1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39452131-0005-46D3-8037-8C3EB0E9C9D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A6329D80-AB47-4E74-81F3-2A5707BCEFD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C8589091-7BCC-40BA-9683-9496FF9495F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FEC0F5AC-8BC4-498B-B3A5-52926592D4A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E4A37BDF-6E61-462E-BAB7-CEDC4A873A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9236B1C8-2A72-4E06-BFED-81110E28FE9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6E127964-6246-4ADF-98B0-E1D3B75CF4B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2427864A-09D2-4C9E-968C-73BAA422D6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92AE41D9-96BC-4708-8F12-005AB3F9D7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026C2F70-C6AC-4CC1-B56C-C7A78D4578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30372961-B7C1-4280-BA8B-651C3288A2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5701CF2D-F576-41C3-9F9B-AD6548A3C34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2F362CDD-FE5B-404A-ABB8-2CF6EAA1440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1CF2CC78-77AA-42D3-A113-CDD0B670D73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C4D236F8-BE16-4FB0-89CE-00249A3EB38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36936F50-39E5-4B3C-9CC0-5038E716C02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4BE5E59A-E5A5-4B84-A2F0-5013415E4D2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9CA85955-8BFF-4161-9F91-3B6208ED88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52B7673F-AFEF-4507-8EB9-96F6D53258A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8FD9611E-523F-4CEA-9990-E77A4D2AD0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2E6C16ED-07A5-4BAB-B487-9AE393EE71C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AC26900B-D45D-4597-9F32-E7FEDBC44BC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64ADC23F-3A7F-4AEE-969B-E40E92D32A8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8139AE66-3442-4DB8-A982-F80DA59F17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8313F797-6B02-443E-A904-A02047C14A9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1AF655C2-80FE-45C1-9120-4136BC6A656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3C5C9ED7-793E-4C93-8EE3-1D7341A2575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741973B8-9ABA-456F-89BC-52435B96FB7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002FE018-F492-4F6C-B137-2A4338A2FA4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7CD05999-CFBE-4C66-828C-7453DB0676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CCE625BE-5E47-483B-9BBA-CDF3605D9BB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476433E1-8BFE-42BA-8D5F-5E684C0444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65C6C06D-D619-4E59-BB65-90E069925B5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A8790115-5957-47DD-ADEE-ED75FC12BEB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F022067A-56FA-4881-B832-35B6A449FD1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5065D7B4-44F7-4ECE-A620-2DEFA630F57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884ECE79-12E2-4B33-AE88-A39663EF67F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657865DC-D31D-4D0F-A99C-0B67C14AD4F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024BE89A-B551-4C42-80EE-5FF42ADE816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DAEDF71E-041B-4AEB-A116-493740676D6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754651B6-E162-4376-85A6-CCF28E53BF5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933CF2C4-20CB-4D2F-BB7D-97503F6DE10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A9F50EC2-5B5B-493C-A4F1-26F6A8EE69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36F9A00C-36C7-4C7A-B0BE-16145A197BF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D2E46C3F-17AA-4953-9272-A48D172FB2F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29C0A4AC-C466-43B6-926B-F7589451B01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065EBF15-51BD-4E37-8946-568C5075F1A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10E529E3-C415-4ECA-BFB4-253BB7A6FFE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98BF71E9-B7AB-4AC4-8993-4AA67F3AA2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B8D77DC9-A714-45EE-AC69-02E491CFF2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91982493-6AC4-4AE7-A109-C40F156C315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EBB89F76-CF47-4952-9AB2-6EFF1142B15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D63BA70E-9F9C-4145-8571-803AC1E4D9A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880EDA75-74FC-4080-800C-9205A9451D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5F2D9F7E-C743-4420-BD44-405C625578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8722EC3F-BB84-4105-929B-1EDC5EE023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DC9E2092-2433-4E3F-8642-16F0AEE09E3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07DCE9B1-A758-414D-B8DB-0AA6308E75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2E236EE4-2DAB-4CC4-B20F-44659F1D877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F8CD4EAD-57B6-4459-A941-87BD9A29D88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EBFB8183-8FC0-40B7-8F99-2E6C68802E5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9FBE301B-D92B-4113-BC32-B9B1C39C565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F17C0B34-A24A-46E8-85F2-C3224A1D41F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3B98294A-C941-4634-B1A6-DE49694A586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79D039E1-D71D-46BA-83BB-7CA3020DE9E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BFDF1BD9-FAA6-4F2B-AA30-DB1CE893FF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9BC3BA38-42D3-4FC5-AE8A-F055368C59B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7EC2CAAE-1ACB-4CD2-8BFD-8FCD5C598DA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2088C9B2-0ED1-4BEA-8808-303F4432664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B19D3012-1D72-470F-B0DC-57EEA339412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98E9709A-328B-4CCB-B9BA-A6F014772B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80570989-C659-4D83-8B7A-AC50968082F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445FAD55-B0C9-4577-9DE3-159184CC25F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B55626A9-3D5F-470E-9A38-E8DCD804EA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16C84A36-9A92-467A-92E2-E1BEB72D682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EE7F5126-C05F-4AE1-9ACB-C8A37265ED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6AB4E480-A1CC-4F82-AC8A-0C0AADCEF25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F71B30FB-D6F3-44F6-BE55-391C98E669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1AF25CE4-F7DD-40CE-B778-4483AF7A302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A8D88D4A-4A29-4F30-AC45-E273A27645E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B1A58162-A0A9-4AB2-944D-1747B19A7C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2D3B7032-D805-4BB4-A68C-BE71BD2BCA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F72EF014-1A87-42AA-BA8D-9F85E71E2D0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9D9884E1-9833-45BD-91CE-09670A67366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CE819876-AF1A-40EC-8202-F7398C3578A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86B57352-70B8-468B-9005-19A3F7CBD27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2E61717B-81FD-4208-9A85-92555A3FC78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280A9EF8-F803-4A2E-B51E-883D17CD835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2EE782E5-CB0F-4115-94A6-E872A12A761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570B3807-3703-448D-8F52-2E5EA18D6EA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4890AC33-4C28-4B78-8FD9-0E189F894E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4809F6E5-A1AB-4DB7-A024-BFA0039773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84FD196C-5669-4A5A-9D72-105CAED0286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18E20853-8533-4A08-A2FF-32C1FF8E778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081C68D8-E732-4A29-BD09-0EE140E2C20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49BDC441-4A82-4979-B9F0-F19067B43F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8776F4FD-3AAE-49E5-9A13-2608D98F28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9FBC31F3-D31A-4729-A44A-280971DC7A5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61EBA203-A774-49C4-BCAB-CCACCFA8A60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BDADA022-3C38-4A0D-9593-E53474556F5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751F7FFF-4C41-4592-BDF0-9BB2FAE7F7B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44F072B2-CDAC-4754-A6D9-98282A74C3A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69BED751-0305-49BE-A08A-B5AF7A91B7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0CDB154A-238A-489F-A10C-CAA612E4652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627E603C-F21F-40F6-B9BC-E9D3F5985A1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CCBEE9D3-1570-4925-952B-4560EE8048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7DE91CB8-132C-4CF3-B71B-86261ABD7C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9252183E-3CCA-49E4-9347-A1700762F57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C9690FCA-D0D8-4B01-A1A7-0BC7237686A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431D792C-FD86-4362-A5E4-87B662320E9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9800C33F-587C-448B-B536-36424CDD71C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69096D8B-2754-425E-9D0C-5556B56F82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F9CB1C5B-EB59-4B79-B890-8025FE097FD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7B83483A-6206-4EBA-A7E6-EC0EDC220B1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AC8638F4-8886-4979-9CBC-2676AFA351B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4B6DFC87-4EC4-4E7D-AA62-465DB12DFE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906D79D3-1EF9-4CF4-9388-556B356D54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A8B316E6-3031-48DA-9D1D-E9E8D51509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49C5AE1A-2CDC-4C3F-ABA4-5700A12CE4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F2DB9035-4739-4C87-BD36-FCBB47545C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403C0EB6-F280-47EF-8365-6D60A2DB1AC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EAEE77F9-26A2-434C-A056-AD5197EC284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25079FA5-6A14-4F37-B138-1D4A119BDCA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F4BA0359-EA84-4643-8295-9AEAB4672D8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D051F7CC-8F35-4733-BE3A-7C02A8F1C4F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0F17272E-5FA4-47C4-AF8A-156F7390348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950CFAB1-B347-47E6-B7EE-7EF17B50AEA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5F58797D-AF42-49CF-936F-56D14217B9B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AEF26955-8281-43F4-8F6F-B76EEF2D834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323D6DDE-9401-43BC-B53C-D5BD9A9E68A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75252179-D966-48D5-8A75-3141C70200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7D032FF2-DB18-461C-971E-D37587D548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C64F9035-BF08-4931-B829-D64CA77452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FE5CDD16-5509-4652-9139-D2ED3D9A9A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A12BD6ED-C0B3-4021-BE64-752F3C41AC3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5D26B368-6335-48E7-8DB5-73814401E10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547CE77B-3D61-4223-879F-7AE29363A5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CB36B3E5-1876-4E76-A0C8-5EC9B157A4C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A0E9E885-E519-487A-9114-E132A831A97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5D8ACDF2-753C-4D97-AB36-3D4BE50518A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C29339D5-894F-4FB2-8FF4-895F193AE51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C7E1661F-D679-44F6-9F44-A32B8D4338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C3F3A292-DCE2-43AB-873F-C45DC026825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23E262B3-4242-4211-B693-F798DA5EEB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0EAA3FD9-2B55-419E-B301-88C4A8F7863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B6FA9FAC-AA33-4F09-A499-AFEAE3CC110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7163515E-50DC-41FE-9FA0-346F4BC0D20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F26A1156-AC2E-42E4-AFEB-B8825D98C99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C0639068-B731-4497-AC59-0A255379040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D60AADFA-9C37-4296-83AF-73A12B2C63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51FBF2A4-7D59-4082-A768-0F1030C788F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7D0767B1-3F51-4498-A985-B0C7A22E598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8510A0CF-25D9-4331-80C5-730FA5592C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21DD58CE-2EAA-4567-B1FF-EFEC3FF42F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330221F3-870E-469B-890C-1E67B5E5308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FA7CFAF9-3444-4747-924F-679396CC11A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763A6ACE-E331-477E-AE55-3E2412DCA9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867971E3-89F2-4D12-B593-58BF98200D5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76B452FE-F32E-4E2E-815F-C308D73D16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99E97D24-1A16-4837-827C-26744A1FA26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4426F599-D041-4F47-A33B-04E994DAF8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E9E4E590-F8AD-4C84-92C3-AD1FCFBBB5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01E51C44-1BA9-4E58-BB7C-0DE75293658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CECCBE82-3844-4DB0-BD82-AB3EE18B2D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1F05BE28-E245-4E2A-8533-CD3156DF4A8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1E37132D-6CB5-47A7-B08C-16C38197D5D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505B3AEB-12F7-40AA-86BF-BAD9C31DB0E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AE86A575-A305-4AFA-B224-0B1860328A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6BDE4509-B58F-47FB-82A4-391F2AC865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FC87CC38-6866-436A-9BCE-3BC4EFCE348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DCA8DDDD-9560-4ADC-97DC-215A3251092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3BC3990B-44EF-4D99-91B7-20EC6F60391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8287802C-90D6-4C61-9A6B-D2AF0E1B111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0BF79B89-AF73-48AC-8D1B-95B46BD15F3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8A6ED393-B0A7-49C3-9932-4DB4CC69DB5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C13A11E8-3824-4FED-86DC-51778683479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24B4718E-29B4-4D49-8456-5146D3B4D6B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1E56B5E0-B796-4C7B-829D-B1AE882757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8DC228F7-F55D-4FCC-BBD1-40C170C47C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713666E7-C9D0-432C-9E7E-F8DAD61F1BA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A4667296-27E6-4C79-AA18-711F0ECC93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54C0E045-2DEE-4EB9-972D-DDC7A3EA44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7E2705C1-86DE-47D0-A435-B1FBE75DDC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5D387183-48FD-4F6B-94F8-BE394A76FAE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10B8883B-B9B7-46A5-A5AA-FE7FB2A8E6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2EF9B0D1-BE36-455D-BEA6-0032DF81B25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4D5E9313-285F-4BB0-8D4D-3817F76BE11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22868ABE-A6DC-4A03-A1BD-0ECAC17C316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F5C67C72-C929-48D8-B3F3-25F9FE5494A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368939DD-2951-48B8-8A0D-4FA8271F417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AFDBD79E-E792-47AD-B704-ABB036476E4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458BE2FF-4345-4A7E-B851-80A1D01C49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4BDB5C0F-813F-48B8-91AA-2C6CFEB67C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4D817B99-2E4C-4E1A-9F2B-57CF9239806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890573A1-6D81-4798-9726-DAC162086A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3D55BFDC-C053-4F99-A3B7-A43DBC689B5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ECAEE94A-149D-48AD-8D1B-C7448687063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D59E6402-EB5E-4CB5-8DEE-C6115668AA4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D7E827AD-C415-4049-B7F9-2D1205DEFD4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F474C607-EEAF-4737-B6A2-F5A99AE67AC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E66DEDD4-BF93-48D4-996F-5E40A7A4F7F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8D1A517A-1B35-49D3-89C3-AAF0AB15719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2270C8A2-57DF-4FE2-8CBA-D0F173BE9FD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0206F48C-C2F4-4DB9-BCEE-4115D2A9FD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D62B24C4-8B8C-46FD-A538-004356A3EE6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C514C1C8-3F05-457A-8732-BA5861D480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EAE558AC-4E70-4E8B-A18B-2B8AA9272F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E11B9ED2-8D19-4422-BE7B-D787164911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76B7B317-265D-4366-B3B6-B560855B6A7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2F701238-C360-4BA1-A2E0-6AC47064E5F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F027EC88-6782-4FB6-9582-ADA62B55387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4C7C27C1-5EFD-438C-A8EF-BC1FF4F0CCC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0CDF27B0-F470-4B77-B5DC-3AA21AFC0AA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69989B54-BDCF-4C89-B83B-9F382CC669E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1BB5462A-A1F2-4679-B4A3-1D0AF3418F4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E74C4CF6-D1B2-4FDF-8362-ED550FC9975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3D19BD5B-73C0-4AD0-A1FE-500CBD25EC8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03B25930-7D41-4C70-9A6C-DF0686F0D02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748782F8-0510-4351-AE35-23ACEBFEFB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8539C34F-EDF8-4F0A-8327-98D06366979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0296A7EC-7316-4D96-8303-D92C742871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1D9D742C-230B-4C95-A7F5-FD144DE034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81C53914-DAEA-46C1-B8FA-5CC02A3188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570630EC-BDE0-4A71-B476-987D1E3AE4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5B5244AC-AD3F-4239-9E69-0FA442E622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558B46ED-E942-4BAE-A0AB-A4AE63A379F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540F92D4-4FFB-40EB-832E-518983FBBE2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0B1B1DC5-17BB-4813-A584-931073C19B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B6A8D37E-1E87-498D-9920-8EA8E438D7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938A5217-7B43-4D5B-BBEF-39B6E1D44FF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9FE97BB5-D128-40B2-AA0F-798C20260E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D29E87EA-6149-4B98-8469-F97CE7097FC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D3E19874-7AAF-46D8-B887-911CBB03717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A78AFBC8-D08D-4D6F-9BD7-A83BB77A455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C58BE8CF-38CE-4E19-9B95-20A03740D0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38F42239-40A4-417D-BA80-6899FEFE027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DD901F22-F5E9-4F40-9CAC-BD66ABFDB8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ACF4CD91-426E-4848-B703-A712DFE8B85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D97D6212-A250-466E-81B6-A47B9A52337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03299E7A-A003-40FE-A874-91FF0D0A496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96890763-5ECE-41C5-AFAA-5297EB7CAA1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43AC1F0F-4A1A-4EA6-B985-17DB0520404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966DE6F5-A4FE-4095-A651-A23670513F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B51819CC-50D9-4A46-8C90-020225AF82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6642FA6F-AD08-4308-92E1-146A54C1EB0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192705BD-4151-4DB2-95EE-ACFCAE81A79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EE67C935-4379-4597-940E-1FBD1A4D719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E003413F-6D76-4692-9DCC-DA345CF451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58B3DCD9-F614-4394-8966-865E56CB1B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D38472BF-AB97-4314-928F-3C5259246FE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0D44B38E-9F82-48FB-A223-CD81159C3E7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263ED071-F19E-4381-9349-9051772C54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EB8923F3-A9E7-440F-BFFF-623CC876EB6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60386264-E841-490E-A933-C7836C6395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001175D6-2475-41E6-97A5-4E4B58BAEAF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874E4B6F-A90D-4AB1-A4CF-E0D32199089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E5E48F77-7AE3-4E92-994E-F9C41F9117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7CD14F3B-C5F4-4F28-BF6D-96C926EBE6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18B3DEB4-5F57-4FDF-8C87-3E1963DDDC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0536E214-AC63-4466-8BBC-6EA7BDCE18E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425E57F3-EB1D-4579-AF49-B82042BEA5E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668AF244-FAB7-4F92-AB8A-6F9BA9EF054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A0589FCD-966A-47C8-98E6-8B0F997CC11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B77A67CC-4C27-4331-BA55-0DFF8205B81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684723A3-2F6D-42A1-9199-6A21E0A7D3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9C331467-3F46-4EDC-8C3A-DABC88F891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09DBF1D3-33C0-4564-9A48-47D8EED236B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EA735C61-CA19-4E74-8D26-2CD8A074B70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D7164E85-8F4A-441C-8233-EC1D7E94B2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5B5DBF94-54F2-4A90-9C0F-EE73359A1C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2627D6C2-0A76-45EE-97CF-E878CB1BBD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55F2284F-526F-4D97-9E5A-7338388CE53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5A263E05-7C9E-4AE6-A792-6A55F778A3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9B991F4C-3D21-4A48-8C8C-956793DA14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E914867D-36FF-4871-84A2-2DC4CE38DF7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644CB6DE-06C3-4CD1-B581-510153C87B1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862BFA4C-98CF-406D-80B4-73656CB9A8E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B2563FBF-B868-40BC-BBE6-1673E6239A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1C4D030D-8ACD-48E9-82AD-DCF5C8F8035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9422D222-2579-401F-8E49-3871DD767FA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8DB45606-F2B5-447C-811B-60EB907B62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F450C5A5-B224-4C2F-98A4-AAA57924DC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A0FB77F9-082B-4C91-8920-7AA73DA0F3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ACB84C64-BBE2-4C4A-ADBB-E5A9119D07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9649161C-B5AC-4BDA-A6CC-324850E334C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802281DD-5469-4766-8175-78509961266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2713A618-8A95-423A-AB29-A459463825D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E953E9D5-ED34-45FA-9E21-81769BDFA34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25091FC7-5FFB-4D31-B5A6-B60E5962A96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EF42C4EC-DF5D-4963-9077-82ADBF9BA8A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3E9953DD-E94A-4B26-AB8A-1DF358FBB59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3D9DD42D-7475-417E-A08B-3D84B55E542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93DCAD2A-0EB5-416B-8200-A89034E6A4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0409A10E-AB92-41C6-AD69-288A1E40A1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7F667BBF-7BDF-465A-A3C5-C17CDDE10A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03A26CE8-8198-4AEA-A1B1-130E377F41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90030DB5-FCAA-4B7D-A300-1B5738EB72D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90ECADA6-138D-4166-8BA8-C038EE75601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63087FFE-6486-46B7-96AF-2D36752C7F1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4B29A3B8-6612-4AD9-ACAB-0136A2073BF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30E1F757-AC1E-411E-BA72-933D1B453FF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EF7A3381-C9EC-4792-B09A-3CCFE2FC43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CAFC70C6-A00A-4554-8902-EAD1E08A22E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0A2003A6-B2D8-4BAC-9082-26E66F0CAF2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D4E3C857-D744-4D1C-B791-441DEAF0BAF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57A3B600-BF1E-490F-8681-CCA771E6C9F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715DB4D7-FAF4-47F7-97F6-289324D3F4A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1A7069AF-31E4-49C4-8F38-BDF210D38E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679119ED-69E9-4457-889E-0EEB4B0A5CB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FA9BDD76-3B97-496C-8A20-FC5AD844870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54B60B81-A17C-41B7-8581-57597ED94B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A5D38432-9C6D-4164-9EF2-0A2F6DDB061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0FC4F69C-EE32-4E0B-BCA1-821D2769711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EE9B78D3-BBC2-4F85-97F0-49E8B28A16B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9E5AA16F-236E-4B64-AE8F-383B74ADA70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AABEFDCE-1201-415E-87FA-D01B7F28C88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C3A2A5B8-8419-40B4-838E-B00C0DA070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5389B636-DF94-470C-B1EF-C7C5F7208D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D44F8D67-C919-494C-8B5D-AF958493C0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6F159AFD-002F-4160-B385-A805E0C13AD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7C8ADDAD-5ACC-4C55-A64C-3A402186087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E7732421-21BE-440A-9E3A-3D46590CC0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47429FE4-C1DB-4BC2-8A41-969493A674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01D60D66-AF83-4965-AFCB-08343A10810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62984752-58E5-4782-BC8D-60DED7C44C1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404004CF-A4F9-4218-BF3D-F80E198650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D8ADB3C7-698B-4764-8466-F858AC4F5C1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5179B6F2-EE07-4F9A-8B21-65D24EE2F34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1E957697-F856-4891-A433-0097E106EB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4DD7189E-6BC7-431C-95EA-FE0D68EF653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99596817-3E9A-405F-926F-AA4FEC33C51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E588C0FF-F366-4364-ABCF-34F9AC7111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272DC600-CED3-4171-92DA-A56CF204315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CB7AC4C4-8568-42D1-B924-7B1395447D8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D212DEAD-FD8A-4EC6-B11E-E303EE10B9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0EEB8761-20C5-4D70-B0E0-B8A92BBC9EF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F9C05767-8261-43BF-8F8E-C885009CF55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F43EC7C1-6779-496F-8473-9B7B919C7D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7AF51385-3A0C-494D-8305-EF5F69A26FF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4809149B-51AA-4E72-90B1-83A7B4F3659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7CC74104-7892-48EC-AB88-95B1AA688F8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9AC65DF5-1391-4F08-8049-8F97D048EFC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7E1E92BD-C2A4-4AE0-9065-66A65AE8061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9EF122F2-E654-424A-9DA3-88F6E8B021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E17FE680-03AC-435F-94AB-E1094A51FF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9C10C8FA-7C70-4819-AEDE-3AB70E0EA6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6FEAC69A-8BA9-436A-B86D-7A0C7BC3A70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7F0DA98F-26DF-4F29-9002-0D02AB1E166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2590EF2A-0EEE-4437-B61E-0C24350BE5F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60048A3D-C03A-402D-B244-A735F1E6FB5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5E3D61DA-879E-4E01-BFC2-DFB17FA009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BD56E1A8-E405-42E1-9B9D-02B0AE79B6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0DC44A08-F004-466E-B905-ABDAE985BF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33AA587C-F958-4934-BC9E-E3C2D5F10D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32172D9B-6943-4A20-926C-F5B17315E58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972315EF-57E3-4902-A65A-540EE557B47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4B0B02E1-2E86-420F-B427-921E4BFB244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D8A15B2E-9C9F-498D-A64B-49BF921A65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D9D653F6-C6D5-49D1-A354-4A3FBE8D74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12E84042-B412-447A-A7A5-536D9EF447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B86162D5-582C-4991-80A0-F2AAF045CF9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3AA45464-B705-4F75-A5F0-184408973D0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A38C5367-0ACC-4EE1-A993-B57F713A5AE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324D9411-0335-4997-AE43-B47720A3E65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CF779E3C-2F73-4964-A4CE-4F58D75A901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4CD9B251-DF6D-40BE-B93C-5BE760B0BE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7A828830-425B-4428-8887-D51ECCCC30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8338E1E3-6604-463F-BF33-89F4DF601E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02101EB4-A995-4B1C-82BF-813BD166FD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30C12A05-392B-41E8-B199-A9F51B76151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11D030FC-CDC8-442C-8535-7A953A4A7E8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EE708683-D8E8-403C-85F0-66C3DA14F66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11962B29-BB8E-4FF2-AECD-F979FEDF7E8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5483AEFC-893A-4C98-A80C-99C1F80F459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60301EBE-DF01-43C4-9EFB-A1DB6B713FF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8DD30F19-CA92-4700-B02F-746E698C4FE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5ADDC3FD-C5F7-4E26-ACF0-07971261932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45403E67-084F-46B3-B0A7-3EB1D051A95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618F760A-B1E5-4C55-B7BB-EDCB369D51E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33077A32-C821-4794-B0A6-9C6AACECBC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C0D339DD-FAB4-43DD-9A28-A8F046971A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4954A982-5209-44DE-9ECE-3D492FD3E2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4563A50E-841A-43F2-9F7F-6AB75B0353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F9476318-3552-48A9-8D64-11C06B97610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DC960C2A-0DD9-47C1-818C-ED045B88AAA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8849C17F-3B3B-47D6-9E56-DCDA77D324D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5B086AA9-55B9-4BDF-A568-4BEC45EA53B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9475CCD7-233B-4349-86D7-75090B902D0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36F52781-B1DC-470C-84DC-FC921B3890A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E331AFAD-C6B4-4B9A-A4B4-4B62A27D987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3C958ADF-78E8-4636-8088-E861E00C6A5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E33B2C7C-D462-4EF3-B38D-B88D3F015A2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240A390F-6411-434F-BCD3-3C39191DE4B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5D93A3E9-704F-4B1A-9A8A-59032164688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4F1493C9-8A89-4348-ADD8-633F6AF431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124559EF-2BCD-4961-B23B-03464807C45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CD84261B-528B-40AA-A753-AC35E59A68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EFDBDC9A-DF6F-4794-BEFC-6FA9E034AF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A70836B6-991D-4796-94FC-CB485DDF343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E0FA5933-CB6E-4EAE-A32F-9BA294ABA9A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0BD519ED-00F3-4B88-9FE1-7A58F7EB1F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7BF6B9C0-3A7B-43DC-9F77-87122E4DEB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C1C1996A-5050-406C-91FE-2BACCA7A2C2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1B293C15-7F48-4E1C-9E35-C3A0DEC45BA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0E354CEA-9DD4-4165-8169-32E13572E7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4BE14496-E0C3-4B61-824A-7A3A44FAEBD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50C3CD44-3D00-4C34-9578-F6263AE87C2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224655ED-9D84-4C22-A3A7-4FD9DC2B637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E528EFEC-7A33-4F96-A803-D9C094A9BCE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99EFC1ED-F5CF-4AD7-B262-08CEF1055C1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60A12808-C12A-4E68-BC6C-414271F2914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C88073C7-8301-4BAA-B337-79E7C568788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4CF39584-B528-4B4F-855C-A2F39E1C5B5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20BE8185-EEDE-4FFE-96B3-179E5730437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06FD543F-67D9-4D20-80E6-84353654C70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DDB5589C-A82F-4FF8-90F8-7776D571487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D95E3012-034A-42E6-801F-144E06BE85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517B5774-CE4B-4B4C-A9F2-9769FB5F3EC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C0214623-93CD-428A-9677-072A4EB1C4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ABA8C3B1-8FF9-43D3-ACFE-6A4A66F271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1C3EE8DA-1799-43BD-A6CC-5EEB0E7AD42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D1A065A4-858E-4D3D-83CE-6736494D35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F7C2B4D6-46DD-4696-83FE-035C3547EE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10D6D564-45EB-4369-8AC7-52390B68AB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1CC745BA-477E-4525-AC26-C80D9F51EB5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B5B970EE-5F44-4CC5-991B-EFD77812625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A417C89B-914B-41B6-8472-C1004CBC8FF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B2CE373B-D71D-40B4-A5DF-3F99A76EB71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778596AE-CADA-4972-B0CF-CA73F90FAD0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CBCF899F-D1A3-4F85-B9EB-78CA267EB2B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2CB96CE5-48FB-4F63-8198-9656090C4C1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89D214B1-2BC8-4885-9C6F-7D88D3E655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4B7CF32D-E35D-4792-8688-317EBCA12DC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A562A965-9EB3-4F71-80EE-39835907ED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8D5216D3-14EC-4336-9F4F-E3E0D76F833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B05487AD-4DB2-4ABE-8560-859EC7B3720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EAD51775-DF87-4D9F-865D-AF7F3C303F6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1A9289A5-E4E3-4023-A4D2-E1E0374809F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17DFBDC7-D233-43E4-A5C5-9BE369BE9C1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6059F3BF-FD8E-4B36-9734-1837225A697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A96C76E8-6077-46CF-8E1D-DDE50D0225D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0A754346-19C4-47AC-8331-ED78C12767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C4EE68D1-5724-4716-BF6A-F898536C8D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C413B285-89C9-452F-9D27-1CA1B660A5E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8DAC3A81-7E41-4EDD-87F7-A57DB85359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F06AA58A-011C-43D0-A538-508535CFABE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F41172F5-AB21-4F72-A1C6-B644140F84F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B58E555E-8182-40F4-A633-6B66F7E779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693FD503-BF47-4D1B-AECC-BF9ACA86DB9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462E47CE-7C80-407A-AAE3-2AB50C592C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9FE3E2DA-CBF9-45FC-9080-5246E0B2A60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04105AC8-4C07-49AB-941E-355092AAE45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3C616028-1B5C-4B9B-9FA2-85E3C9C934F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F4010C75-0116-428A-9341-E5C129FB11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458A95DD-8CB7-4AF9-A88C-BB9B9380F8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EC451A96-A17D-4660-9033-2920A4419BE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D1AC2DA4-5E63-4F7E-9D44-F49E8ED854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DD9C9C00-C313-4461-AF27-E193F8CA7A3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42D993C4-57E6-42C8-A91B-41FB661A97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B06FEB2C-FB06-42D3-AF12-0002515B8A9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9281B536-D4D1-4C12-9CF7-00528DD0F73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ADD81842-3557-4816-A1BA-C4044E81157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C5820CD7-E9BC-4C0B-843C-4750C657202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2EA27BAB-B455-4646-8E26-AC7124DB1F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8564ACC2-E9C1-4740-9D89-A575C4C9781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DE301BF4-D300-4404-9181-66480278EBB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C4E625C9-F117-4055-BCEA-24DE4965115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21BAB582-07E1-4928-ACD9-4F52B5D731E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273C5981-52A4-4C25-A328-A061A5DD797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8E0F656E-0168-40B8-A683-8F4AD985AEF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BFAAB60B-C9EF-4E6E-AF1D-0089B340E6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15D664E3-857C-4F6E-80CB-CFBFD43C2BE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9AE1E993-8663-419F-B253-2016C7D30C8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1D8DCD1A-DE2B-40A7-B475-EA98F14012D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CF280850-0DED-4D0A-BA4C-7FFBC4A76DE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319DF5EE-C9EF-4C93-9871-6325BDE4E4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55FE94D4-942D-4EB0-BFBE-059ED885B92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674F137F-5F87-4C0C-A584-DE9682F5D3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FDB191E1-5D60-4770-964B-59052E407C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6CEFD292-25EF-41B0-ACDE-447134051CC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84D528C4-58C8-4D46-8C36-FB0EDE7106F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794F8C79-AD83-4458-8E7B-0E80D560B72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1E289C9A-E372-4776-81CE-E65C65200D0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72F36E63-EEE2-40CD-94F3-44F5130A23C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D6475BEC-E9F3-444D-B2E8-48A8D94630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F1F2F141-D3D3-4BC5-8DBB-6A33665CBCB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90665863-F1FC-41FB-9480-743CB15C86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2A599A5E-4248-4D93-9E09-19E55C26DD3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21D3B660-49D1-4FB3-932C-508975316A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BD0C945E-F00D-4B40-A0A7-F39A3A4B093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41D99A05-DA40-464D-8F0D-F04B71E100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425685BF-A8B2-4E34-B33A-E2981C73CE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6DCA9E90-A433-4FB0-9D72-B31D9D03BD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6DA4817A-A4BC-440D-ADF6-9F46F9FD3A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ABC21AA3-DE8D-4D4D-939D-B3AE4C7716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2F79AE7F-1BF1-4132-9362-BF1EBE30DC1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031B198D-7B77-4FE6-B13D-268F05B62AC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80BA0118-C167-4044-BD6A-7E37810CBE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D09F6031-81AB-4C75-9B43-EC9B8A053A5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07A94900-B1EE-4083-A683-A049886F059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73E289D2-C0CF-4031-B7DA-5DC8ED1570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289A2BB7-594A-4ABD-9C8E-D817C53FB71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4D51806D-27DA-4619-A51B-A54B71E9DED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E2839FDC-7A81-47B1-964A-B325DA2B835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F407D578-9AAA-45CC-B0EC-9AA6C17A8A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6905ED97-8309-433C-AEEC-D5B36C7981F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3F2948A7-EDD5-4F8E-8268-ECE09B302EF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EC14F212-92AB-4DD9-BE69-BD1D77D9F4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1560DDDA-E841-441C-9C2C-762962C65A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93C8A280-28C2-4995-81C9-138D2CEEDD0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3C94B718-2FA5-49BE-A505-1D11272BD2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9280BB6C-F9AF-4918-A111-709E48C297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8F393CBE-8EB0-4001-BAC3-4353C4E7824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ACDD7D39-97DE-4C51-8DC6-6FD5464025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EE82EA9A-D2DD-4B76-AE1C-C1D867F57CC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6E018D09-7DC6-489A-A949-D4C85FA91F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3B9BF94C-44FD-47B3-B5BC-E41315C5BA9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5388E02B-E567-4B67-AA81-C2C15B4B76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0FCA6EAF-A4EF-4FDE-8FBB-9DC398B7F9C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F4237322-19B6-4D96-B442-166148841C1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22C9EAC4-CED3-44F5-912A-876DC95EBAD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7F315C43-899D-49AE-9D10-EB08F3A97B0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39266CEF-D443-461D-A8E3-AE7814BF68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F84E330F-6722-4193-9ABD-DAF226C4395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A12C7297-A1DF-4E87-ADA8-897A7F33019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869D5E2B-8F74-44F2-B0F7-D0A489D7555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2F42B040-315B-4A1F-BB3A-79A34BF4DD6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0D712121-004E-43AC-8F57-9CA662FCB1B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EDACC4A2-A504-4195-A613-714DD676CC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182C288B-C144-4747-B6A6-B9338183710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DAD0A834-9D6B-4778-A16E-149D95DB22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95F6C6E1-7272-4FA5-A106-E435D567C7A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F6879F87-E3C8-4955-B576-B7067868063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386DC78F-A136-4204-9B71-EF96DD5D56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94134FD9-D75D-4662-B8D2-C64F10E62E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A5844233-675F-4795-9A65-03F163B7131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43CB7E44-BB27-4852-B181-7D16DA5488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28CEA7BE-7E98-4C6A-BC60-548D8BA4865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8D0FE8EE-7E87-426B-A6BA-B40EED76BC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C4940CA7-08DB-47C0-9383-D6936F2BAF3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B9592A5E-C427-416D-91AB-93AD929E399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2F0D3987-FBA6-4A1D-98DC-6B776C2BE8E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D5469A63-A740-4698-8E6D-A62920B1533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D7E819FC-B5C8-4B63-ACB5-79982B4FD6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224DB875-5F6E-4CC7-A7C9-F43BE031F3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C82EB789-78A0-413C-8071-EDE2ED194F5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E8597D35-87DD-42F4-9DDF-7604A943A0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840CC83F-B86E-4BE3-A851-7BEE0B7D5C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FC75E5F5-CF34-4F30-9EDC-08B16375C17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522CC368-AB04-40B4-B946-3EC73AE66F1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B1C8BFED-B0AC-4ECE-B5AD-87BEE5BFEBE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3E9EF11E-6FFA-414E-AF73-86CF8318E3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2A4BAF49-4D78-4723-AC4F-9CBDFC2F015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6EAFEB85-58D3-4762-BAA5-7C82843113B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9DCB5471-BA84-4674-A126-A780BB9EE76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40CA741D-7929-46E6-8BD5-15F7C59359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3D5B8F92-EA7C-4536-96B9-7ACC1100A4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FD4480D9-F6DA-4D9C-9812-E185BB63C6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4C7AD44A-8E2A-4A2E-AC54-D5D0DF61298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B6A0A905-F888-48FE-B90A-E6FD402AD51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A0D06615-B563-4706-976A-06EC8BCB111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91BEDAD4-14A3-44EC-B4E3-6F77D10E396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F5C7B557-A7AF-4846-A486-BD4D8F19E07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361EC6DF-B4CB-477C-92F1-CA5C90E65F9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759A35ED-36C3-483F-9791-E66B8F1F84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4F1494F7-BDFE-4EBB-9F4C-72F3F85B2BC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57F4F15F-1055-4AD6-B00F-C386BF99C61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A0B00A44-9D6B-4FDA-BF83-BAC93AA736F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B29836E4-0D7E-4014-B9BF-C251A23D1F1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67DD51DA-363A-4FCE-BE43-967CA0837FB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EA3CDE1A-C5C3-4153-BB3E-425F5F04CB0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36FE0B2D-C499-46C6-8474-EC7DA46587A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0F034398-31E0-4B78-AD02-50FDFA0DA1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1C379B4F-A88C-47CF-9D62-916A014E738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3C9AACE2-7BD3-461E-87F9-D169D50DC14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56AEB780-51D0-4D11-BADA-32ECB6DE4E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A4067EBE-CD27-459A-92F4-6425F9045E9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A910EBB1-2693-490C-BFE9-F625EE9640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98FD8DCA-C276-4DA0-8F51-0E87A3F692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191C4A92-2600-4667-B813-C942845AC7B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6F0CC09C-AEEA-450E-B395-EABB44036F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DB38E501-094C-4B47-B2FC-C1EC22FF0CE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D9109491-ED39-4C28-A764-7137353A611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CAC0D46F-2F40-49C2-8B89-3AD74061D5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9923611D-5D2D-4EDB-AFA9-566017A1898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7BC70989-F484-4460-971C-AB578E83DC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1B528F9A-AB76-4C2F-89FA-0394D1B13C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DA2A8219-B1D4-4AD1-BC54-77D7E96141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78E13391-0D4A-4573-8961-627B3811FF9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19A1D5D4-2DE2-40EE-A0E6-9FFC00BE158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0005FBC0-807E-46E4-B3F5-1692FD912ED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3BD3ECB9-34A6-439D-B53E-32A358157E3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FCA305CC-D932-4FB3-93D0-8E3C47C8EB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3BF072FB-4526-44FE-8B15-25951C26187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E92BCE6A-BB05-4F93-873C-0EB7123FD35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C3A67AE3-DF5C-43C6-B4DC-10E1069D86A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E19239CB-9767-4C39-A14C-9B38111697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6F0A9515-FFAD-4BF5-B469-DD3CEA4760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38DE72F4-5311-4B60-81E9-DE3FD285071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F5CE9BB4-D8C2-4719-AE4C-F242DE7F711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8595DE6A-6D5A-42E4-BF33-45A51A0B39F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1052384C-6758-425D-98B8-A01A580F80F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AB4110C3-036C-40F8-B9AA-C95AB6EC08C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9BE51334-9EAF-46C8-A453-F76B98DC54B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C51B691C-D44B-4B47-9F3A-BDE95A6DA3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8F85C15C-8BEE-400E-AACA-5E0E835CB9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350D5640-8FE7-41B0-BD49-EDE8097A432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F3C62533-BC63-47F4-896D-F316E78E043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5A12AD52-214C-4F54-B5F8-59B2E9772E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B0177458-0FEC-4576-B6FC-0071085462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ECD0FF40-B048-4E75-B6CF-BC5C966949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F3873D6C-9E3D-4D0B-B311-295893948B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88E7BDE6-B46E-4332-9E3A-7C7765D7906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87BBB09D-FA5A-4B7F-B686-6DA641DD27F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964FB417-8460-45C1-8A3D-B01BDED469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F08D40A6-269F-4DAB-AB52-BD60399E9CC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6828A86B-A68A-4EDE-B377-BCEBD963B10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DD6C0D21-63C9-4D1D-B417-3ED28FAB455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22A64802-E98F-4D5A-B735-5913ACB2AE8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28667518-DFD2-48D8-A636-F08404F242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AC923B65-E301-4561-A5AA-6819E97F9B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0E196503-8371-4E0C-AA71-36445370793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CB6C59B5-8DD1-46B6-B7F7-9F1ECEE3F4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E0CCF63D-7EC4-4D07-AC80-7E790D0B150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A6F1D824-E000-4585-8E49-E8432FF02E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3FACA0C3-CA96-40FD-BE1E-9B45586B26A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D66DF325-259F-41AA-914C-49ECE60FCB5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E6951A66-4EA9-4498-A468-9B8B05CCF29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A0D62745-AAE7-4521-A931-450ADFD62CF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8BA57EF6-271B-423B-8EAE-2804505F77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9A669AF5-FA72-4415-8D33-2B611D658D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74CC255C-403C-45AC-83F0-CAFDE4340C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C80E5DA0-5CFA-4D63-902F-A6C29295CF4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C394C67F-055F-436D-A344-7D92ABF7032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DFDD1766-DA25-4403-A622-5F4A654B9B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B75A99CE-46D8-4D8B-8B47-B1BB15349E3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A0F36D87-AFB8-4AF1-80A6-1FB0A4A163F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4C9CDB1C-D7CE-4C5A-AD20-71417FF6A53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08D47EEA-547F-47D5-9836-29451DFB160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4C7995C9-AB77-4A1C-B452-F895A60407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5DE6A1C2-FE44-4C41-AFEF-43F74C4F096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A03C6E0B-ED3E-4BC7-8016-C6234BDCFED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510992FE-F386-4538-B5CC-D8D7BFF48D8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B61D8063-DE37-4A27-8F8B-96AF2AC396F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DD30DFE0-02EC-4156-A8BB-20F10F2687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A5649B14-1371-4BB6-862C-8B994A11B16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E157CC06-CD5F-4763-B6F3-7EB3B9DF9D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45268A40-B5D6-4B05-93EC-967F6CA470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C54C4545-3243-469C-8738-8729AEDA5B7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707707DA-1542-4E7B-A1C1-2333D945D1E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D6E98FA1-66D5-4FE6-8605-26B51CD6A1E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A28E010E-9829-4E94-9206-E97B146461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E503B620-D991-495B-A92B-FC1C0E035E2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0AAFF2C7-5B71-419D-BC5E-D3E926E56E8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B85DAA25-7EFC-4FD3-BFE4-04A351E87E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55905FF2-5684-4B18-BE19-5F1B4E8E812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4877E6CA-3622-43A2-B968-2B319B6F148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67E3AA7C-8869-43BF-A58A-F2F558CB3F3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DFFABDAA-B1E3-447E-AED0-4656C05545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A7401AB3-7441-43D9-A261-CB717DDCF1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07C9E6D8-12E3-431F-AF61-17A10FB84B1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A76E5034-9F67-4D07-915E-3DBB904625E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571CA3A9-9D9D-464A-B4B6-112443A796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F91A3F5D-62D5-4238-8AC5-145C9BD897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D7FE201F-C078-45CE-97C8-7DE83F2324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AF297454-3FF2-4639-8368-5019B5EC2D3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9E144678-D0A0-4563-8AAC-0FF6D4DD5C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4FAA177A-28D1-4432-AE0C-BB40DA6420F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F3B0150F-E7CE-4066-8BFB-2D32B604079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C655CF44-E383-4DA7-B45A-52DF65E526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B0D39846-9B64-4EE4-AFAC-148F5EC300A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61C7D142-5EB7-4FB8-BC6D-27B7F8D522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1B2FB0ED-9D4A-43A1-BC0C-85ED5265C4B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1E2A50B9-F6AF-482F-B2CD-C709BBB970E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7777EE5B-7FE4-4A70-99ED-0B4FB21A70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57BE90DC-180D-4A65-BD94-E42024F9EF6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4CF5AE52-B031-4C47-B1F9-959A539366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DD81C6B9-78C3-4C53-A3E9-D218C022C7F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8470326B-43C6-4380-A376-2F0C9E30C6C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46BA7AEB-8085-46B2-8BAD-5CBE5EE85A7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2BC38C0A-EEB1-4EC0-B9A4-6C4945CFF57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089CD4F1-3FE7-422E-9575-4B176038B7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69147AAE-B887-4F76-B9A7-09523AF95AE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0AFDCF6C-B1D0-45A3-B14C-7811517CF1E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3C437191-67EB-41F4-A341-D8518F7A35D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FCBE4520-D4EE-468A-9F07-14994F3863E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809F03BE-F372-43BB-9FB6-3895B84C65F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7E1D468F-9664-41CB-A9E9-00645C629C7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0C445231-246A-4CE4-853C-5B65286802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E2E43A52-10F3-4BB7-9AD0-A05A26A61E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80F5B8DB-A5F1-497E-ABCD-A120DE167F6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E898205A-5674-47DC-B126-C60B9F21520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DAD7920F-BC38-4DFE-BBD5-CE73729B66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9E84E08B-6CDA-46A0-8015-0EE4C3C658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50EF7ADF-768D-4BBC-950F-8A4AEF83ADF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78D8775B-2296-47BB-BD95-C0A3856B7E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CD1E1DFC-FE79-49F0-8142-18B04C9854B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45F159AB-BFF3-4795-9A90-4599EB5C5B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89C60613-F8F0-4C8C-B83D-CA23C53455E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0BA7D948-4507-47ED-82C6-A79D793F52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BFAD24B7-DDB6-419E-A8E5-7BD1F34589D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2F5F89C4-9834-415E-B313-3E7618B6A6A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CE1C3CA8-C7CE-4BD2-8BCF-7AE7040923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DE71CA9B-860D-413D-838D-45143F39BEE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A8503BE2-E286-449B-827F-FCEDC3EDDE5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726B0F78-2831-4551-B019-580C3700D8E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9EE17B1F-37CD-42FE-ABE9-43F7E4EA955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932E99BB-77AD-4F60-86D8-5A75A19DB8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00C6B30B-F470-4F57-BC5E-B86B7D5C09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789CE868-13A1-4A80-BA0C-A9ED961F341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9E6E85BE-AFA2-48F3-AA5B-9AC9C7CD0F6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33CC3105-E7A7-4436-AC11-940EA2D12F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D359E42F-3FAE-48DF-84F4-DB6C0164C29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AEE6258E-3D2E-4D64-B9F9-99381169BF5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EDECF3EE-F883-457C-AEAC-1792703EEE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C402697C-8755-4A34-A976-95751E793EA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3BBBE194-BBA2-47D4-96A7-1CE0C440898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3F48B322-EB1C-4010-8F41-67124A2B2BA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89545460-A0FA-4C2A-8BF1-3723A21031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85B1589C-A615-492C-891E-CC3AEFF6E1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E9386434-D4E8-4756-86C8-B63D9981B2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351B1F28-C2CB-4066-BE54-C003C80C965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909E33C5-3606-4FF6-B415-0977B34DB4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2D67ADFE-1F20-4ED3-98C6-3674728A205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826B5323-080B-455C-9A57-FAEC7F7E373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C7FD87AE-7932-4498-B357-2DA8033AD5A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C5B34EE4-023D-4510-ABEE-9D0CAAB9050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8AF246BC-A82F-4451-B224-9E026C8AA4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616C962B-3B03-492D-A7E2-EA02CBA8111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CF6F4E03-C41E-4AD2-B8B9-3DB450A84F0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1FC3AC15-EF05-425C-AD04-269526399F2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EBE1CEED-78A4-418F-A02B-CDF672CF1B1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36A0B1C7-0884-41C9-AAEE-94EF34774AE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A2978A46-633F-4928-9D37-A56C95FCBCF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A6752D15-062A-4E77-AAEB-D404630C56A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BAC59B34-9432-4CF5-8904-EEFAC1CEBC2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4A08B597-D3D2-48C2-87F6-A5B54135F15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C06EB3A0-9B8F-46F2-B49C-6453107DF81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7415CDEE-C0DD-436D-B9A9-C9F5E8777A8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A9C49F42-9E00-4EA1-91D7-C53DE6A01F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A4702AFE-B522-4932-BC19-AEBE3DF61BF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9CBC7B30-65E2-466B-956F-3419B378D5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E708F0D0-6803-4515-9E9A-9B203B127E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3B2A4C5E-8B55-4853-8390-B1DA870E299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7458ADAF-7162-4F69-8A2B-D3D3315C850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07786E13-93BC-4A33-A6B1-F3BEDE8FEE7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EB2BB64C-48ED-4042-932F-87BE3E75A2A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E7F0D0ED-F311-469B-910B-D74F879613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C366B5BC-2B17-420A-993A-7E8EF8B59AD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3BC57DC7-683D-4643-9DF6-8E42EF6E94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ECA50CE2-3E9E-461A-A9A7-3DDC5106456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56177ACA-6CDF-49E7-92F2-80E5866B3B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CCAD21A6-5F3F-4D07-AC4C-4CB06DA74F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79284B3F-7869-4946-993B-6F5027E58AD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870CCA3F-9244-42E4-BF09-F5942B8645E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933E3E58-7D1A-463E-8119-39090ED3CB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2794B395-06EA-4879-BC24-09B60F1C37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09C72753-ACB2-4ECC-AFF1-DC48555BB4F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1B0128E6-7874-4444-A2E6-E86B998F79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CC7A8045-1D5F-471D-93B7-9FDC832328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EA7E871E-BED0-4B93-9CC3-A67815E30C4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8F7EB1AF-7710-44D6-9D18-4618111DE2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44700AA7-21D4-41A5-A7C1-08657D6B5F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5C1AAE4D-A25F-4EE4-B9EC-40B015136AE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18E91916-6EC0-43A3-8BDE-26BB285ADF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F32B4840-6B70-4E70-BB7D-526924948A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802184DA-670E-4416-89AE-373F0AD9193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0CB73338-E1BE-4340-83F0-F4FFA699B9B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995A7978-B08E-40C4-BB85-4FE5D36C919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D1ED1150-D629-4591-A243-8D96258101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5470453E-B925-4737-86EC-E671447D3A1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3CE3CA64-A2BE-426C-B156-B346D71086E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F6F8FE83-5282-4E67-8F28-8E23A155CF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42667D05-7CE6-4949-A94A-406C000757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E7B4CE41-00D3-4C85-9B3F-19F8E9FB19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1D0839DA-9538-4657-A351-D6B48C2285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0499B8F2-9768-4C74-863A-FD29353FB9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BBEB9EAE-5998-4EA4-8D03-E9254E3E27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208E502A-0A67-4484-9846-81EBCD2B28F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E65BD0AF-7799-4BBA-92B3-713A56BF691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D566A08E-1284-47E9-803A-7796F5045AD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48826F5C-6BDE-413E-A5F8-B80D5E5D5AC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8278FA39-5CB1-46BC-8B3F-2BC051625DD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01FC98DE-C025-43A6-B951-8B77B96566E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7035E77C-8C43-4A03-B1CA-EBE9AE17B4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ECF1382A-9AFA-41C9-9B9C-A22E6565585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5DFF5516-6113-4475-993D-0868D707E4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AF2F0DE7-2509-42AD-9A41-0635D02E0E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2EBACE59-4984-4635-A054-729B18C6088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399FAF19-4382-41DA-9FF2-DEB786E8905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756B374F-F15D-40CF-8663-6352929A52C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97FDF455-B567-40BE-A36B-C2AC1D5FF23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BBB28D87-04B7-4F96-BA33-3C213F0A99F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EA53A650-5326-471D-BB0D-299A0F4421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F05FB8C2-D3D4-49BA-8F81-FABB0A2C51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9ACED04D-2B6F-41B1-B7C2-EA2B08F0B4C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77F9B341-B9CE-4147-BCA4-43AEC7264AA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8E0B5252-85C0-4C41-9EA8-A057D3F990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48EBE2EC-0F78-4B9E-AFA2-C0F40CB7D5A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4A9C99E2-1E22-4104-B17C-83AF1A90F6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F07B9684-12DA-46A1-88B4-F12A32E7BBD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43A791D5-44F5-4F2B-ADB5-1EF9F5B850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943C3FB9-C3DE-45B3-AD82-AAD71DD7269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A39E47A2-E78C-4D29-B34C-B941AC5D761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18609185-D589-485E-9CA8-3F7D47FFBE8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8E40848C-C988-47EA-9A5A-79F41B52338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00DDCA00-EE0C-4A49-B6A3-4591F5B777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46672782-510A-4DFE-A540-D9B040F9BBB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06E022B9-CFA4-46AE-B223-E822B54D961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2BD947D4-2BE0-48FC-B73D-B1089A94BF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EEA7782F-7803-4DE7-9BAC-8343A01EC86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5352B266-63D1-461B-88A4-2E906539591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8A3836F0-7426-47E8-8862-EEAA80B8575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636E3BB7-6DF4-4888-BB3B-AE955A79066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CE16474F-1765-4161-B8F1-9D450481AA6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96F75F05-AD0D-43FE-9014-E8E2E44BB61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2DEAB472-8328-4862-897B-DE24A46BC3F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3AB2E76F-572B-4038-8EA6-F5278A9CE74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8B77BFE6-5FFF-44C9-83DA-2694F097CC9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C75363E0-1D6C-446D-838B-B18F17C99F0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95E40C40-2F61-438C-90E2-5ECC1770EE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C69ED9AB-1AD8-4F4C-8B91-0E2DEF5A4FA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ED310AC4-E2FE-4C20-9AD7-128AEB4219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C574CD05-37F6-46FC-96CF-F270710004A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F7D2FD43-FD48-46D2-A013-239689F8ED2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4A8AD9AD-5746-4858-A104-83FE5157BF2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E7DEF7CF-C980-458A-8F65-DA59509BC02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58E91C56-1583-4B52-84EF-B09279B5398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64C479CA-F2C2-42BF-A111-8A80FE4ED62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086071D8-CC29-478D-BDF4-E469D3D9CAF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712C664F-29E1-4E64-B5F4-2ACC9CC372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5B9AD701-734E-49B1-90D9-EB496081AD9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17829D75-97F5-40BB-A70A-90BB65C5AA8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773454C0-8F82-41AE-888E-D04CAB6A145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09FFF95C-F9C7-4DE0-B254-E9C89B4FB8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263602E3-7638-4B37-8C79-9D37BCE3110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64C5B6C9-B6BC-4856-AD74-B3B0DC1AF77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6F515BE7-F671-41E2-A5C0-672E0ED15D1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0049CD4B-A7E7-4595-9381-CD0A7734CF7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A5F04671-9C94-43A8-97F5-317967BD9DC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7B21BDCA-AD8A-43BF-B428-3F9D3AB0E8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6A93A6E8-3E56-43EA-B452-915E3C6D8E1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5AEBF54A-3D99-4F10-82F4-F4834B8A0FC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FBB5A2B1-3E7A-4EC1-BDBF-77A49E9DBFF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98F75206-0F1A-40D3-848B-3B4E6538D7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33510BB1-4180-43AC-948F-C085AA84677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C5AD9250-8DC3-4124-AA4D-F9473B43B4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A79B4EF2-C61E-45AD-8C17-7430A4EEF7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710A59CF-0576-4EF4-BCAA-57703BC267F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38C170B8-CF3A-4DE6-AC71-321F9D6B6F3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BFD5B398-FB2D-4C42-A0EA-8D20C7313C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BF122A61-3276-4A0F-AAA6-5B6D1988DFA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BB0A96F2-96CD-4E84-9FB6-945A446EC2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1AFB8AFF-0204-464F-A9C2-065C3D46E6F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1959BD4F-B3EE-4B22-A72C-8A1B5BF037E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18C1710A-9A6D-4C87-AE65-1E059BE5961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E4D31113-8226-490A-9186-2431D0F73C6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678CF187-3967-4495-AD9E-70719B7DF4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12E2C0D2-ECA2-4CE4-8C03-31E0A3CA159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01C79750-945B-4370-9FC5-422AEC9B879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2E3DE59F-3A5A-4D24-930A-AEB7403E8FF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3EFEFB8B-DE96-46AB-9D79-C134DA0D0D5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640E1D82-8C3E-4B1D-8BDD-2C374F546BE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5B17E36B-75BC-4683-9AD9-7EF52C0F2D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B1ADF47A-53E7-4166-B0BB-BD6158EE77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9A5F9DCF-F97B-4ED2-88AD-204076ED178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08A44C93-6C9B-46BC-BEA0-EC90B0F2FFA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1A7BAD28-970C-4424-BE74-CF12D0CFE60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09CFD321-B51E-4577-80FB-840D5BB4028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5FA1F99C-A274-490A-B0B4-C05FF07EEF9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92E1B356-54D1-42B6-A7D6-8C4EE00654B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43D38CB2-F854-4E44-9A20-0E502181DF1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4071FD71-CDAA-4552-B00B-4B44D1BDF78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A30C1E4E-4FB0-4307-867E-B5414ABA81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C6FE6075-917D-433E-95E2-792DD2CEB9E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1348F0CD-D205-4262-842F-2C534A1164A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21E9898A-3109-4A2F-9686-E607B0599D2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ADEA9DC2-C34D-4C3A-BB22-CC5C4FE327A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F546AFF8-6A6D-4B87-9B73-C4F1A5A965B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F848619B-FA5E-43CF-AA44-297679D90B3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2DD99032-2E7E-4466-9B0C-B53C4946C4F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107EFB67-EAE1-4473-926F-D14302E584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3127AAEF-CD0C-4BCF-AB05-40DFEFEAF4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0F79EA84-9453-418B-9A7C-E27F17478E2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6FBD23F3-5F49-4E35-9D7A-5F3542F0E31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4FC9406C-6CA7-4DFF-BCB4-8CE31882A94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1EA3882C-1A63-4075-AAEC-C4583452DC3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C73379B5-6B16-4C44-9809-A51B92EBB1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838ECF8C-04DB-432B-91A8-154621AC24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002F30D6-EC99-4264-B475-5EAE15E4542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FB4C92C4-A8C2-412C-AF3B-E7BFFADC4A2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42636AC6-3319-4EAD-816A-B13721CCCA6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6CE98EAC-1148-478E-AE0A-C98DE67A04B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B5F07860-D05E-4D24-8685-CE3387B29A9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EDED3342-4B6B-4315-9E82-858A47A6542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7E808BE8-F033-4B73-910E-20FA4071785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7A6916FB-2A8D-40C2-B73B-0A92CFC522D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D1CE485E-8B42-4F9A-9B88-4DA2734C444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B26F2ECA-6254-447D-886F-38DBF8BB272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3C981666-75F2-4714-9E34-D1C87A3E0C3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D664F770-4822-46FC-A90D-A5BECE5249B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B5E3A923-D930-46B1-A254-0E82A2FDDBF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9792331B-84A3-4397-A32A-3A83DD5AD46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73ACCEFB-CAA6-44EC-A84B-17B192B5265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89D0DD77-ABF7-4741-953E-E0E66DE83B4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23EC9A1F-00FD-471A-BF1A-A79232E6D2F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DDF22E4D-4FFF-40DE-B9D9-0A6ECF1B299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F8BA0544-91C4-461E-BA74-CA33344C12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42C88764-415E-440F-B2D6-73F0A744628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9ED208F0-B52A-4071-9760-68CB9B3BA3A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38D378CC-862F-46CB-A9CD-342361896D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2E85764F-8827-4875-869F-F00F9AC8F4C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1F8B74F3-3ABF-40B3-9956-ECCCC1E121D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FD8FD95C-AF85-49E2-85CA-9EE4A460F20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BEA05C11-E121-4F98-8C43-E8465217EF4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F9EB87D1-613C-44A1-B0C1-FDB2DEF16AA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5156CBD9-FB39-493C-989B-4A92FD7F5F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8EEB2285-0D91-433B-9FF4-2575CC4200B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74A6A1F4-EF6A-4F78-86BD-A3E96C8EF12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661574D4-3B74-4779-9F14-FA9B3EEB407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456B63EF-CF01-407C-A5AB-5D13505AEC8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30157A0C-E8DF-4D84-A4E0-CE704905AF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21BC2897-606D-4102-BA24-E4DFF7C596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770CC020-BE64-47E2-8D88-A0FAB2F7EBF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7D4BCDDC-B0C1-4B06-80D5-F2DB693C14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3538BAA3-E5BE-4E52-91D8-CD557E502D5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FA6E18DE-D120-4A4D-9195-F51793B4BA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AA24D6C2-2B42-443F-9E91-F326DA59A8C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7DF08B74-4EB0-4B20-9A94-07C9337D1D2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BEE50895-2308-48B5-A8E6-53F6342E88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A96C1715-1818-47DE-8CBF-476AC46F21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785938AC-D9D6-449B-B0A7-8D37F1BDB9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9F1FB183-5ACE-44B3-BF97-48C3A951E65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830FA55E-A3BC-483B-87D0-452C08A933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6071DEC7-83BA-40CF-821B-12F49CE440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F5E019AD-E582-4C11-AAA3-046760DEE7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8D2CF235-97DF-41CD-91F5-1CEC71DF6BB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368DEC4C-37D2-4F75-8A48-D10131EC2C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908258A7-BC1B-4E46-8B2E-D962B28486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5F39C157-0D1F-4D11-982B-A183587A00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4A7B27AB-03C3-4C61-8462-96CEA39405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23FB951C-41BB-431C-BACA-FACE8FB4D34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37AEAD1E-DEDB-4079-8467-212FE96474B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33D6C45B-15DE-4489-A1FC-8CDF32D844E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1450F100-8D12-4AF9-999C-5107AED7959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985C8128-1566-4B69-B7C4-4CA0FA9973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4C81C069-59EB-4C7B-90BC-973F52A10FC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4367BBAA-2A37-4FF2-BE6D-140E9033F47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F572D9E9-9B42-4EE8-935A-5EE30D37722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7F567DBE-2E8D-41B4-9446-86FEA8C361A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3A24B72F-3E66-48DC-BDBA-F8CA117E04B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7A93008E-0BA9-4B8E-B335-D09B0331B2B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C346249E-0EA0-495E-96A0-104CE336DFD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01A9745E-946D-4056-9B7A-5CF071DD12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7091B36F-6E95-4863-9097-985E7939930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682DFF65-AAEE-4B18-8F18-D93E4A2C167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D66D150D-4597-4E21-8534-638DC32C55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61DCDA63-FF14-473A-A5AA-164666DA2C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3334E0CB-ECF7-4871-90F2-1A6C6F2610B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0D07BF0D-D0C0-42C5-881A-40F31605F30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87CE8C3E-010C-4A07-9884-A4B984CF6E8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E2FB863D-9717-4B35-8AA0-EA7C3B98AF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F1A89F7A-FF12-4CC2-8EA1-99D215992E2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4D60826A-C15B-404C-A862-16DFF02D760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C7485434-B11F-4A82-A761-37DC6499A50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CF5280AA-3D75-4F1C-BBAA-60834E0E22A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59553DC4-C60C-4E23-BD69-5646A96F67E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B9AC8E48-CF0F-4888-9628-AD985D52FDE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B4E8817C-3A10-445B-BEE3-C04C6D52748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91ED5585-80B3-4567-8B24-A150CC5971F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A4DCCB7E-6DE1-4A7A-9F6A-69754395E3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CD8E1777-B869-4CB1-B1B4-012989F2935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F95F4A71-DBB9-41A7-B2CE-0AFC5C725DE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C99E4390-A1B0-4C6B-8CDF-45D1BB8076E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85AA924B-E546-448C-B0C8-7A2817AEE54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2320658A-EF06-4740-97D6-2C831BB7D3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49B067A4-5A6D-48DB-B816-EDFB3FA3DD3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59AE420E-3906-4346-B8E6-373AF923631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F179DE27-CDB0-4210-8E05-70DE29B4AB3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4805F907-29AD-489A-A64A-CA0A5986C7E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D08EB52D-CA91-4C1A-8488-4FE54973A4B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518060DC-36BF-46E2-994F-18C0CA50DE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9E2E19B3-17FF-4E8E-A04C-7EBA757B752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E6628419-0471-4F47-B32A-7762736E937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03292F9A-F0F1-4421-A134-928E5D9E29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052BF73A-C8F6-4EE0-A4E5-A05114356D1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5E298308-4381-4E10-88BC-6E70B922FB0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C873D62B-2B50-44C5-8E79-239DF73C16B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0A7F2F65-E13E-486B-9CEB-B7EE0D3AEAE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C4578897-CD39-4297-A1B7-018BEDEED4E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B2AF6437-8DBA-4FA0-9B4C-11F61D69053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2C93E6C4-49C4-4E0A-833F-0B439F1B79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F92BD100-F6E4-4358-A573-F1AB2B0B910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A705BCD8-02CB-440D-8206-C48A3DBD827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BF884E6F-3CB6-4949-A9FB-11BD32DAEEE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63C3D3D8-DFDC-40A9-A91E-80F89E13A52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B4BB93F8-E28C-4D69-A1CE-C541767556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12BC94D3-DBDD-4B02-88D0-EF6A01776CF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CD6C05E9-810E-4BF7-9417-490FDB0B730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11C32236-4BBB-4A40-8D6A-996F105DC21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94E0698A-3974-40FF-874D-6C5D5DD925A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C567F98F-8936-4ADA-98F3-129B8D07BAA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EBF93B0C-880E-42F0-A1DE-3EE35387D2B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62E1A0BA-FA38-4591-9876-0EBCF913D3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A4D45545-7BEF-457E-B774-269079FE36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83C6FB07-2E7C-451D-AD6D-42D982F24EE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AC5B63C4-E363-4283-9311-37AD83BB98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29F01B41-EBE3-4ABC-A112-C764749EAD3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00A05B3F-992E-4DD6-9DB7-B3BC6300559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649363A4-832A-4F1D-8DDF-78B3D59AD2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19135224-8B9A-46DF-BF5A-316E593178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09A71AD1-03C1-48CE-82A1-9739CE3C7AF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DCB35927-63FA-4567-9083-250BCDF2DEC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3F2E76D7-96FB-4EBA-96C1-A42CCCD70DE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7A3CE05C-A7CD-4969-A3C2-51DE58D27D7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D3C15BD2-217E-41DE-9EC8-C43D59EB96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5806FB5D-A16F-4075-BC71-41E8CDDB46F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E0AC1336-DEB4-4689-A4D6-04D76CF645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B424BF98-A20C-4B41-8561-836C766A36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A748EB11-2BEC-417B-8082-44E26D3A82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3B800594-5793-4197-83FF-523E093C10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5B90BA59-50CB-41D6-AE0D-4E98A13B427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1C7E2E04-9658-480B-8458-EBC09A44DD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2EA6360C-3624-49C0-8BF2-8C8A9C0CFDC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44685CF6-63CC-4E43-A680-01E363BD4FA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57E2FA24-2822-4C1A-B5E3-5FA6873860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7386CC0E-0448-457F-856D-12D8A2CCFA0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734A9B9F-130D-4389-A42B-EEE9282007E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E4C61152-72EE-4524-8CCE-C4E0052278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2FCF688C-E6E0-489B-B452-E116DFBD16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F58A5245-91F5-4FC7-A62E-50488211035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41CA340A-AE4D-41C2-A25B-A4E448E16BC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18520DE8-07D8-4A35-AA16-92A3BF12F76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13177359-D6CF-4EDA-8A8E-85C0389C2DE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0C7E7053-1194-4142-8092-FE1F7A61A6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13192F93-CF4C-4CD0-9C31-5DFE91068C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56888449-3D75-4701-9327-B085B7D5BC4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9C782EBF-5E4D-4F50-993A-A7C4AFCA49C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BBB80F90-7D9F-4962-B27A-AE9DFA3259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7D9FB707-1494-48DE-BC0A-7136CC5257C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6396DB27-140A-462C-AEA8-CF7B0F391DB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2EB6020F-DBEF-4951-B37E-99ABC125E4C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1A309433-D473-4481-9167-48620EA34C4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0C162044-17C5-4AE3-BF6C-740084C10D7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2CA259E9-363F-40D1-BD02-9068EF492A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8E7380A8-3BA5-42CC-921F-F90A9D1A26E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38126377-3662-4404-8BCF-640B8C5DED3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93AA8806-7568-47EB-953A-270DDD5F54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887F25B4-1CF9-4D4B-A243-2C30408996E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2E0DBB39-E5B8-4F50-9377-706637E66C0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507E6A39-C215-4633-B042-D90E53DB987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6307197C-4CE8-4EAB-A6FE-D4542EC0C88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95E5E260-DDE2-40DF-9FD3-0CCE2B02AE5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1C8657B2-D91C-42D8-A657-7BF11AF99A7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3B625544-BE35-4C46-BF13-51C6485400F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141BF54C-5721-4EB3-B553-09B5012D09F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68C79921-7854-4F6C-B996-E4BA21675C9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B0E2E3D3-C6A3-4C4C-98BC-AACD040D1CE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C4E795D0-4D4A-4995-BB74-E6B323B193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F33B744F-3BDC-4AE2-AB7E-2CE5F18A55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E91EA725-F6A3-4631-8B57-67E44765A8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89E88C15-D0DD-4625-918F-DACA25CAAF2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5E1DEDA6-371B-40CD-A3CC-5E7BC3FB0E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AE52A54A-273A-411B-AD34-4162550713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47349A96-E64D-42FE-AC33-654D22BE9EA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967E1549-C074-4FB1-89C2-60765E3092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6B9D9792-92EA-407D-A0D4-6A3047D53CC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0A712443-BE53-4361-B00E-DF1BA27F580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931705FC-C776-4F83-82BC-A8F92303C44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AEC18AA7-2E8F-4BB0-BBFE-58C3018DEC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8C8287F6-83A7-4016-ADC4-AE8674C3E9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FDBB027B-07A6-4415-B9A8-6BE2A7BF7B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F691F077-F25D-4EC6-A753-D8CD6F2736D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301B51EC-9D33-4011-9A00-74BB28E4F76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87577833-B742-441D-A422-D04D0EB9B8F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B31B9AD8-19FF-46D8-B544-4F0D595C1C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6AD910EF-3EF5-47C6-856C-3C420B9BA86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72A14919-C9F7-4DC0-B15F-760D5B0E9BD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1D5B5D01-31BF-409C-86A6-6569D4D090A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24225381-F2D2-4E07-A5B6-EFE99113D0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A40B0023-8922-474D-B925-C52186AE6EA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BC2ACF8C-FBE2-4DEF-9D72-353A293004D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7C262601-96AB-4D14-B576-6BF43EAB888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FA22C95B-BC24-44B9-AF02-BD60ECE637C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8EB1D624-750B-4A38-887F-39A38C8456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E96045D6-355F-4F16-9BA0-69F1D663A42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4133D4BE-C226-4EA6-955B-2B25DCA9724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8A2FF9E1-3D4A-4907-A1BB-916FABF460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8E2FA44C-2BDD-4F1E-B2BB-48DFF21EEA1B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ADEA0114-A9F4-4BC5-B2E8-005039DB4C9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6444FB73-1671-4B67-A58D-5ADFE847089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72E3057F-819E-4134-BAFC-6B0353583F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E355B23B-E8B8-47EB-B966-9363B1C996D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4D28F233-6059-436B-A3E4-0E2011A6261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408DCCA0-66F3-4196-AEFE-C94C0F2448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D67F9EB4-4F1B-4A47-BF77-E1A6255571D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7DC3AF18-CA2B-4931-BFAC-5D9F67CFAAC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808EA7D0-8F45-4F6F-BBD4-005C413933B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10750F7B-8988-42B1-B328-DEA0159C26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5D519441-C031-4D59-ACD5-9E488940B89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88B3F902-5EE9-4AA4-AC9E-23E39D8DD11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6EE01F42-E385-4826-BAB8-A29F0BDAD8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21439E0E-8F0A-4A94-9541-4C38C477B1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EE34E97F-7B9B-44BB-AD06-283FE64131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E85E6DC0-30FB-4F95-813D-B45FBE2DF5A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5C9DCBF0-4B44-4B39-B942-B7FEB3019C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BD3074DA-5EF6-4B38-8B8D-5F53CB82C27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DCC071BF-F2AD-46A7-9EBA-725E35F51B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48D435D2-7717-4369-AAD4-FE7E4B7F38B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B3501A25-0C28-413A-8E93-409FADA817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01FDD654-47BE-4452-9C89-A026C5CB5E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D1FDA46E-11D3-4504-B60A-DF40CA7A181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472C9BD6-DAF2-4F89-B223-97B21596561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55D50DB6-1535-4CFB-B807-A9712E24115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4C3AC717-42FC-4A95-B77F-4EA2A7186D0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0422CFE4-84EE-4D92-9750-25EFABB4515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1311AB21-86D9-450F-8B2E-76D14C080E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3A3109D9-A3FB-413E-81F7-1E6C80D7175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ADE6D58E-A5B5-4279-9BF4-F25B000D9E3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3B06E969-3733-4BB6-8930-993BF6DD5DA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38CDAF7B-0FD9-4F42-9F90-62530EEB6D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9C1CA8D5-3B76-449A-8620-6F847DE06C1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070F280B-19E4-4F02-812A-651E55EB1F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A0C3EBD4-0E84-4BEC-8444-4AEFC75F2B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95D64E0A-AFF7-488E-8D34-8A84A76BCEE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D807BF9F-3F4A-4E25-8A96-71FF1FCF69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5BC691AC-23FC-46B3-BEEB-C26600FEDF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569E10BA-0E91-49F9-B46F-76DA2C9F6C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755B1C37-ADE3-470D-B12C-AEE8C56EAF2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062020A1-0D5C-4AAE-BFA9-AC608DE42D6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A4818222-5B1C-42C5-B727-818275FC6E3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7AAD63A2-0606-46A4-A4C4-3305C50FB21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4A57302D-9F4A-4A31-A709-8CCC3C36A1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9497467A-2D7F-420F-A5EC-D1DBAEC8DC0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5B740ADA-17A0-481E-ABF1-3A6404BD1F0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0648DBB8-B57C-40A8-AFC6-1D9D2C9D79D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D0567678-F02E-4C91-A45D-66389C7788A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32ED5FEA-A7BC-4E9E-8131-9D1AA5217E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40D2AD33-58FB-4951-9B57-B4D59C6276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813EDDAB-7084-46B9-BF36-07416E98471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57F994E9-CC4A-4B96-A422-8E6D64C412D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26B73C56-131B-4060-BC69-6AE1A2AC46A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B21CE56D-A85B-41EE-BA24-6F05EA8EC7A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BB200D5B-449B-43A4-8010-F3AEBB7D1B7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91747FD0-CDED-47B6-84A8-4DEC31BF3A6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AC9FC46C-D82A-4300-AFC2-7C7A75D95E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952A733E-3EE5-4A74-88B7-FAF65A37DFC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063CB2E4-714A-4079-9AB2-22EC4382FE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4418B55B-D8E4-4CE3-9186-2A1DCAED6D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AA3DF87E-A83A-4FA2-8312-EB0FBD672A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85D9ACCD-18A9-4398-B359-0076D9C336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5C2ECFCD-058A-4547-851B-0F98990524E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783E498B-BEBA-438C-8536-78434A76B9F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98DB58C0-13DE-429F-9AB2-E9D4725A8FC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5CEF5F16-A0CC-4BDF-87E4-2B11A08E6AC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15111F91-63BA-44F5-A4DF-F71BAE3E417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2F1A3652-9D05-4B60-A561-49DE9FA2ED5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DA239FF5-751B-470E-AEC3-A608A35AB3C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4F883CFE-B82A-4AD9-9202-9A0BCC351E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CAF14FD4-EFA0-408E-805D-996903B56C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8D8AA4E4-2055-4231-8796-CEBE1BED3A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AAD9BA53-6174-459C-82C5-0C04F076768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0C0F7139-6373-4A3D-9237-D9A7802F16B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452D2054-428C-4EB2-8BF1-39D9289CA48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499F1403-6C9F-4F37-A7E8-CDEFB9A2246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216180A5-2BA9-42CE-AC1E-3B3E8526519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E70BE56E-2D6B-4EB8-BD0F-91E967BC228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78638E45-85B5-4749-A66F-E447BDDC4D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F9785348-57E5-4B6D-AB7E-4864A3B0641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CC51F45A-C740-4D2D-9E69-508FC7869DA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CFD884DB-E78E-414A-A3ED-27094EABD69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E223C882-6A79-4479-8BB2-BC77A2D28A7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16E5407A-3E72-4FC2-99FF-6ABA59FB203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6418ED8B-247A-4971-9B5E-AB8369B5F75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B3E092D6-8977-449D-996B-B657E2B019C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16813DD6-4449-4CB9-9607-682AEDEC637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D6DEA899-4B74-4027-8D5F-BB62B5413C1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728ED869-5B4A-40F1-9BCD-17EAA15087C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15667734-910A-41EF-A5D0-CF4D4B6470C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AE56D2B3-AED7-4AD5-9A7E-B711986B43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5A506AE4-A313-403F-85D8-85A1D91B52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6F5B6531-BA1A-4600-8F0D-6C2F358AB05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A7D2BC6D-2DFF-44DA-8DF8-C6D0F0ED1D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A433DC74-C4D8-44F7-B6EB-432236F2270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447FE3F6-4445-436F-93CD-3044060E78A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A7F6972C-51B5-44BB-A0D3-94AFB1DFE9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A09738B3-9DA3-4FEC-98B6-BAD3BA319EE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73E941C1-D160-4C15-9B3E-43AA2DCF90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78919327-B111-4F35-9629-7671E5C826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70A9EC33-1003-46F2-9507-2E7CBCC3658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09B29A42-AE72-4479-8006-77492383FA7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9FD8BF8F-9744-42A6-BDCF-E388BF2148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489E9581-E7BA-4460-B526-810C62B9C9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1F9833A2-E8A8-4BA3-B3B4-6CC585401EC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B5731B89-55BB-4A1E-A0DD-4BCCF28CEB0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439349EF-D910-49CF-836A-00952B3AAC1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6240B3D7-E20B-4400-9285-4656A99ABE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CA9BB06D-894B-41B9-8D19-FFBA1B58DE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E29F2995-3713-466A-920A-B20DDF69EA0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849B1948-708D-4488-B1E8-38DE3AA2D5B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963C4063-D866-4738-B791-A2C469388FF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132C112B-3DAD-45AC-941F-1A7D2A2C811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FA9FAC38-A574-474C-82DB-B31B14F6A94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7F2E37F3-B68E-4701-8B9A-DBB58EB92E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1AEA48FB-D780-45BE-8C5B-26E81F040EC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FE8D6BAB-FAF0-407C-9332-5F0BD4BFB1B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7F393572-B262-4E06-BA65-C96205324B1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B778F48F-628F-4ED9-ACBB-92843084879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E9DF8B98-2E5D-4637-9209-A0B81F3FCF3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F5740437-30BE-4A4A-A0F6-1C10D01C9F9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C37CBC17-A5E1-4FBE-A0E9-B7C95BA133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40BE4BCF-B70E-4780-AA08-A8BD6419111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E8B2FE46-E251-4D72-AE5C-23E2C8F0AE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7056E0B6-7B58-41BE-881A-EE202D2CF12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9D66FE4C-33AF-4FB3-AA4E-40C47726B2F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FFC10F68-EB9D-4112-BE38-BF55A335D42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7162308B-DDAE-44EC-B122-204729B9880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976372DC-0052-4717-BDD0-0D0833ED60E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853B8C21-9599-4E91-8585-82F019C0E67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D93713E2-FBC5-4CEE-A668-20EA2662E3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2E34C428-E254-4C20-8139-651D0BE985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6D05E665-D113-4915-99E1-AFEB526AB87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1D7855B7-574C-4D9F-BA5A-A7C439F7864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F03F8783-FFD8-4486-906E-9C57D4E241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F9D4AEC5-3473-4CD2-B150-47FF592422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D31CB374-436C-4906-A3BF-02E3740BF79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33D3DF55-B32A-49B3-8CDA-278D085688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B48E8CEB-6B51-4059-B931-F0477CBE34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CC30CF95-F6E6-41C6-91F0-F72846375B5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ADDB36AB-76C0-4646-8E1A-5699020DA29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AF193936-D7D4-4552-9FA9-1A604F0AC1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9779F4F0-98DB-400B-A468-3BC6E76734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8709F990-602E-4E53-A47E-AAFCF91B0D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C67355EA-6BEA-4C09-8D8D-ECF8EF74BDA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19C3E2EE-128B-4ABA-B4E7-8F46F0254B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DE1C5F85-5E00-451A-9DF5-58CF813FB4E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2130D005-E38D-4EAD-9BC8-85A894CDB29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2B140FD1-BF8C-403F-9888-3EFB7C2B1E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E295F778-B658-4AFE-8329-AC9D69F40AB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DDD68DF1-155C-4FE5-9729-F7154F222C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3940BA82-0D1C-4923-9E98-0DE0BC14039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353CB754-411B-4D75-91B0-B03E3580BCC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E4E22208-58C6-4178-8F72-598CC643FAF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BE42C455-48B8-4A89-8F4E-A2184D77138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228486DC-BEE8-479F-B698-65794CE3A0B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3A913CB6-A459-4B2C-A463-0E0DBFDF467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6EEF8D72-BB0B-47A6-8430-88D1E0D3C5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EA42BA4E-13BE-4D25-A54A-D51DE9EDC04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AFE00E9C-9312-4D8B-B073-2EBF66DCDE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89EC0DD0-20BC-48C7-A72C-BD74739B25D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10BE71DB-9B8A-4244-931F-C1075ECA7B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6C209CC1-409E-4141-B2C4-AC7DFFF94B2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A8384CE2-BB55-4157-8819-44B9AB1AF8E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264C10A1-26B8-4F3B-8FB9-B8A27599F0C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78D5BF4F-1882-4680-958D-1747D31ED05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94E6A7C6-235D-43DF-A88E-96CB9CEB01E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8F293E30-1530-4E56-8E54-AACF855D5B8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EDA95286-9BF3-4751-B04E-1A9CDCD0082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D1A1059C-19E9-40AF-9B26-6EEC1552AE3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120CA02D-AF87-4F3B-8543-D8C757A49B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705CDD59-C49F-4128-80D6-630E4C73AA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F8CE3A0C-418F-4D10-94E1-6F3E4F4C92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472C6BCC-15F7-49EC-9DEA-129AAD982F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0A51F7B1-76C2-44EB-BB3B-3689741D595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099E3DA8-87B3-48B6-B77C-A2E819AD85B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623C9AC9-E595-4687-8C62-7202CFB9F7F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54790157-790B-457A-891E-25F10683AB5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85B8E926-0C54-4F63-AB8C-5A1CDC444B5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F412CDCD-A692-4636-94FE-86D120B3AA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EC18EFF3-F7FA-41F1-A936-90EA40491F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3CE3818E-AF64-4E6A-AF00-0B74C2FEA5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6EE202A2-58AA-4A18-9EFE-241462A7707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01A5B56D-2BAF-483C-83F6-72B49513BD8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FFA00007-EACA-4D99-B47B-D6E659DDC85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7CECFA29-A963-4BE6-BE16-E05519FEB58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20313EA9-7F3B-459C-A2D9-B6AFCE00277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9CA848F3-1810-498C-83D7-F7D5A815D8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37F3566B-D326-45AC-A6E5-2ED1BFA7C61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04FD056F-88C3-43F9-B3B9-9EEBEFF037D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29B60D4B-94B4-4691-9840-E6E7A266D8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99605C3C-1F74-44CA-9611-65C9119900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7E0480A9-1F7E-4800-9E83-B04BDCFD36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E8E14B3C-0CCA-4743-B4CD-6F38CCE506F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6B9215D6-0945-4C70-AC49-D4F72768777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BCAD643D-35BC-424B-8F12-1D72D87E9BA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64CF123F-A479-4149-8C0B-4F5864ADC7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B94A1A34-2431-4C9D-A5BA-075C20B8965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6D4E2519-4785-4433-A4A9-6AD3ECCBFC9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3F31F9D3-F91B-4979-9ACD-69126B173F1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613BD75B-2467-40BD-87D1-5C8F8E2A70E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EC89B5CD-CABB-4772-A3C1-AA5F344D563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4EAEA5B5-5A14-49CC-B319-A689A3E5232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36264B46-1964-4918-A4FB-50E2551618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53C6D8DD-EA8C-4A79-A354-8ADBB87E73A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8662555C-AE6B-4505-B2BB-A20DF4ECC4F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FF0106B5-6153-431D-9190-B4C7B59944A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5F5FC287-C954-4994-885C-264B3EC358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9A5119A6-190F-439A-9F65-66AB48B0F5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0B08BE97-5594-46F5-8FC0-90C0EDD8DB2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3FFA3275-CDC3-455D-BA03-742FCF7FDD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407162B8-33EC-43AA-B491-730EA77D7C1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2A469F87-CD54-4823-8738-FDEF18111E9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BFFD33C3-B724-4817-BF3B-0E3E74B74CB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F888568E-CAD9-46B6-9879-0AE1BD8FE39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BF673386-1BB3-4158-B22C-E8AA05CF62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7FBA94F1-B74D-4B66-A0B9-7BDBCEACB7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0F276E28-1C96-4EA5-85D9-7A78A1F6D82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195A4286-016A-42F2-907F-D1385222C3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D1F5EB2E-4148-4145-950D-7D4C80486F7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B3130A97-AD17-41F5-B572-6597D992EFF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20D45645-DDC6-4E1A-AA68-90FDF3F8EE1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C8372709-66D1-4F74-A26C-14FA2D40EE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576A0F3E-BB72-46A2-9354-6846D46168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E790A1D4-734E-45B5-813E-15890FE03B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629FF837-0C51-4462-950E-F40797494C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CF5E7FE9-6B74-46A5-88D7-A8A1BE46E6D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30260595-EFBE-4E4F-9C76-52BA4B75FDB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1CD699F7-F2D9-426B-A4CC-097D7044351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22A7A369-1BBB-43F4-8F37-8A9C68D7BE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F6893138-ED1C-4193-A306-9DBFA9343C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249B0E4F-91F3-42DF-A128-40C23FBBC6F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43A74496-D2F9-4F84-AB00-7C7DB31C08B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0C43094C-1C28-4F78-8F29-CB9254D8CE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7F2FA407-4DA4-4BE8-B37C-6052B6C64CA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A6A1C235-24E0-487F-A7DF-CBF040178F5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4EFCB53B-D71C-4AEE-8ED3-23A04D2BF00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171FE607-1325-4AA3-85C9-04AE5420D1B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539CECAF-E5A2-42FF-99BD-E7FF009461E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C46775DC-8325-4654-AF71-E22E29F25C7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02346B87-0BD8-4320-9855-8FC8B3AE2D7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9A952427-0570-4F6D-BC8D-D4BD955AF3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72022A5C-9E07-41A7-A5FE-C43D465E627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F6B53291-8FF6-41B0-A238-E0CE60E8919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11E245A3-E0B8-4935-A675-149199EC0F0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2ED2A0E5-AA66-45FF-9096-33352925198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9946EC94-44C1-4168-899C-30C84C621A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6D2A4C18-E5FB-42D7-8B78-3D6C42447A7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27739EDE-AE7F-4AD5-8D9D-B7C85C5326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39024043-28AE-4500-96B1-AA2D92896D7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34227F28-C1A2-464D-9DD2-14D02BA6C2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A3FE7581-ECFB-431B-9CBF-FD97238EFEF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C27B8F00-F43D-4637-BB52-51BA4D4584F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6166CBEC-1C8C-4072-A789-CE233B99C7E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1ED9F19F-AF89-44E9-8277-8CCF019C20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1C9DED8C-1D7C-42A7-88FC-EA58C1F01A8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698727A1-5D01-4477-9679-8B3E96D1978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33F48199-E993-413F-B016-07E11EC7113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528BE1E2-6AF9-4AB8-A484-B038F540BF5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C1551C06-BDC9-49FC-AD90-2A7A08DE667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483F7513-219B-4F3F-ABAC-0561D7576E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C093E2D5-D7F1-4C2C-8F4B-68569A940E9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EE020568-D035-481B-BC58-D4EFC77261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940A85A9-6539-483B-ADBA-B1BEEC373BE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90B1DE77-88EF-46FC-95FA-F1E6CD499F4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D06C38FD-F81B-47E6-912D-249EEFE97F2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828DFDF7-C729-40D0-A91D-AD5EBB4A6C9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5B1B6114-5A92-4623-A8BF-BD61140EF8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989278DE-0C56-480E-AFFE-7274721800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298CF70A-D4A3-4CCE-88C8-04C3DC0A94E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4AE3BEF3-0D30-44FE-9075-C100A3BDF14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1BFA67E7-92B2-434E-8C41-EC4E0167224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AA8A2684-8706-4364-A310-A51898BD027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2D709715-6F52-4CCC-A6AC-B6E40F0670E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12F892A1-7914-429F-8292-17AC5D6B04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705AFA5D-792D-4C37-9D45-DD045F8BE6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4A5BC5EB-70A1-4AB3-B448-9EDAD484F6B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FBF4FC98-F98F-4830-A737-58168A7DD9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7EFA84CD-DEA8-4BB3-86C8-F90835177DF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D19F8A47-D9F9-40AF-A3B0-22512F67C6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C95016D1-F672-4970-8FFE-595A81957F8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8FF87100-CFC3-49DB-9219-BD27EE125E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C8AA1C79-C188-4BF2-90C1-923E1B68B58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49398389-1185-45CE-BD5E-40CF62304E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00D68292-BC60-4F6D-B310-C1FFD1EBD8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86BD2497-BE36-4385-8448-27ABC4ED295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DF55F93D-786F-44A3-9079-DBD5493F18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F0D67A0E-B344-42F5-ADA7-01204C672B9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C89F2932-6A79-42CF-A877-019BF60012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B3206A29-0948-4948-843D-F944ECD5C0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75558057-24F6-4864-8E66-CCE2CD85DC6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A16E9BCB-FBBE-4855-97DD-DBA285A8F4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115E0D3B-4694-4B4D-AE61-E9F6D5CD88A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73DE4A63-1104-4747-9B32-4AAA0E3A411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3144C50A-A3EA-4E14-A2AC-8FC871A95B5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C7694EC9-CEB9-4A77-B6E3-752597E121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F260650D-DCE1-4A92-8FDC-723551572F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EC637E53-3184-4413-9662-44851815A68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347C708F-4826-48BF-8373-64B28E6FE2A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0466DEB5-72EE-4AF9-ABA3-70DB0F1EB0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3B863F62-7244-4ACD-A5B2-7B9B3669369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81F5DFF2-F47F-4D82-A1C6-8C298232D12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F6974301-3AB0-420F-9B04-C14A84CA5C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EF670881-D44D-4DEA-B39A-ED5E61493AA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7B346518-3A45-49F4-B40B-5CF297A883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C9C242CE-3E5B-48B0-A205-3E37A93E45D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DA9D4D80-159E-4F79-BB56-797FC17ADAA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57CAD69A-21B7-4967-B5DC-A6569687B87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90365D68-5ED5-4F61-95D7-E696EDFEE0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E85C1A2D-8F4F-4273-81E9-4AC2E5F3AD7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36CEE9B3-2AD9-454B-8A83-48550F4671F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95769352-27D4-428F-BA60-B76003B2259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54114D9F-1F9D-42C4-87D1-C35CC55EA0F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43E9AFDE-24DD-4524-96EE-037CAE1D343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AAE60698-F1AA-4915-A910-041F48F428E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11D3478B-6D8E-4DD6-A459-4E790620C93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52A925D5-2B97-44A4-8C41-544DF69C2E7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3C9B8C8F-5CAA-43F6-9C47-FC5C95C50C7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6700C904-9DCC-4236-9C5B-FC98DCDF966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564DCA37-925B-4166-93BB-0596040E3E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2A826BFD-9F9B-4C90-BA58-2B10C0DC43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BDFAF287-4EF8-4511-A0D7-905DB311DD7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DFD95734-ACA7-4ADE-BE72-DFC7C809927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972B54F5-E6BB-4159-8DA1-3833A661836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AF0C1CD4-8659-47D1-9861-A8C677A3BB4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3D048E7B-99D3-4DD8-A147-3738CD7A06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610B26C7-B613-4A2F-A7DB-ED2A6077587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A2675326-A03C-4EC0-ACBB-842135FA40A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15F2C015-8819-4AC2-9762-9C7E1000D4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2E97733D-C760-49BE-B324-F72AD2C8BA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1F354696-246E-4DA3-9E8D-E3E0AD65E84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E00C558A-B747-476E-B8C5-954B708A46E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35D9D5B3-E708-4F68-94F4-BA37A6E194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728DFC49-F85B-47F7-8F89-CB1C04DCB93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41857D5A-6289-4A97-98D5-3EAC484F02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D85B434C-10D5-4393-B3DF-862C47E3837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C5D2A672-369C-4D10-A3AF-97B416DB7F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523BEEC6-1C04-45E4-B87A-4809B33C013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E7A29A59-63F0-403D-8355-7FF243BB52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1C835EBC-7782-4293-983E-4F004DD8D82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4961A7F9-DB2C-44C5-9C34-9A301E771B3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8F72DEF9-A91D-4715-8510-480776ADCBF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E6DA5833-F98A-4EDD-B263-015C0E6BDB6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AEEDC7B0-6C6F-4937-801B-A651BE0D8E3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B583582C-2BD1-4127-9975-D687C6F98BC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FBB25743-EED2-4364-8B37-635C25B9DA8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72E51600-9225-48DE-BB54-6127B879FF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EDE69E2B-A155-412C-AA7A-928AFB3CF6C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ED2FC8E0-CC22-41E0-B867-CC1BC944F07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5AD1134B-92A9-4E97-A10F-BDC351F3E5E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6D81BA43-A396-46A7-996B-97C7DE7115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3184392D-F186-4B60-A4B4-C78C5F63509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1069321A-59F1-4B46-9B29-39C83474C43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81EA5BAA-A049-49FE-92EF-571AC38F765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E00FFF6A-EF5F-420F-98E5-83DE6CF3CD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B110D4C1-5A92-473E-BBED-07820E3E27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3529AE1B-B242-42FB-B2BC-BA0E918310A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EC9C7AA7-8BBB-4D70-B31C-A665DD17F5C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3FA4DA99-2DBA-41D5-917A-3888996304C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4E517F45-A3BD-4537-B108-A30618F263F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AA1402F9-315C-4F8D-BAB5-C51F44C8B0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2499FDD5-89A3-462E-ACE9-D0A6C4FDEC1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5025D76A-855B-492B-93BD-E82DD6D56BF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EF01144A-C7D1-4FA2-B79B-04C6448D9F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616DC995-1696-4196-A2B7-CF51D81B643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B1A6B282-CEF5-4D86-8A8A-D73248805A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BCBF5099-530F-440A-A83A-E0662D521E2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ACFFE40E-A58D-4454-9615-24A46A970AD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37FE2C4B-ED94-461F-BDD7-2092815489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A0F949E9-6237-4ADB-806D-A2319B7C90C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9CE35314-E79E-49AB-8CD4-CB587AE47D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623658C8-BD7D-4F3F-9B65-391D09C09EF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A14E098F-1987-4A13-9DF3-76EF14A4B5D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B7C5DDFE-6502-4EE8-91BB-4557A267835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4AE74187-CC76-4B23-A9C0-FD4BB45AEA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64A38F72-D677-484E-81BC-A1B51518F0F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F395E400-8307-4C3C-AED8-B259410077B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0619B35E-4DF7-4B87-A646-8707A59114F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0657EB09-6827-4C9E-8CA6-2F96C02A5F8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B664DC78-67F5-4659-9C56-DF3A3636B4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4AC5A0F1-E47C-4EF5-84C8-D8292D641D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11F41DE4-FD8C-44A2-A53A-0D1B44E3D77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C842E565-FA78-499F-AB29-B74678C7396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BC59A718-608C-4A97-BDCE-AE94A7EB6E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906A28C4-B8E5-4F7B-BD77-872DDA3EB91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3AE95595-6A69-4982-A803-BE343EBE8B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7DB6241A-950D-433F-B14E-C3759C7E32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4DEE51A7-8301-4EAA-8F8F-A9182F33CDD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542DC25D-54BD-458A-807A-EB29D0E77BD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1351DF3B-085F-4801-922F-38C4D192A35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DFFADF1D-1C46-4962-AA3A-654B9E105F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44F1D685-B19C-40EF-BA29-1AA41591A63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F0F9AB42-813F-45B7-B586-CE3381DE7A1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49CEC62B-0EAF-4FDD-AFC2-C46B02E3E85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F99391C3-3B8D-4A49-984A-3088CFE553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4FFAB2E6-F656-453B-BD38-7E6F05332C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44D3E683-726F-4966-8FC5-2D5BD1DE8F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014D8B44-ADF2-48BD-92A7-5500D2F5F5D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0361674C-5D7F-4B0A-AA1F-25BD6F18F6B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E9921AEC-CCE3-46B8-853C-ED25A3A905C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22FDE6B9-41E0-4723-B9E7-5781CE0761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42891B49-7FA9-46AC-8AC2-3096B49068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039FFE00-47B1-45B5-B4D9-949F83FE410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4C78EFF5-4AB5-4EED-9B2F-7F96B5FFA1A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F249E0CF-A08B-4191-B349-E6772122440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6898094D-A35C-4DFE-92E6-4468AD2209E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214B63A7-9FE0-4F0B-9E6A-8ED57441C07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62CBB218-A76C-4A00-9154-B59A0BB777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03344139-3800-48DE-8BCC-299CAEFF93A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C18582DB-16BF-409B-8E7A-E9FADAF7DDA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D5D00163-E53A-4270-8F00-D297CA8A88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7BDE1C06-A059-4D64-86BB-1C55F2DE9EC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86FB05CC-A94C-49F5-8605-4A846332539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31A61BA2-C84E-4A2A-BB5B-D7030467A7A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B3B572CB-AA04-4E1A-A18F-513971D9490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E7390622-9226-43CB-BFD2-F25B6F7423F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0A272C52-8E2E-4F4E-AC5A-033435CF820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17F89ED8-74EE-4F57-915F-A8B320FE2A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7B60699D-ED55-4C53-B0BA-7443616454B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D8AF202C-E67E-4184-8F99-6DF5CFF430A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4BD34856-1ADF-4891-95F2-1DB15444794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FF9E4F8A-4A96-4F9C-AC59-D50C7BA8D5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E87D65C2-8291-4AD8-8A20-228648933A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152D668A-B73F-4F2B-8DFA-120BF01D427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BA625CE8-011B-4AAC-9530-C693F395EC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C226ED46-B72D-44E6-A6DC-6BB9F19FDE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3D11C12E-0C49-428A-94AF-44FBA99E5ED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76DFC728-4243-42B8-A0FD-E85FD234EA2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5A79679F-4DD5-45D5-B4D8-77F6794378E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5CCB1F7D-BFA8-4F98-B9E0-864804EB0BC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CC837566-80C0-4A6A-9E30-9BC5792C4C7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C1D68412-527A-4BED-9471-5837F49F280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336C4F3A-DD6C-4979-A109-ABA3E6DC2EA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D82AA274-A880-406D-B213-38C94BCA590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28BFD222-6CA5-4C1F-83B6-463551B01C5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B076FBDF-C838-4FDF-B069-7DAED7BD399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C2BBA864-4280-4BD6-B5AB-27C09307EB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87EEED09-0B7A-4851-9109-BE3228D672C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EC6F5F6D-14C7-455F-8EEC-3715E284F4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44E5845F-0C8F-4B70-AC1A-90EADEC840A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F433889C-C5B9-4400-964F-474E97458DF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C481C059-FBFA-4024-A4FB-7AB7BB7920C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A0648F3D-45D5-4F32-BF30-98B0761166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5066BFB0-BDF4-4779-BDD7-0523B47DB5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57D117E9-0D65-41BE-A455-45CAD8FA08E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709D4C49-13DF-4FD8-A26A-83083B3CA26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7729FA82-6891-4843-9E54-BA910DCD397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99DC4CF5-F212-4D0B-9624-2E7944E0328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086DBA21-9E22-458E-B465-88F197BEE2D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38447139-440E-4422-B62A-F1AC6BC774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8DB983FC-71E1-4431-8CCE-AB5A72FE1F7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8DBD559E-23BE-4428-B794-007B4A3C65F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7BBA2316-29EF-4D45-BF64-DA5AE39AD43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C20C0CED-D9DE-49C0-B7B3-C621E6B6AE3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0DF65907-0E5E-4A9D-8111-4CBF16F68F6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1EF63235-FDB5-45CA-9426-A9563CC5B7F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FFD599A6-587E-4C27-942A-F057B7D72E9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CE638431-E288-4334-88E0-094BB5ACC1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2AC03EBB-AE4C-4F64-8BD4-AD42DD0F7D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B751AA08-85ED-4E57-A1CC-A0093B1AD2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79201751-3692-4EA8-880B-94D862177F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4403BAAB-DEA3-4240-B311-FC2AEC01C3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83A48458-22C6-4CAC-9BB5-B37A40907E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9A20CB79-B861-41A4-BF3D-86F764B57FE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A2F223A6-7259-4DF7-A6E6-4C97723321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B4BC9279-5180-4CED-A5E1-5A53B5CD8B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66292753-A7CF-45A6-A4D3-EB84B6F8D0D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BDE22C72-C2C7-47AE-88F1-4FA4F8471B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8AC31BE6-1C0D-47C6-AF1A-A786F2207EA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8FE4AE6C-1EE1-456D-8F37-3AE7E049D64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FD9E3B48-9111-44ED-B8B9-51FF412CAE4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98F87A32-5AC5-4BBC-B241-FBE8DE1F29A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EE05F357-E240-49D0-9C9E-29D7BA3CB01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8342C3DB-65EE-4CA8-92AE-0B0ED6C2E91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476FF22B-626A-4F1A-B823-0A412DF2080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F719B1EE-9269-41FD-95DA-5175D37E7CC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C81ACBEE-5F8B-4541-87C4-DD3B53C6786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9DF2D18C-201C-4B96-9CE7-A45AC95447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66D7FD46-94DE-4FF3-8A1A-9616AC9AC6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98F649E8-72FD-4ED3-88DA-FF3267E5339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195590EC-CF6B-4665-8159-04D24B44BAE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0907D74C-7186-44D8-ACD9-E1A2C024565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E938EE2C-1BC5-4244-8C53-D7E5331AC35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0035B1BE-150C-4295-B0F1-5C7D3AC2A74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87290789-B8B6-4DD2-9C41-17C47AADB9A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D0363948-BA6B-4E45-90D5-52115BE0260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BA6DD43A-2326-4025-8A57-1FABD4CA3A3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0977C681-8520-40D9-BA1C-6A64055A2E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CC04C2D9-8263-497D-AA26-DD3233FB62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692555E5-DCBB-4B09-A772-CC1DADA5223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25AA2CE8-78A2-40A8-AC3C-B2D96A6EE2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4A4F5F2C-E6C4-4B84-949E-76C169078AC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CB891938-AD43-46FF-9711-9E4BB17B06E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856D3CE4-309F-41CB-B17B-CEF3C1656DC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04C2E992-22A6-4395-A261-8130263E37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3F153105-B99F-4FA9-A421-6F4FCEB5D5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8677DB96-14F6-48CA-82C6-C7EC38412AE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6DBB4B14-64D6-4BC7-80F7-74BBA5BDC2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68C22251-A724-42DA-85F7-210033357C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93678904-D1CB-4749-A884-9F1DF97442C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5F924F5D-C701-4B1D-BB1E-E337E09314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7433DB7D-F090-4958-8E86-001B7F06AC7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A7CE33DB-112C-4C8B-91D2-24D5B25322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C14B5C51-EEA7-4994-99D7-91A625C8DE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CA51D5A7-94FC-4AA3-8115-A58FC9404F4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B542A49D-B252-4A91-A3D9-130D271F9A2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975E64CC-527D-4C22-84A3-C48D241509B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89A577FF-4795-4E57-96DE-E9867CAABB0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7B367645-0915-4024-8B9C-883F8B586E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E7A816A4-9730-4A55-9C3C-A873B633390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6DA9AE69-924C-46DF-9ACE-A2D0019481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9AED6442-70C0-4443-A8F2-CB0DE131315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2ADF3322-7F37-44D0-A1BD-50D446103C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89C6D6E4-AFC3-4DFF-BBF7-F143A7810C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27B32A13-97EC-4431-B105-2D4470D97E4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22923ACA-0C71-44B3-8246-7610B7A9CC2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D006DB99-A8C3-4820-8FB8-B0878FB5D64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25CC4AFA-E555-4F0F-879D-B4B0ECEDA15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A85445EA-00C6-4239-9CC7-F75B23BD020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B316B08F-99D7-40FA-92E6-3B0BA7AB54A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BB646043-24A2-4BEA-AE47-6A4DD388564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1A60A8D9-449E-4304-B8BE-485D86EAE40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63C402CA-0ED5-472E-9B76-CB1F2000A4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793FA247-14D7-4A2D-9605-9AD7315F3CA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A080C8C4-7BDE-4E06-A6A8-F872C2309BC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D0FD62F0-A0AA-45C6-B3F3-AFF404F92C3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13F1B468-C146-4E63-8C54-AF901D4F92A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B7EE764C-AF19-46ED-8946-B08C5674794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DDA94F1B-EA98-423B-80F9-69C1CAA59B6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1CF2F7BA-56D9-43B4-928C-6D8F32944B2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A969D145-CFD7-49CD-9272-0BFB81ACAE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EDC93BDB-6C17-4DC2-B007-BED4243945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D94647DA-6A91-4E2D-AE8A-BC4A6B5C3E3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F76BE226-5BB9-48BA-9EE8-C3D5CD10C4C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72DFA068-728E-4690-AD95-8F05C1BB949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9514BAFC-65D7-4DA4-AE4E-3AE76F29C33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5214BA17-8C82-49E0-85A6-B6812A6ACA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01A5C6E2-8AAC-4BEC-AA94-FE1C5B1A46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D6927371-7748-41EB-B93F-4B9AA2FA1BF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0E23CABF-4C4F-4DAF-A43B-D4DCBA09DEB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C7C87B67-3C16-4C20-A273-0E13DD978F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90764AE9-476D-49A0-BF74-B4CBED94F2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45EDE49B-0534-445F-936B-C2F916EE13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1690CBCF-E95C-4DBE-BD42-E599470FB5E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F4C23205-C5B3-4B96-8589-1134E167BF7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29046EAD-3115-4989-8946-0CDAA2521D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CFB1C435-1566-4902-AF8E-64B355E4391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60874077-D7C8-4E46-9735-6E854B2ADBC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96B8392F-9243-4AA4-AAEE-32E57ACD05C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A6F9D9F9-EA2D-47BE-AF1F-76672110120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5B8452CB-4599-4FD6-8DCA-CE56ACF878C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FE9E3DF1-1C2C-4E3C-BB9F-D5243D7C7A3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E5B26ECC-AD9C-420B-85DD-79290E4F162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A6AD905A-8C24-4151-8BFB-E56E26426CC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03A91A64-6A65-4ABC-BD55-279CF9A527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35AB3933-6425-4DFE-8FA6-25E07C8128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CFC02388-1BD8-4FCC-93E2-BDA61761E5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06C48C86-A719-4E56-A9FF-269FB06F31D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6F092572-A997-4D02-8549-22D990C3659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6C0AFD8D-481B-4041-8CE8-CF843D4D971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DF24D7B4-7C94-402A-A85D-C9310B57EA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14A6B186-F20C-417B-968B-F49CE20E11E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2D27668B-A0A4-4513-92D9-41B1FB791FB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BA081FE7-068D-4188-95A4-8CA04509617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9EBFD53D-8122-441D-B754-C93E1CAD10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A7B3ECE3-DBB3-4810-82CE-8908DF3049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0241ADB6-3E7E-4470-A377-CB74BA59A15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6B20A84C-C88D-46C4-88E7-EE3926620F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32CC5F39-5376-496A-850C-D5E11CF7D5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B04334C6-D9C0-4F4D-BD75-4713BACFB4E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AF8057D9-69C5-4480-8429-0357B564C7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7B579B19-AE76-4319-9FCD-38BB6319B98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5711BB5A-D57C-48B9-9C13-B871E525017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82D0105D-21F3-44A0-B71C-6A7C75D9CD0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3E8FBC72-2493-4E1D-8411-6ADF8259C9E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AFEE535E-25BA-413E-954A-7283A6936FA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34099413-B58C-4D44-B72E-705B07D846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3C545AA5-A23D-4B00-BE5B-43A07033BFE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45ADC597-3A77-492E-964B-1EFCB9BA8DA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F5F128B4-3890-44DC-B317-6455AA10F96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2BE2E457-C58B-4735-814C-A5659B8B15B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055C8C90-3BF0-468A-97CC-D34601AE5A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F29AD911-5142-41D7-9A28-32FC7D7F3D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52291AC8-0B2E-4757-8283-E87F36E9FA8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CE297746-5729-4F4B-85A2-11707C52A5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42812BE8-AF40-450B-B742-51A615B1CFF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2A6D05AE-35FF-42EF-AC8F-871F463FC8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8D815C0F-6562-49EC-B8B5-FED55E00735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84B81F8F-847F-4B29-B92E-4C701484CC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4A7A0B38-E613-46D6-BB46-8338C7F8220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AA2CE46D-CC81-4B9D-BE46-72C08D6D6A9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DA2C2FB1-C0FD-4D7E-99E9-3F3525D991D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4D1DF6E9-07E2-4558-BC24-2FCC9828517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07F48AA8-3EF5-4200-B8A3-88219D5698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7304C39E-8379-4E11-A8CD-8928F970829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2BDD1CF0-2D78-497D-B223-B75A5C2F5DE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22C003D0-D6F3-414F-B609-1FFD5B788A5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E5804A34-3C6C-46F1-AF19-BFB904B99E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78109CFC-64A0-4EBB-9B54-3CC76379F6F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468A1A95-AE01-40A5-879B-53BE006A5F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B8C91033-56AA-462C-B838-CE5F66B8A6A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5F4B1F25-D479-4074-B5F0-9E49A237A3F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95775F21-E5C7-47CC-B7EA-32865BDB61F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60C54884-6117-4DB5-8F93-022FBB05EE4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21CC8FC1-D70C-4587-BD02-4EF57A61B29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A8E6C5D1-C608-45BD-ABEF-480FFBA0F0C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0AFE44CB-28E8-4B47-BFD5-7DD6D4B8267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8399755D-3936-4541-9E76-500E5DE39D1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996798B1-BBE3-43D0-A849-C3381AB41CF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E785EA72-7E27-40AB-851E-12E4CCC3A7F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71C6B964-5F4C-46C2-9726-573A74CE0EF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C4B2BEE6-ABBE-4F3F-BE92-2AB4366589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97E9ACAD-9814-467E-AD87-C0672C36824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0AED4CA2-014B-4C35-BAFB-624765ED5A7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565630C4-6873-43FE-8F85-ABB03F72BED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90FDC37D-24AF-4C0F-A75B-9BC4179D886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3F9BF691-0822-44D7-8B34-B989740C313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3ECD4FA7-EF44-4B6D-AD47-A0C105B13B8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7AD633B0-DDD2-4308-8B51-6B8936B695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894777CC-5818-4F35-9C1F-0D0438A5B33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FE0FED90-8329-4E06-9FB2-128E5F2AE4B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DF42A715-F098-4559-9961-F8A5115EC21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AB5AC5D8-90B5-4052-B31E-E610D3FE6E9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C9FED622-0182-42A5-9FC2-FA3C3DAF043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29FAD009-E495-4339-A6C4-FFED5A0FD00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7EA99CAC-02FA-4028-BB83-221809BFD58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9E1BDE79-7C2A-4134-A125-8C123BCEF88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B7C32D0E-BA05-4235-AE13-57BF37B1397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4994DBE6-8DB5-4F41-98C4-85C93787CD8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CEA0EE1C-8F82-4638-844E-E62E97A4D9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459115A0-1974-4C0E-9E1C-AF0F79DAF77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7761B7FA-FD06-4E69-A532-2B19EE67AC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1AC2BC69-C485-4B68-883E-C01405DFBC1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11E38021-F7C1-441D-96BE-EB95EB4A0C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C7E7FA50-7D24-4009-B5DE-67CE2FA8E4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85424269-DECE-4686-99CF-4F388FDFF6C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1ED7F493-AF07-41DC-8C47-384F0A13ED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DD8581A6-E2A9-48E8-AF70-B738F1C8162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DDEF9655-6E8A-40E2-9563-8C825C299AE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72A5BAC6-CDF8-405D-8C23-86AA28A1754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0D92563B-83CB-41B0-9183-EEDAEAAD8C5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B4E9E0A3-883F-4561-BE87-5DFB8B2FFB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5CDE0EAD-422C-42A3-9A21-8E401DFEED6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07E3750A-78EB-4E44-846C-68B977F7571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83F90292-5A92-41AC-98D7-90082EDA6CA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56C60C97-989F-4889-AEA6-8A128DE477B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C24D35BB-023D-4172-AA2C-8126CABD30E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DD6845CD-E9AB-4A17-9E19-3A56F6DE6C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7DEB555E-DC93-4AE9-B453-EBB65EB2DAD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5FB09197-27F4-439B-9DC9-20E09271DE3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2B250B53-51D1-4147-ACD4-DB2672D7009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A6344125-AFD9-4238-9B01-309573B885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EFEB5DF3-03CB-421F-BF35-28F2D81510F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22FC5F36-E740-48A8-B21D-9C030C38751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A573DF76-C4D1-4436-A448-5C771938753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7C652A2E-8177-47D1-A225-56F6BB348D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C6E8BFC3-50B9-43A0-9FAD-A7D4883EB2B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4158E9A0-B658-4C84-8CF7-7F47B5B4EC1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4938DC7D-5636-45B0-8A0A-45794219DFD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002DB9DE-70E0-49CD-9963-50CD53D947F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1FC1899B-D66C-4CF7-B289-9940420EC5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09259BDA-C8F4-4792-907A-27F85FCD7BA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6B920752-43EB-4510-8347-98476351FC1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D8364F31-173B-41F4-A8ED-B023DAF2AF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FD80CE7C-C75B-4D2C-B931-876594D4770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EFBE5D53-E262-4B67-A8C0-415DC941D37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7084CC6A-4134-4105-A4D9-1471E3C674C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535215F9-E767-45DB-B661-C256AFBB19F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2B5276C7-D35A-4D29-9661-8C33F104E88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4D642197-1972-4AA8-BF72-C466F09CD7A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D6C22EDB-A139-4E25-8A3D-F45C986A6A1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89733EA0-B620-48BF-8F0C-D29A10AE0E1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9A83FDC0-2DCD-4C15-9A0B-2954E73D3BE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5BF68FEC-C9F6-4BF9-848A-D9FDCDA6CB7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F8979DE8-AA33-4D1A-868D-F051C4B3769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5A7D2F94-DB87-465D-B904-9FC5AFF4740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721AFD70-F666-484F-94B4-98ECFF7768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2F999EA4-1E11-44E1-93DE-46EC6BBC2D7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CBDC10AB-0BEF-4041-A465-CD724D4C2A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EA7D8336-C70D-4628-9F73-F7442ABBE75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12BC592B-2C92-444D-B63F-C7B64E72187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8D743274-3B42-498C-8DE5-742C250CD9A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62E00980-B3BC-4D03-98ED-6F67AC3CC36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D435CE69-C2BC-4038-AE7F-697A70CDAE2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CB705718-5355-43F6-8E2C-BA8A60FD624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239614E9-89FE-4762-B6F2-8DCFCCF805F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441E77DE-56F0-4DDD-8FBF-022D2A95FB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2A2E8523-F15C-4921-9AD3-035BA412695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8C2D9EC6-8BE6-43DE-84EF-B4A86A8BAAE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57E441B7-4513-48F8-B9B6-F2EF8B35D4F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BE69836A-0FE0-4B01-9F30-2017C67C550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1E39E08B-E3AB-4B17-AB19-623893D4AFD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D37278BF-5A30-4496-BF29-321CC3D12A9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AB697085-C773-4E46-9AE1-E150A15B979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2050421B-A774-476F-9B9C-C4836DE819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FC665139-1BB3-47F1-A348-E06D6E1F71D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F3EBF653-4D01-4D5C-8CA0-BE64D92993E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614A5804-D218-4B0D-A5F8-A4CB2DC45D5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7B058FD4-9787-4B7E-BE2A-8D45392E1E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9EBB0BA6-B203-499D-814C-93BF3EC63A4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36B11133-95A2-4370-9FDC-410307BE4F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6C862204-FD81-42BF-8CBD-C4B667A77D4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35E8AF96-7D84-4B36-9760-7F5BC064C6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76B3270E-8354-4B2A-8DE6-F8B7F7781B2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E6061F35-4415-49A5-B6EB-F46799D59F7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107A8459-A3B3-494F-8F2F-2E505D6D0BC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B0414CBE-EFFB-40BE-9916-187F44C4C2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C977F6B8-D479-423B-A582-FD294073E60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A048FCCA-C691-46B8-AFEB-DCB058AF9A4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5BE0EDD8-ED9F-4AA6-9887-0EFAC222B2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1D0260FE-F3E5-494A-92BC-A0730B52645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22A57EAE-235C-425E-8597-464931FA76E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C3D476BC-9B15-4087-B653-7F757C0E0D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228FD3FB-8A4F-4973-819C-152B5360D7A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8F7D3D0C-2D24-47C2-84AF-C5700ABCF72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6329830C-1C72-499A-BAB2-81429F61010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95535A90-921A-4D0F-B435-60FA20CE891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A07E9CC0-47A0-4EFE-9B34-ED9A3B54DB0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32B1216C-E0CA-48B9-B187-47DF286B7E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054395DB-E73B-4A9B-A671-9CDA3F5A3C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6C2F1310-05E3-4273-A13E-ADEB3F10681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694A9694-0FD0-431C-B15B-D509C425348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A434945F-1B30-4F14-AF4D-D729C59539E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C716B351-F376-4D93-A855-19236AE4D51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5A77D145-1884-4BF1-B721-6FCCA08EA5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96B87E7C-38A5-4C93-A27D-DDD5B2A8EAD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FD66C8D9-E6E1-4AF7-B6BE-168582467AA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97C61224-766F-4E32-8EBF-6AE6B0AF96D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22F902E9-06BB-4B80-A303-EAC96DA88D8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1EC2D36F-DF17-4A4A-9DD1-AC308E7523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69351CFA-DA35-4C03-8FD2-9C586BB665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5A85344F-2F5F-499C-A782-62F00C90C6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D8FD9760-C0BA-493D-B0ED-CCC2CC64A11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6A848B21-D287-46B2-AAE2-010908F34F5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0D7FC15A-5F6D-4145-A122-6E47D6C5B5F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615425DD-B9B2-4D89-BB6B-6F4F8D3E20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C96E8EEA-2F5A-40BE-943F-9428AA99B64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FE561180-BAFA-4F63-AF3F-88BA5143AF4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E1C4BAC9-963B-4E00-8636-4A39B8B508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CCAE2A32-20E0-4485-8077-04485F565A4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61E5E055-43CD-4EC3-81AF-B0801EA17F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423C1800-F245-4C2F-B627-DE99D81B9E8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DF973BF1-F09B-4CF8-89E9-E69D8A5BE1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31B5F2DE-DC4D-47E3-AEF7-2606FAC3C6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A78B024B-7B78-472C-9FB3-2110F85D819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704E5918-031E-42C5-8540-EE6988C52F3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3218B329-9793-48BD-B87B-78D9542C19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A608DAFB-5FE1-470F-BBCA-73664D761C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CC021F28-0489-4566-ABA7-164DC1929C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4E720FB6-2DE4-4DD2-A964-D186F51BB9B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871528FA-23DC-428A-9D72-A8F76C8ABB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3BC048B5-9516-4ECA-9BA3-997E3A87270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4F349F53-5428-4FEA-BD21-A51B4576217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7F3F880D-88D7-4314-98D8-EE91E1B026E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15016506-F08A-43FA-8582-2FE9053F9A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1A8486C3-7565-4B98-AB9C-69D9CCFA6EE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3DB2E6D1-F337-4CB9-A574-370243D0F1F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4999F197-72EB-4D27-8B6B-994E18C9476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1EFB341C-F8DB-4EC0-896B-1693FE3EA9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3511F7A3-C6BC-495C-ACD6-3D5B7FD89F6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C25883D3-EBC1-42E5-B222-CC2FE190530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96AF1E13-B382-4A6F-B25A-54E8387F7C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49856FE4-B92F-4D3D-88C7-8292C33094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B71EECBE-AE56-4945-81FB-961554AFBBC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27DC9EA5-58ED-43D6-94D8-D495A2CF58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BD904E2D-F166-44AC-8124-4E872FF152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3756DA99-5184-40CC-8A85-70886AFBC4D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6BC5E7CC-49F4-48BA-A965-06B3D19969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C8D862A5-E1DE-49A0-A2DC-DA95E226C0B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DB12D124-8236-4866-B205-1D2FC2E7EC1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FCC24792-073D-4BB8-A318-4AB0928607A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A3BED4CF-ACA5-487D-A6E5-C51E77E38EA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D4CCA293-A690-4814-A9AE-8F2D4C367F8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32D14CE4-4747-4007-B849-84AC02D5E5E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B0C8477D-3D0D-4A2C-BC4C-59712081A8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F62D982C-5470-4F4E-A8EA-8F4D641E155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F7429D03-F5BC-4492-98E7-36A7F2F7420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87B7FF0B-2343-4B0F-A55F-614DE3166ED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C2B55D9E-2B1B-4303-BE2D-B1F0E1BED6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78B0ADC3-5425-410B-ACCD-836731DA115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04AC6BB8-9C47-4ADC-BAC5-DD72E0EEA0D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E065097F-2520-42CC-ADD5-435119179D1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0EDFE1AB-C727-491C-B2A0-7C53CF1014F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2F23FD8A-AC0A-42AB-BFFF-F85A5574B4E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A13A2BD6-94C5-42E7-AEAA-784AED954D4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5897D163-1162-4A79-BB3E-CA813194DC1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6F914FDD-81A3-48E2-B2F2-20921C1C8C4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1569B3CF-2C38-464D-9423-3216DD8984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D85E48D6-8744-4646-B32D-1D98C89127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46870AA2-0206-4A48-8BF3-6106FDD1FFB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FE1C3914-20BC-4B65-914E-A243507373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A8F0B145-24EB-4410-9A4B-D040D061642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FE1E84FA-5DB1-454B-9D50-A38B347FA80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D65D3CFC-30B7-44AD-AA6C-E039C3BAD3F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634A3F2B-03ED-4C60-BD59-4330F357690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29E6CC70-57F5-469C-B0A7-F6CF05F6009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3239E26B-7EA2-41F4-A3E0-906E6B99F3E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DC1013B7-86ED-483F-B9A5-DF746EE0F99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E950BF2B-AA0D-429E-B087-C9355390349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C36F63C2-A5D6-4F90-BF34-E4E13EB7100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7228DFBB-823B-4DC0-BF5E-C65F901F1C3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00A86A72-1F41-42AA-B021-06552B05E14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0C131080-5B7B-4193-BD69-30830A25B1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0D980555-CA2B-47C3-B10E-9AEA8E53B0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113E8FE7-B138-4AD3-96E6-3433299E5AE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33FCE64B-F608-43A3-A6B1-23C47700296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D411A7A7-014C-4D37-8804-4AE5AA8CFA0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DA0D5A4B-5A10-4F26-8E69-E07C204D07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257D4D29-CA16-4128-BF65-7786A82EF3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95377A95-CA81-4E14-BD4D-B9A0463AAE4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39144AD5-B340-4860-BC03-7CFE08EF01A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643E22E2-2F88-46CA-AD9E-3D81677C979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6FFC833D-0BEC-4B32-AFB9-4099D7E279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9F231A51-8932-499A-AC08-1F5FAAA411D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B820DBE4-E804-4D98-9E0B-F11D55AC931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4110F2D2-E727-4139-BF04-9E4BADBE5BF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13A38976-E3A9-489C-A1B9-7D2CFE6DEE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D9C8C394-49F9-4CE4-9C9D-E726300BB6C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8200B250-2AC2-4430-AFE7-9A8BFA014AD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890618D1-9ADD-44B4-872B-7EABEC92526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5D3C21A0-0E56-4D25-9DDF-8D8E3F2784F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1CE57728-A0C4-4B7C-9ABA-DEE22793D56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5456B7A0-C031-450C-8071-471B5DBFAA5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9EB17A06-9816-4A03-8E7A-188ED3A61F4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ECAA5E1E-2378-452F-B3CD-35C850CC2C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FCA63187-7B62-48BD-B738-5570B11442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A88CEA15-2296-4621-9B5F-50FD64DBBE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52CE75C4-B658-4D64-93DC-416F02CD0FE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2359B23C-28B0-4AAE-9FE1-6F427FFE8A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D3E33187-F5FB-4703-8685-10CB5BB456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B15B5815-DB83-4538-973F-9ED2186B16F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3243A9BF-4E82-4942-987C-CB48593E98B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FA7A8DA3-E450-4509-966F-2AFF334730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AE10640B-A563-4A7C-B83E-F1E98203844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8CE0C563-FD54-4B50-8332-265800643A5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7D4287EF-B369-4E9C-854D-4389BA7645C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B37298E9-7F59-4D58-9ECF-05A28E8886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8DEB2F5D-CBE7-4B0A-9AA0-AE95BB5DD80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6BD66ABC-598A-4176-B8B0-E00CD172E9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75A97750-C69B-4C28-84B6-DE722723EB7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F371B930-6B76-432E-BA8E-8ACCFEB9821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AD1B2EF9-AA0A-4E32-8D73-4EFB0AD67AC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809113A2-8897-40FD-A603-6EE8CC859B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DCE2BC4C-D97B-4FF2-B767-16F03A3B99D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F6285B59-05F4-4832-8A02-D66A26801B6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F5E0C422-57AE-4D83-9B30-55DE838958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1D7A0606-5F98-44C7-BF4C-63264F27FC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B24459C1-7B3E-49B5-954D-C1B3F42D78F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F2FD4F36-AC8C-4EA0-9B47-51E7BDC6449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95DF7C0A-32FB-4BF9-8B0B-1DB642A55D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D44B120A-089D-47C0-9FAA-7A3B6E205D1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9FAA60F5-B812-4C5D-A733-4AFF53BBC43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1CE271B9-D783-4933-81E3-2F571DFE052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EFE3F744-EB62-4AA7-B263-AB4CA5E39D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33FBB2DB-B1C4-47EE-B4FA-67036B7E3E5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DDE9A5E8-A208-4D3C-87D9-C202B070CEC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4EE69C7C-6D0B-40EA-BB91-7614685C7D3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E7C7E613-90D2-4B1F-997A-F3F6E4FBBA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CC166181-1407-459B-A71D-BB8ACA6762A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3636EBCB-4197-4B8F-9F5B-72F52581051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071E179E-0A24-44E2-846E-85A836543FD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45C914D6-1C8E-4BF8-AE9F-6F8B06C0D80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6465E25D-101B-49F5-928A-4EADBE7F2D5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EF91E9D3-A2F0-4DB4-B59F-71A32FCBEFA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303D14B3-BAA6-48FD-9090-3075BFB678C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D0225737-52DB-4B40-8BD8-48E11D0F9D2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4E6ACB47-8F98-44FF-A019-7C01A790406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7F47B664-5688-467D-80EE-4623C46F28D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2777408C-BED1-4D1B-9E80-0DA0FEC58AC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01E22256-C019-48D6-BBB9-5E935832375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5CC80E60-F81E-412A-B182-3090D140E1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18909902-B312-4DA4-946C-3068A4C0F8C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5C09BDEB-C703-464B-801F-279774CE560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7A23E8D0-5C4D-4795-9B4F-BF95B4B76CE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867A8EC6-7EFA-42A7-A78F-C7DB2A16D14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C0096EC9-E3AA-454E-8A74-779E6EDEB87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1252EBCF-F89C-4B29-AEBF-34A49EE388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89750660-3E34-4814-A9BD-3A012D9AB2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F855FBE1-B8C7-47A7-9A48-3031955A35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A64B0B91-3434-4AB8-A911-0E296AFD02E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DD1EABE2-0290-46D5-BA05-FBD2DF41F86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F890DE67-4FCA-43CD-B470-FD252D79AA7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1C8D839C-56F1-42E5-81AE-2DB13817CCB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DED91ADB-3736-4D5A-8248-3865D4AEF4C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F334612D-F9D5-4C89-AE55-5E53A0FC2D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6B570499-A4D1-4995-BBAB-23FBF188F3B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10FDA628-7C78-4494-AC10-F87D7C53585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456BF072-6F7A-4E8F-A0F6-8B25103DC48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A3AACC49-EFCF-4402-B9AC-C5B1410D354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A08A33DC-DC2B-4492-900E-6929CB58F5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0408BAEE-658E-411F-9ED8-28138F17C32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688B57C7-0913-4128-98B6-BC3D3F939B8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AD0E10CD-B70A-4D62-BDE1-B9B3B3E73E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34A81093-D884-4B56-A2C5-35ED922805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EDCBC5D5-D0CD-470A-AFCD-0494FBB312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26522DFD-9C7E-47E1-B656-D432F60D2C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F990E4B6-E43F-44A7-B5F0-69799654568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10303422-A82E-431C-8BFC-53AAB9F3BAA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41E2CB9E-1CCE-4268-890D-384979335A1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85DFB298-33B4-4210-8B9A-0CCE1817890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A2D12801-FA19-461A-9D4F-76240E46807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82FEED72-9FA8-49BB-A341-D73C9DBE29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F9FF0AB4-8284-4399-AD2F-0C98B780D52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979ED3C9-ACFC-453A-BF11-5AB4F33F263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B1A7418F-A0B3-4855-9A2C-BBC264336A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5AD48E73-0043-474B-BEF2-AC8673F7A9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49FCB302-A34C-41C2-A246-0CEAE88CD4B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A3568565-6EB8-42FC-963F-108192BF64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8BA715CD-C5E7-4BE1-AA61-D44758D6F4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2CF3707E-4AA7-44C5-8FBC-909AA98576B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818B6F18-16EC-4DB6-8C62-D86D6D7FBBB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CD76E98A-F008-48CD-9884-8AB576427D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5FB4E2DC-2036-4A92-8676-4DF215D82A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CEFC16A1-352B-4F4B-A77C-965ADFFFFD5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6B9524FE-D5F8-4768-A670-14A5EC9A990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EB05B24C-48DB-400F-BD4B-3CB22E7E481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A39A8164-CF41-4C5D-98D0-F7B1DB19F57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846ACAE3-88E8-44FE-8A9E-80F3CBB4D5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0442CEB5-7B7A-4EF3-A1E1-323517D893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4D07EAD5-B8E6-403A-ABF6-85A27E6703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841E9EF2-C76B-4146-AFE1-CA61DA0A64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B7309B3E-6D94-40C3-9C75-7A49B5BDA51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1780422D-47A1-4D37-95B9-32AA3585189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EC4F70A5-B7CB-45E8-8E82-0061BC7F2E8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7294F7C9-1448-42B2-8E58-D22E149A915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8B12C8F9-6B5A-4B13-BD4B-7BD3492E2FF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45834B72-76C1-4E59-9FA3-FA04E4D704B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C21A012A-9ECD-4D6E-88CF-40F58DCAB0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93140899-0D86-4D2F-B833-9FA22EF33CB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2001BC43-8024-479E-8C8F-8D4045A0E50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A682DF1D-BCDF-42FF-8507-ED68EDDF57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D823AF4B-BA1C-4098-AB21-D588208FB2C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09F7DBE3-8EB5-4AAC-945B-037153D8A5B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7C7C9FAB-F4F6-44E3-9732-DEA02E8606F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EFD11796-FAE3-49D4-80E0-FD3F995A84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3460F747-E8D7-4C31-9B24-0713F42850E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C4B7A70B-6231-4032-BBB4-E52A459F989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FC78EB35-D0AC-4B10-89C7-D544450300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BBAAA953-7C23-4D8C-A277-630DBEEADB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63846488-76DF-4011-A658-B39E469C5F8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42AEDD84-F845-4F6F-98CB-1D442E98CB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2504CB8D-317B-4C32-9954-AF1BA9EC8E9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24C670B2-A7B3-46AF-8EB3-574C22335D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5C845D08-AF4C-4F2B-8CC4-4AE5358A7A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90A8871F-7B37-41EE-AC59-CAF2A404C81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2B70338A-0407-4657-A9E3-9D93C46DF61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ADB61A3B-769D-49B1-B601-105AFB10223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0B1033F3-638D-4F7A-B641-5D088616211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81A1A215-A5AB-4038-B5D5-4584772911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B9EF171C-C4AC-4811-ACD7-90DDAD3F6D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0E351129-7885-464C-ABB9-2206BF80003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07DBF681-BCF4-40B2-9954-A9F511F768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A2237A55-6493-480E-85A4-CFBCAB42EB9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B4891834-30C0-456F-899B-A508950C810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14F42458-5F55-4489-B6F6-81D634E75FC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FA4C2884-51E8-4FB1-BD3F-3105DF6064E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0F7E1897-B32E-4787-9784-E3258D0EA9D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B76E5577-4710-404E-8A72-B6A81FE9DF5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3589BB1E-A1AC-4BA8-81F0-8C47AD347CE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88686DAF-3481-41DC-8987-CDB03A8D7B0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99593DB8-216D-4548-8905-9A4F2A67B52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4947605C-1825-4224-8681-60F7EFA4848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F8509D9D-110B-46ED-9D16-13183201C8C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723C1B80-8E2B-4AEC-847E-56162A603B0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57FD97AC-2567-4388-9A0B-0CB8477C311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D20055E9-B7E3-4E01-837E-045AF0C7D82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2B0E4B06-DAC7-47ED-A5EE-14825CA644F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12D52C7C-4037-42C1-9000-086AACAF75C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86DBC934-FDCD-4662-9C63-0FE605509C1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9FBDDE4C-55F7-49ED-8A39-E47BFCA2846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2D970114-6019-4CB4-AA93-8D7CBB7BED7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7957EC54-6A69-4BC1-B368-8AEE749F6B8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488CD324-4455-4FAD-9164-1A347EF382C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2820F6C0-31C5-4410-B6AB-71608E4AF4A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BD30CEC7-A9FA-411F-83C1-B76E3F17A5F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CB9138F4-228A-44A3-918D-0F5A2800C6E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BAA4610D-459A-4F4B-8A15-6041B14F4E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9FBCE65B-3192-4D7B-A9E2-950B8042578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92BC7BBB-FED1-47F3-B881-952EADCE49F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0056DF70-B034-4EDA-A440-CA6AAEFDC63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5FFEEA59-E206-4635-9321-5F4A8F2CD4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561B521D-7416-4356-AB79-FB124262B71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BC3B10D9-9C72-4CB5-AE63-CF45C32C151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211C575C-9562-44E4-8CF8-A8EA0D9D672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9C719F41-19CE-4345-8638-F7B490D54B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A34A8E9F-0F8B-4C3D-9552-7F3D8B1BEE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153FEF11-25A7-4CC2-8F29-96C3270A0CC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2C2FC0BE-4B63-4BCC-AB1A-32CF95AC38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D896EAF0-B1D0-46EA-8E32-0553C91095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CDDB8BA9-4479-4BF0-A6B6-3B64D733A01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98A5AA3B-CAFA-4119-8FD0-DBAD324E800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A98DC48E-8E1B-4C89-892C-5DBB5B734C5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21D3901C-612F-4B22-BC18-689875ADEE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FAA19BE0-B2CE-4B1F-BD66-D4596C49FA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C3D852B4-10BA-4748-A446-20B1BCA802C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B6E127D8-C950-49E7-A1F8-E3D87328A5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A66C2B0A-5812-4C78-866A-0EAC3DFFDC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E4BE9D9E-DC05-4391-A0BA-5A7BF1ED62C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CD7D02D8-A70A-4B54-955B-9273D8EEF4B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5008B0F2-A532-4C29-A27F-5B407FD3196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51840751-2543-4384-A421-4A4EFA5BAE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CA130EFF-B4B6-48A2-8118-CC4206ABBD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2E9A89C7-0FE5-40CA-A634-DAE7FE9D5E9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EA6F291B-A44E-4CAF-8781-2DDFE878A4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A23A4390-2C74-408D-980D-9D7C06C830C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659FBED2-F07C-45EE-97C8-006AC287F7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55987B3B-8CFF-40A2-9267-5571689425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F5A2769A-37B2-49E8-823B-F421BEF7D72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9B30381B-76CF-42A8-B0E4-A2580B65FE5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8E910039-6286-4C31-B88D-AC61CFCDF85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ABA163B6-DC15-404E-A914-BC447548AFE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EEB141B4-E21F-497F-B299-AFC5411F155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CEBEFF4E-D35D-4E36-93BC-D67A7EBCBE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3B8C2D89-93A9-4921-8F2D-FAF0D872A196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D8DB392E-D23A-4160-BCA8-EA75798570D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2DC6C15C-F40E-4937-8397-250880BFB5A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E9018D2C-D71E-489D-9321-9A7B62D3C21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F3A026FD-3EA0-4F4E-BD6A-03D5D1C7E36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238CA8E8-B7A2-44BB-AE80-CDD765BDE2C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F16A8A85-E2FE-4DA1-9310-23774150CE9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1EC25AB8-3D24-4862-80F6-A5D3E2D7001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B1DA80CC-9A1D-420F-84FF-C69BDEA050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55B81675-5381-4A82-8007-EABC99A1C64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46741E7A-4A83-485D-AB1B-95D7D624F4E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4DE43232-3EC6-406A-B860-BD59C94727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FF5BE970-7E62-461B-8231-0856C2CDE93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051F6C36-FE15-4C80-BA67-B5577631B19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F84A2A44-F274-4CAA-AD9E-6A121F1BFD4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AFD5C7E1-05C8-49D0-99F2-BA19796BCA7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4FFD2901-25BC-47AC-B1D9-E57E3CEBCBC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9ED77869-83C2-4619-BA15-0769C18BF57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C878F149-33FA-49FC-AB1C-56D5FDB3253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20FDD525-2072-4B97-BA6C-927B283A9F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0685E784-4ADE-43DE-9736-6F626B65E0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0B46CAA3-230E-4BF5-8BF3-A060DE4C02C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315C142E-778B-4560-A734-DFA161A1EED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0B93AD6E-95CD-45D0-96DB-F75D698AF35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54E30127-EC23-4626-8EA2-211955B65E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751F8581-092A-4EF9-AAD2-61CB020FF65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479EEC78-7BD9-4F37-A6B7-AA5E12FD32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5FDF129F-7482-4DC3-928C-A7287504CFE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340BAFBD-5ABF-4490-9136-29591BD9F60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EB4BEB2B-D473-4C81-9D7D-515387168FB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03CB0A4E-22D2-4556-B9C9-C93790D0DB5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FB3E0CDD-464E-4E2D-8034-9FC8E78892A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29D5A1CA-3B0A-4EF6-83C8-6EF0F3468A3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3B5AB09D-21C4-42B7-B46B-77E87784F5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92237974-F0E2-4421-9605-8260CBAA189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949C79B4-8639-4C25-B54C-C77DE428978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1BF52295-D690-43B7-8004-7307745E437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A603C3F7-6BD6-47BD-8878-7FE3110EB0D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357EEB96-F6A1-4693-8BEE-2DE83B8D98A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F054BE5C-BFE9-49E0-A9DD-A88DE7449EA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19756C90-B37E-4D91-B3ED-D8FD108B0FA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E315C3E1-AFF8-4508-A6EF-5455EB3137E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8F84A44B-2BBE-4DA9-B588-551B12AA1A3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9BFF887D-E4E6-4910-B3DD-2CE34EA7DD7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26010867-CD7C-4AA6-8D4A-EE1E7C84335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68FBED22-4BCE-4BAC-A6BD-5615592994A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0262CEF5-D352-4528-88FE-E381C9ABDF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D7430687-FF3C-411E-B931-9DDC71027B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D881799A-B4E2-4DD2-A3FB-C36B4E2E61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D00D4A46-40C9-4DC1-AD95-EDC336B30DE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3FBCD2F9-055B-43EB-9909-3F4AEDAE674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678DDB3F-DACD-4079-AA68-DA5B2EAD5C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0135D9CA-820B-4B75-B992-33C0D4A8B3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27AD78FF-300E-4FC0-818D-2E1B03FBBF7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E4FED655-BD35-40C7-90FB-F9892673A99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300238F8-E782-4024-A996-ED2CE7E5746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25A0E0D3-3223-49FD-98DB-E41CC577813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27EEBF43-5A64-453D-8793-3EE11FE354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E5618C27-B10D-4629-BE9C-612E0F3A11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4CA8236E-4BCA-468A-B0C1-457F8FA5B9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2A6D3DD2-5D55-47AE-9CFC-C79C81C7F2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A0EC34AD-7417-4567-840D-29F7F2C63B0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8F278D82-5D53-49C4-AF30-9C1C864CEF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0C988540-9EF5-4CED-8974-C98D1880908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7187B4DC-230C-4AA1-8492-8FEFA89062C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8B9F8441-46C4-4627-9E92-716AFECA8C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AB68FE98-9F15-444E-9C0C-A716C0ED9EA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55AB5D00-79F8-4F05-A7DE-6BCCA8C4C0F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7C0EDD35-B34B-41F9-963C-91850C0520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0033BB00-AD9F-48FC-8893-C09E6D25540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7F9DFB2A-78C8-47B7-9AD7-F017D8F54E5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9840F58A-45E7-42D6-8A70-7B4094DA13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60B8728B-47FA-48DF-9140-606B373AEDB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4E94032F-4DFC-4544-974F-B2F48C16861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279A1792-72BB-43EF-B2F4-D353A1C6A0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E1CE042E-031D-44C9-8CE1-1ACADF33AC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F8237C5A-9864-4B9A-8B89-6C378E0907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02A0C014-E008-4083-8841-F3C680A502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07FDBBB7-DBAF-4F0A-9229-D1D972AD08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7E07DA91-E7EF-45FC-8DB2-CFB4E86F182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5A0A6699-C11A-4D8A-B27A-AA760DA356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32B37094-8D0E-4086-A114-2AAB43CBF3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CCAA0429-08D5-46B0-8964-C9094D9B089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15AC84FD-9E37-4407-AD3F-FC130031427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E022207E-9E59-43FF-AEA3-163D7B34EE6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45BF9D4F-6583-45FA-B884-9F2343396E6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C44A40C1-4271-4A5B-8DBB-87AE4266D9E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559B0DE9-5DA8-4CB4-A8B0-A078A91B054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56954F0B-070E-455B-94EA-D35F4D31B66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564EC47F-4566-4B0B-9758-E9E0D613DF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D5FCF1D2-FDE8-4393-8AC3-3115A4F967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AEC1D947-293C-4E23-963A-AB8782FEDE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E3BEF347-A983-48E8-BAED-B3D030EE41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43A8CA2F-BB83-4292-9C36-8FBD4FF347F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7859C3CF-FAEB-4182-AA9B-63D5C84D00D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A92299CE-0280-443C-80BC-604E95188EB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0E356FDA-62C0-4B3B-A8A1-5DE6D761AE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0A6799E6-1F25-47FC-ACF9-30164FD8813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4E09B4E9-C6F3-4422-BA3C-665687F4C9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73790547-919B-456C-AA63-857E3107B7F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83843D2C-1BE4-4C8C-B421-22195B35361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68D17012-751D-411D-88D0-F6D41426578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56BD5E61-52AA-4950-AD5D-49377062E9D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DD7B9CA2-7675-41CD-8FED-6039D32DD9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292A0132-2671-44D5-82C2-C47AFA5A77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F831951C-FACC-4AF7-A27E-53CB751EA9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C1477719-CC17-4ABB-84D9-06E1D3FE443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835B850E-FBE2-43B5-9434-2A1C3503B7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F4C250C6-1CF7-42D4-AF37-FBE46B08BB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65B9B16D-F0FE-49E0-B612-D875DCD88E6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FE698A30-A75B-4DD2-A660-4DF9902E2CC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B0D2C569-B3A5-491E-AB37-24227D4573C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F580D272-65F8-4B9E-8C0D-F557E391B0D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40A604D8-FD87-452B-8042-344E36A036F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C8E0CA13-64F5-43FF-A315-6423DB6192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8A3B1C86-30E5-44F6-BDB7-AED61A1E973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487F5E3A-4012-4577-A5DC-89CBA4CB707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2F784C74-5A71-4375-99CD-27991F7AF1F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C47F0DEC-5126-447A-86F0-A03C1926741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1D10AA6D-E761-4E51-8129-F206BCD2651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B8F4B217-5D0C-4D3C-B1C1-793DF8E1B7E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1B9957E2-D6C8-4E59-AB8E-C767CBD0488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34D3E85B-ACDE-4E24-9E38-E4706730068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82F5D106-864F-4854-973E-83DE4313FAA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E7BD5F10-5CDC-4CEE-9835-FF75B4CD27F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0E517A38-1719-4E3B-B803-85357791641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4CAA885C-E571-4291-8D69-5EA003CBED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D66ED553-F4FC-400F-A73F-D672AC86F4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35304093-F30D-47CD-8E42-DAF27213BB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850970CE-29DA-46B1-BA2C-AEB249741B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B962A4D2-FD30-435E-ABC8-CB6478C2638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9181FA96-2586-43A3-9A89-F333B5063B1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B41EC34E-99BC-4E1C-B76E-37973E2BDC9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042F1869-FA2D-4A39-B671-F4A1B7BFFC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C72700DC-B97E-40D2-9744-6B1C058BDC7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828F5C20-4499-4B86-8353-5483125019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1C1B8E11-BBED-4667-AEBB-E480A7D89E4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0C0C72F2-AA7F-4661-B928-2E433384510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6BD20E00-0AF9-47EC-AA89-9846FAEFA11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9CF3AD9B-7F37-410A-AA4C-8B42A160FDD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57BFA538-23B7-48A5-BC9D-8A93D0B9CEC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32DBF0D5-D7D8-4E59-B21F-CFA6EA31BEF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ADA9DAC9-8839-4E7D-A5E9-6D24EDF5598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57B66429-318D-40B3-ACFF-F0467F38AAF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52A25424-EEF4-41D6-B11A-D157FD46B1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0C764B08-0992-4A70-8726-C480F56023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BA0AA454-D572-452A-ABAF-03F4FEF8EA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9BB21060-AB80-45B2-97C9-AB8FA7EDE05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EC03968F-969F-4059-9E3B-3D257F3B2E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643D7E13-E606-40B3-9936-59CAF0F5E7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44FD9BF2-2636-4BEE-8E65-3D4C24AC7DD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1358A14F-E9D7-48D1-A550-C1D3430CE7D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05FB0BC9-868D-4685-BADC-EA5EF64FAB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D7762B96-36F2-46FF-8156-4DA42267E7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46411882-E451-489E-9B53-86CAB546438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BB21CFFF-CA1F-4A59-91AB-8340CBDC09B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961CE4F4-A5A2-4FD3-9195-4B0AFE472EF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EC480F5B-09DB-4E74-B169-10305F9B9B4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2CC4B793-F70F-4EFF-8DCA-6C1744A72F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0C2C641B-28E3-4106-8708-066FDB27D0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E59B6C81-42B3-4CA8-84F1-B2446629581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ED177A21-939B-42C9-9ED1-18479E7E385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248FEF42-4300-4E19-B6D4-B9AC412FA0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41407F14-4272-4924-94AE-0B49E2CEC29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BF89D863-AF31-4D18-8386-BA3060CD2F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AFD1148D-9F58-4F98-9693-AFC6EE999D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B4757E0E-2073-4E01-BC0D-38FFEDCF846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DF18DF34-A741-428E-888B-2AA7C1E15A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F9DA30DF-2230-4D29-AC70-F6B5DA5D0EF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F5D83946-A71F-4436-BF24-2BA4B900ECF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BBC1BB1F-BC09-4602-9C17-B22B148F0DC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C890C3EF-FE7E-4113-8B41-F705BB49AC7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27F37A5A-79DE-4200-B8E5-61423B97EFE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563D25E0-9B81-419E-9557-F733B4D5076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B381C460-695C-4490-B372-C863F07C532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46A0FBDA-4638-44C6-864A-6EA3F17C1F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BFE1C3FA-EF0B-4D13-A648-1C8B939A7A7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416ED48C-3E13-4269-8A14-CD9E174E16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A9C018EC-2401-4516-A50D-283EC02039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C4225AC9-5A5A-4AEE-95CF-1D48D14148A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59175A4D-8DA7-4881-B102-3A4D5B4942D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2163D9DC-CFF1-44F8-8172-C7684576463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719D75B3-9BBD-4CFE-AACD-3F13D29B61E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E3A7D0F7-31C7-4DC9-B735-036CAA007BE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56A90A54-A602-44F0-9A74-816C6679FA8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BA8FC923-9F6A-4F86-BBB5-9B0C8CBFF1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C01B824A-0AE2-42AA-ABF3-533B6CB5D2D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875230BA-A458-4474-B5B9-C70BB7670F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6CEEC3F8-6DD6-4077-9650-903286E85F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7C4EAF65-FCFC-487F-8F14-6E07693182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672E0A23-7A1E-411E-8F2B-E2DFAB4118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9B8BB605-CD31-49F4-9C9B-BF92808ED6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7689EEC9-0C91-4901-9B80-DA495B43D0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3AC2848C-18B3-42E8-8216-E686A616055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8E42EDCB-ED1D-4513-BBDF-628F4117A9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FF185A92-0140-4023-ACBD-C463C9FF827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21B267A0-C3EB-417D-982A-44736FB26E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7C09F78C-BCFC-4EE9-8F92-0340CC3AA4A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B979ED79-9199-4575-B17E-CABC55E1E4B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2A5EB7D9-55D6-4319-99DF-1270CC19C0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38B711CD-D68D-4AEF-84DF-13850F785DE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7FD84A9A-73B3-4167-AEB7-D716D9E9FC9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BFF10100-8F0B-4142-8C19-78E4FD592D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BEBE9A57-4E88-4449-A63C-FC2E2BB1F1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D29E05B0-DC1E-4A23-8ACB-EEB86DC9F8F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CA5ADE32-C979-4281-8F5D-EB650E44436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D5B0E8AF-5C9E-4D2C-BA7F-9549F0EA271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CA3700BC-5B91-487E-9908-F5C42E2E462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3DAE7DB8-E5DE-4F83-8556-18623E19383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FD4D1F5F-4FF5-4E85-9952-2051C8EC81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129C31C3-3122-4F08-9010-CAB98D95C94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BC364F58-BA03-429D-85BE-43BA2C2A8EB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2A25E3A6-CC18-4A31-9B21-2DD7F415470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A1C7EE0F-920B-4393-9542-172D659F8DC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66C4F622-E6BA-4F37-B274-6823C96E7E3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5CFBBA05-333A-4091-9053-3A190C2F27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17F1EE2F-963A-4F91-815C-D237D62E82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A2AF44E2-6312-4FBB-9FB9-1B24E509DF9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CED67A38-0965-424B-B515-0011951CB24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C275BD56-678C-4783-9C45-DA7C93916A2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A91B8819-EA38-4168-9AA5-A6D2BBE69BE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52DA004E-FE9A-445B-9DC9-EAC750CF4FE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701CC78C-5EF3-456F-8E5A-86B1C9B09D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1BC94714-DE84-410A-99CD-927831B3AB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0C101A4B-7054-4FFB-97AB-E98834498EE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C96CDD0B-B0BD-4590-9464-622DE31A1DF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F995EAFC-3C2F-47D5-8E39-4EBA1777DB6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88615F65-69DB-49C9-9373-0BCFA969AE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19F10F75-C3E9-45AD-A575-278F38EF3CA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B93D01A0-E7D3-4FD3-B33F-29D0F8D7189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2E0790B5-8B59-494D-8EA9-2302B72C2AA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B5DBA06E-3585-4537-8903-CE1B45E7058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4B2D1EB8-EC88-49E9-9EDF-49FA9007C4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88AA6B4F-4803-4B6C-8704-DBEDF74A2B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CDB9B60A-E3CD-4A37-A2B9-572146C8A79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379D6F9B-975B-4EDE-8E17-D68359896A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59B97AC3-64EA-4FD1-884B-C43CDCCEC86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5520937B-8ACD-481C-9D15-4CAB66BDD1F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2DDFD6E2-58D8-4FA6-9BC3-6CC3095B1D5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A23850AB-EA1F-4863-BCC7-5037E673F24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D4D8975B-55C9-4E1A-A1DD-DB69652838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AE22D705-E1FD-479A-B805-5DF5B4D40F9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6C908A62-46A1-49D3-8C3E-0B0058EB256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83C07523-BF20-4D37-AC0C-66A6CB4FD2B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C8C3EF1F-4A5C-4473-9B4E-252A9A55176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D2FD37F4-8AC7-44CF-A905-2EA1BBA49B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E9D5384A-AA04-4A50-A2D8-BAB9AB38A8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97ED62DE-D53E-48ED-82EF-66772833B2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98BF1B7D-6C17-4421-A054-C6291B13548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D91E8C09-F89B-4D1B-9DB0-1EE0BE74A6E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E54F4E17-DF3E-4D52-82C3-2016117204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CA875D54-6238-4B78-A9B6-F5B71EE263C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130A70DF-6C59-48A7-94A4-AF016FB4DB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42AD1EDF-152E-4113-88CB-0381AC0571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E21CA894-723F-495E-9FFB-1C48F460A6D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7FA59002-6082-4ED8-BCD1-97082EF6FAF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7D51E965-0E48-4986-99C0-E1D0A25013F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AA438D52-24E8-4359-B1AC-2E8997AC9DA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C36DBDCB-6EED-4C25-AE7B-19DF238105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8D11CC84-021E-4473-8F16-E0961FD20CE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B0525427-7D35-4357-849F-D9DA908D930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C8E3CE74-9659-400E-8CBE-385E4D9428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29806C4A-500E-4DD7-9ECA-5D0E69B261B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0886AE48-A052-4E44-8DD6-A655030E0D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38CFDFC5-128C-4890-B67F-B3E59E87C40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2321CC47-5670-4E4B-82A8-0042C757DE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92A03FE8-5871-4433-BC16-BE24E32DE8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80BD560A-BC56-4FE9-BB53-33136A33EB6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87E32CD8-5500-4A4E-9E3C-3052CE009EB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7AD57276-79DF-4B64-B986-5AF807A569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CDAD8D73-79C9-4BA2-8652-02278D1C512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6D93BF94-AB72-463E-8E71-D9C273B78E6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A7768E0C-7574-422B-9A25-C34AD37383F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C157E4E6-22FA-4094-9D9F-F9E18C32BCE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A8F4467C-C53E-4EA5-9068-7A709974430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275689EA-AA2E-4D7E-BCE0-EC45BFE55A7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474DC4CE-196E-4A83-A759-3DD97C6FA2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A710B71F-3279-471B-B2AB-C86497D58DC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79928572-4C5D-4D11-8019-5CF5634F2C5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12214F13-1C21-4FF2-A1FC-2264F6265EE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296ACFDE-D292-4E79-AB54-AB8C8B2995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3FED57CA-00C7-4E35-8069-5397078083A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689C8C20-8212-4CD1-B5EB-9E51256CED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07EF3255-473B-4DBC-B42E-3699067B990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54866959-EBC9-4A0E-BB56-CB18296A1C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57A05257-A43D-4D5D-BBDD-5829C07EFC1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D8BB1909-3650-4792-8EBD-BE8106B603D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54B8DB5C-5780-4499-98BE-775689CAF16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1BE816AF-E5AD-4507-92D3-788A1381224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4113C1A5-346A-4A27-8427-54C8809277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69BDDE56-0687-4F92-8A82-4585D65CD6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E66982D1-BED0-4D60-A7F3-020DB8E2825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E5E52A50-4FD8-4035-9132-DDD9D2544FB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F6FE822F-32E2-49E8-8ABB-7B058DEFC52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79943490-B5A6-4829-BB9D-456CEB0E84E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D93DA970-455F-459F-AC90-340BF27177A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BFF76700-A8AC-4FEB-BDB2-F495BD3E898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0BC27FA5-8816-478F-8784-D903D79AA47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B1441CA2-0C26-4D9A-85AA-2F741750D34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26A41561-8E07-4F67-B3DB-B5156C86075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79C06315-0EC9-4728-A8D2-1646EA95CC6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D32703C3-D82F-4B00-AA8A-2A4123C57D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CB00D07B-A821-4A67-8BB3-AEF5C791C5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A8AB7FB4-84DF-4A86-AC5E-01D267D29C9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641F9D39-3B77-44D5-A92D-FA90129E459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148367E9-4046-441C-88BC-4ABB7C0AF7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1328B73D-8A80-4FB0-9E3A-2A694F36FE9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6CF4E98A-5B10-474C-9A97-F9532A08628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707D3E76-2E7D-4AC0-B46B-14BD7A13841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16EAED85-BA14-445D-870A-22B560F6B0D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FF1C22FA-D74B-401B-9D49-B345A47BC0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7DC048E8-465A-49D2-AC04-994EE311463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C9EE9CBB-E6ED-4A10-8E37-2F310A0096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235D0D45-D19E-42E2-A605-71A13EA2EDB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807E3572-0096-42BE-B5D7-4010C279DE6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52407D61-1160-4522-9536-2365E50AC5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8251F726-F84B-4B8F-8760-8B737A99045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2EA91959-7188-4FCF-A9A8-E12C6006DEB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2CC2F009-A34E-413E-80C8-B5FA7651513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2C52050F-4962-42CF-AEFA-FBB1D879345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CBC2D50F-3384-41E0-8A09-4AA6A446C53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8AFAC44D-0A66-4426-9B67-895F779E693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CDCE08E6-94BD-4C7B-9056-0E93F709B7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48613A2B-442C-4063-88BE-EF5B48C5B85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5930FD41-0F6C-4F5A-878A-3717432623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E01FC783-92A7-4DB1-B15C-4133DACD5DE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52F1301E-3344-4C79-B72E-09C5BB0AD7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B21C2E82-555C-4669-BBE5-A8BCA55711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A99F4FDE-0E9C-436B-81C8-AD02BA96F85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65BF78A1-0320-4074-8137-F379FC8716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2F3B9E1C-B199-41D7-9D79-7A847B72D6D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B4E51300-EF30-4220-ACD8-A03045826B2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50643E04-0160-45D7-A553-FB0AFFD4EA3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87838DF9-4BB6-4172-8FD0-6024A65C22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E906A5F5-47BF-40AE-8FA2-CDAEFF3213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E85D0A8C-117B-425A-82F5-978FFB0BC6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BF877654-A207-472D-B394-4D95ED05124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660EFD1B-039A-47DB-B237-8BDC5E4C7C3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19FC4C02-B9AB-4C56-A06D-6DBD10FC22C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CD5611BE-380F-4C34-B9FD-25B830CECD1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0ABBC2EF-7B6F-4B34-80A7-2FCE6F36A7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33CD4651-2BEA-43F8-953E-4BCD6D4CED5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BC780CEF-7C1F-42F7-958E-8F3E5A8957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E5C0ECDD-F720-4C63-829F-23C52E9134C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DCE9BD5B-72C4-4224-BDC3-2518FD71DA6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AB3C17A2-E5CF-4523-B6C3-015A357702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5B019524-B4D3-4432-916D-E32CCF412C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067062BF-A0EA-45E6-9248-1C792EB17D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B68CC94B-93DD-49EF-9742-20F26B2C205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E75FC8B8-6696-4C84-89F3-6A1E445CC4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0A5C54AF-B8C1-4856-AD5E-58D089B7C2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E1A66046-CBAA-45BE-A534-A904CEBEC9A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1BFCD590-6E4C-4DCA-A2CC-93F7EC6DE20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964E02A3-ED26-4BDF-BAFC-56ED152663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F4731A6D-CE6C-457B-8540-158B27538F2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4FF902FC-7D12-4455-8AC1-FF38C99797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539253B9-738B-4943-B664-F92E075823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8BFC57D6-DF72-4900-A1BA-416B95EBB84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04BC6A7E-2234-468C-837A-824B83AB7D7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6EF3F3BE-804E-45C9-847B-7B7257C50AC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51605F9D-4BAD-4D9F-93EF-D1073C60313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404F08C5-D397-4F93-BECF-01E5A67ABDA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7272FF3B-EE0C-4720-87A3-DE7CF37337A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F5DE185A-68A4-45C5-B03E-362F6B3EBF5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A3FD16CE-C82A-4BAD-9CF7-DC6C4BF9BA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11B3603F-0470-4318-8079-910D6E24D9B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7594B096-4A5B-4B92-9DC6-A447A38490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896A1B84-6F01-4052-AFF3-F8EC3889A1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A3E13F12-D61D-4DA5-AE8C-2EE0E5836C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73EC65B4-0BFB-41EA-84EB-29AE6A46B00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1F90DE52-2E45-4CF2-AE10-646E6CDE03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EBDBC34D-030D-4965-ACF7-BA85B53BB1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FECA2314-ACAC-49B4-92B0-5D10C2B588F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3909F3A8-B883-416D-A4E0-1C02217C242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24A1A8E2-EE39-41CC-933A-306C74852B4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24E03FAD-9FD7-40DF-A284-E7EB0FFC1E5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20358ABD-723D-497F-A4BD-A40D14D8E78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19FD8A67-7CD0-4216-94EE-C07B268B52D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BE741688-5094-4EEE-853B-554D3BE2D62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B6027A63-A0DF-49D9-B88C-3E2BBF7BD1A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A8C7DF93-10BB-4D56-A40D-8D4C8FE5CB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5F544D42-CD0B-4CFD-B638-E375EEB8399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102854B8-93C3-480E-A33D-78973E3ADAC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5281DEA1-6EA0-4620-80B7-905FB6E1A6D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F5D9C575-85A9-404D-A4C3-50EA4024C44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911F8645-BA80-455E-A277-090E342F09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01CD976F-22FD-448D-ADD6-CAB90A19013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0791AB52-0F9F-4C2F-B896-22BEACBF516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E2A763FF-31CE-4B03-94BF-B79AFF266AE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8C5570D9-A09C-4F81-9C93-0D1CC62C4A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3F35C33F-6943-4A37-96A8-FB9B4240D3B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F14CB984-9E84-43FF-A47A-0F4E68BC153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65243539-59C8-47AE-8F56-62831A15F4B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916CAE33-CF14-44D7-BC35-408FAF3C8BD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2D8C63BF-CDB9-4D09-8700-D5176B8C501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78CBC569-CD16-410F-A80D-44644E0B602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84167B4B-370D-400B-B5A0-B08DEB26739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178BC1FE-77CF-45EA-8D77-B36BAAE8FF2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70E2FDFD-2D2C-4F9E-865C-CED34EC31E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E9FC628D-A45D-4229-A536-B7F9A45C65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DDF808AA-84E0-48A1-ABCB-9286C5AD27F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318F1BEC-D040-43E1-BFA0-7A443B98FBF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AC2F39AB-B2A7-406F-9A18-528B7BEC007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B7484002-23D2-4019-BF9C-8AEAEF49506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F2D67004-B0D7-44B4-9AFC-B25D4B19CC3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FDFCBF30-7C24-42B9-80CA-622CD59F2F3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7BE907D4-C289-4194-B44C-AFF74471993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5B34E7EA-4ACA-47F2-8A23-551853CB06D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B6BC6600-CFF5-43AF-9DEA-D266A2DD80A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05424D1D-8261-4E9A-B362-D5E6BDD6C4C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A3A86F35-8484-448A-90C6-EFF57B2802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7DB6B348-8864-4595-93AE-067AE1476A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4E921636-350D-4931-B781-E4F6409D08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A81E8874-5ABA-49A3-9382-25291537EB5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10AEA1CA-3FEE-4E93-9AAD-BB33458EF1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1A7E0159-DE84-417D-BC61-24D62B3825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92B5C37A-13A6-4CC5-B644-5949BC72FE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B7576B2F-83B8-49A5-8A49-9D32418A451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36CD33BA-17B7-4A04-B9C2-C0C5465AFF8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125A369E-2A90-46D7-81E0-102CC8A789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85B6EAA3-6791-4A93-976D-060DE3ECF45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2D16ECC7-CAA9-4DA2-8A65-FD269BA6E03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5A262B95-96DD-4136-8A51-1946B7BD0E1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CA2A9C94-DB98-4CD9-BA09-0D79EA24E64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94189E02-9D94-4619-A806-A1523EDAEAB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5F7DFBBD-004C-4E85-9177-0F2C305C5A1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E7C027D4-7CF2-47FB-A8A7-CE930047EFD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5F2BE730-8D28-4DE9-BEBE-C450DC3010C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1F8D9031-B347-4709-AE7C-F0F52162DE5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27F9A849-EAEC-4772-B05C-D1043FDD22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BE5F922A-6C68-449E-8E07-F363D583F13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E8A066A4-02EA-444D-A2B2-F5146647950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9C5E2101-06E3-4B60-93FC-0C1FF06DA16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D826B2C8-001A-4977-A1BD-1983D99CCB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F2A40527-B988-4F30-A53B-967EE58D266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9B548998-2964-4388-862E-3D6D2E73579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2020E628-B4E4-49B4-93B8-9609CFBFABE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6D39D010-8609-4C65-B753-0CFD4A5CC5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397D6A69-3BFF-41FC-AAEE-BAFE2907D1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BF38D46F-7C9A-45F9-B0D7-2032A0A9E87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F8C49A12-9051-49EC-BB05-81286531B43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C1212C13-F8C6-46B7-BA1D-1CEA9782387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B513EC74-56F5-4F73-BD1B-9C44142A6B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07B2FCA8-5BCB-4610-AAA8-FC0208CF1E3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8166AF18-1CF4-4DBF-A112-387F6C5B8B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FB72DD1F-7254-43F9-8D2D-8E8CFA6775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B63732D9-3FBF-4EB7-B56C-5C400514CC9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3DBC1311-D2FF-43CA-8783-4AAB4390154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B26DCEAE-EE0E-4569-BF3C-DD73470C13E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95D49ACC-B7B0-4EBD-9C9B-B427EEE1715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FF54E49A-0CC3-4024-B392-84412E104DB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0DE42138-49A8-414E-952C-E387225EEC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F6A4FB42-47FA-422F-9118-AEC6D41F85B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B8F4E065-BF17-4D59-8868-FD153EF79B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29FAFC2E-3074-407F-B679-609F78A3323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2916646B-3B38-4B59-A66B-6BF6CE661A5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45DC4BD9-AC1C-4CC6-A9B9-E6671F2F7D3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E4CEEBCD-7B15-40C8-B987-540D7CAE68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780A5D22-3C80-4BF1-9A4B-391EF5618E5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E73D2179-B7AE-454A-8327-DE8137CBD3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6C88FCFA-F488-4413-ADD3-040A496D8CB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6E274263-44E1-4222-9E80-0E7F1277498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918AA002-FB73-45AB-A293-442FCD5EF1D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CC3EB1FD-7B5F-44FE-9D12-61D7A5684A3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85C2EF33-54E7-4BD8-AD80-C75458BBF2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384D659B-CCCF-4F86-A9F9-B1B1E50DA71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CB5289FF-5B11-454A-90E9-6EDAF09840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FEEE2AB5-B23B-4739-B76F-915B60DD45B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93031479-00BF-49A6-843B-C7BB7FDA0B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C1AA6748-FDD0-4C43-B13B-FE6ABD213C2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90078461-DFCE-4736-9357-614FD556B78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0B839C7D-C6B2-4C40-9DF1-1C8C4FF8165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A8B9B430-CB66-4EC6-A9EE-97E0B5FA185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D060397D-9F90-4517-A8D4-661EFC136C9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D0211FCC-428C-4D14-8FA5-C83899AA65C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6BD5DBA0-2E8B-4E6D-9E23-442A24366ED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809DF7EF-DFE0-4F16-B2C0-EBC56F70CC8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A225822C-27E6-456D-AE6B-A817B2231BA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361D56D9-DA23-44E0-B8BE-13A6046F71A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03FB1BC3-3060-4C08-AD1C-698EAB26299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0C8B2BCE-36A0-42DF-9809-0717305E558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201D7E1F-9279-4818-9D83-4F9168DA9DA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79156229-ABB1-455B-87FC-2D03E4B7302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D266A373-44D9-4796-BF82-65B89615E7D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0C777022-E030-4C58-8F35-577A44DAAF8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4963EB84-FCA2-460A-A4C2-26A80A1733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9FFCBD7B-250E-4D6C-98B2-948043B6CC3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58D3B010-F5A8-4088-A80D-0601FFCBD2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190ECA78-E410-4B65-BED5-702E94DF7B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4DB1C35B-46B0-45E6-B550-BBDF65AE254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0B623B69-97D4-4F6F-A636-382ED1C9901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BDE31D06-6612-4573-822B-4212950E950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CEE67E3D-18C8-44FD-A184-49D7CC6ABCE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D058B36A-DC74-4273-9399-9374259731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4887B96A-0DCD-406A-9A8F-888CDBEB28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FB5995CD-C90B-43E3-B65C-D196A1A01A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37D096EA-C6A1-4086-9B2C-B72244B7BD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47E45173-8317-4908-AC86-C105759404F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4723F653-2984-4C8B-BB11-FABB3CAE31B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3E634614-909D-48C5-831F-C68CBB65E8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FCB39537-4F1B-46BF-9EF2-A15D80F03C5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832157E3-AF37-43E3-91B9-BAD95A44911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8979A8EF-811A-48D8-8983-1C2B0C2D949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94E35C5B-2BBD-4A30-B43E-D980719BA49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DDF14464-24C1-47CD-B522-DB0E0B5A9B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B10B0E0B-40E2-497A-984D-DCD1BEAB1F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98D3E3DB-8607-43CE-B961-461627FF90B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6A30908B-E656-4597-A5DD-FB0E3A2558F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679194A2-35FD-4C87-993A-6A3D92F9F8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7A04C72C-B7DC-4DA9-BCBB-8702D0CC022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73F00BC6-54EE-4E10-865D-9E98B8B13BA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98E83402-0AAA-45FF-A986-D9325F36F5E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762408FC-DA7A-4B54-ABE1-5DD9B7DFAF4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5786E4B8-F2C1-40A2-A994-716A21E5D85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D3187447-1185-477B-9D4E-9EAE3C7CE7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761DADD8-2FFA-40FB-A933-FD5165A8368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A9A05179-8DFE-4EC6-9279-89DA4E14A2B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F1525752-99C3-4AA6-81A7-36B9B70E753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C9F73745-DDB9-4F7A-9A37-8D17A6457BB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79BA4CE2-6748-4A57-BA5D-312CEA13B0E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4987658D-2424-43EF-9B9B-B1451F3AA81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A0A3CBCB-F019-477E-A297-D8A8EFCE83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63C36431-188D-4A2B-9475-3F78BC5BF94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EB584280-B175-4319-988C-4512224418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12D4E732-6F3D-4425-A1EE-DE769E3EEE9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CEC72E2D-5329-4154-A983-F7DD371108D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9309A3C7-1FF4-4732-B218-1E6F914372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B9E06090-7B7C-4F9C-8B75-DFD691C01DD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995DB336-5E23-4452-A20C-8C37AA35162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622D39AA-A35F-43BA-957F-F5B860B2889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71AFBC67-8A88-495F-B42B-6B22E33C53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FCE3976B-BF7C-4C73-890C-4893419766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44003185-FF08-415A-BA7E-D8ECF2AC14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0FFDB571-A155-484B-AD0F-854926D956C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F5222E1D-282E-48BC-917D-E8CAAEEDB94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A8FD1E9E-6E54-4B64-B0E2-539DD87E217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1D651E19-F6E2-4A6E-85CE-77355FD80E8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D0BECEA0-9942-4BB7-BD08-D40CC0930C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158613DF-C379-4422-862C-46E16F3B8E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C6F49233-3451-4812-A272-6EFC1D2A356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11453B68-7CD5-49AD-99C5-78D14EB947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A3681643-6213-454C-A896-BC061FF0B7E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A55CF6B7-FD45-4172-9961-73DA25A651B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106D7329-179F-4F4F-8C58-E8B0068EF2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29D6839E-061F-4219-8AEA-95B9013BF5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43C1DBED-1FE6-46A3-8110-6D8CE7C9B61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7AE0D526-EC41-4907-8F6C-9F3A71CE86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F63250CC-A1D5-4558-A232-598CA019E0C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CEA58AEA-109E-4DB5-934D-92B0805F333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A3F718CD-CD7D-4A95-B717-DA3B090BE51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F3D8AE30-7D2F-4BA4-A7D7-B90D250A2CF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BFD20B6C-0F45-4359-9ECC-05756494ECB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F740E3AC-C546-4D5E-B511-C5147A2D606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5CBECBC1-BB32-4622-8B2D-0743DEB05FC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2A159EED-FB2D-447A-9A00-4274BD3B5DB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87BC550F-4D1A-4B20-A01B-D86CE42FD02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4A12B18F-F5B9-41F3-AC0F-450DC9D93B3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9D81088E-CA2D-4B0D-95FD-71A517F5DE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1B6CCFDD-AEB9-46B9-9866-F84B52029AD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A4624243-C22F-4656-B761-5BCB6E1CAFB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42AAE4C7-F590-47AE-8DBF-CCDE717D501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8FACFA35-FA74-4606-B7B1-0B7FE18A39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A6DD90AC-F391-4015-812D-8D4B8477E86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E15E89C1-B4B1-4927-988D-E38F0EED536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77725451-8322-4196-BB07-546072C00A0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94E880F0-08F6-4546-9B84-DE193D9E0B7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7793B0EC-4705-4C65-A2B5-E78D1BE5DE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22FF6318-7178-41B0-B967-BDA74455165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C8E3DAF6-21C2-4BCF-8D5D-E94025155E2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4C6752ED-1456-4D3D-B55F-6FDE13E60CB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171EABA7-F649-4D7F-9B53-F25A11E38420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B2FC7E3C-FF12-46DF-AD9F-37DA0610386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447A6886-0774-4679-8E2D-2690DBAC092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A42DF86F-4EEB-4212-98B7-2BFABA881B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664FC691-6A4B-4F1E-9FCB-27523DC43B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390B44B0-9A72-4F8F-88B9-A5B221F007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EFABC692-B44C-4F33-BF2B-D24C951C5D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9372F90B-D4EC-4C85-B126-42FBF495FE7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652A36D4-F29E-46BD-95B0-EBB9B1283C5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B3DBA368-6CFC-4533-8770-503C70D8686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976E2226-B3A1-42E4-9B9A-C41F6CAEA7E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D8340B29-D44D-418F-A16F-28327A253A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C1DAAD3A-6D5D-42F3-AEEF-480E0BE2E62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A5350D33-36FC-4840-A32F-631100B9E3D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9334765C-2318-4703-8A97-74CEAC059C9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718934FE-DA27-4546-8F91-CD35A5ECAF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7614C742-F96D-47D3-A258-0A2E191220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60179808-FB40-4472-9E96-297B5D7EB6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8905409D-03CA-44E2-ABAF-E65D7D26EEB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814F29C7-6CB8-471E-B608-F5F9AE6F731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715F04F4-FD19-4BA5-B46C-E3D629B578A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3B395E40-0794-4A46-952D-1C7ACFF0B2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E5CEC0B3-B836-4A40-93D0-64FC153EEEE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B161FB2A-0D2A-4318-9686-67FFB1D347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37D9C1BE-BE03-4AF9-8836-24744B60E33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F52C4139-9624-46C5-9473-FDAA58E05A1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5A459F67-3249-4FC0-A853-B97B2AAB537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3698F22B-8639-48F4-8BBD-4ECE75AE0B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EE6A7A98-5133-4FF8-9B67-1BDADAF402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C4BE7B46-B015-43C3-A4F6-7CAF1C3D17C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847FC48F-B07D-4C61-AFF9-40BE4CC739D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6A6CCA8F-2F78-4BB0-8154-5DEDED5649D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1417B81E-0D0E-4AB2-8AB2-DC2914B347C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65F3B371-3E33-432C-89E7-AF08BBB0A50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F834D933-3708-4626-BA68-EA9AB61275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DF64607E-9F67-4506-AE0D-1F612E5FA91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8A8ABB1F-6071-4491-A352-668834313BA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4038751C-D879-4649-9C7B-70889DC240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65FEF1C3-8BF4-429D-B4CA-4C3C0F8FBBE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0C21964C-A998-4893-ADDD-8123981E004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F86D0B74-F103-410F-ACC4-2FFE026C20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93B860EB-9EA1-4070-9AC5-A6CAAA3EB4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B2BB9978-7FE3-4F5A-A4D5-9585A932455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7E5C9445-DCD9-43A2-AC9C-F55AD8F028F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C5911F48-191A-4C02-BA03-D2FB7A1EC5A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7E1E9338-24E2-4D07-BC90-3CB40F91F00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A6879F42-D09D-460E-B960-83BA1C8A560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EF61E726-2FFD-4E9D-9993-820636E3BC8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3A773D0C-D8B6-49C7-A084-EA04B1A5CD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971E4F9E-1EA6-494A-A2BF-BE8F429105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DBFDCA80-AF85-4B75-9378-202C327120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CEE060BC-6EEB-4E22-88B0-10E068B229C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649B5D49-A566-4959-8E79-FC9C6270E4F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9ACAD056-709B-459B-B417-647FB769DB9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663EF48A-CB88-45BF-A588-5686A1ABDE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B87B6DC7-772B-4519-8CD9-AD842E21ECA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693FE645-5273-4273-9252-B32883FFB75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A482BA95-E0A9-40DA-A203-1D7984B6A5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1634D61D-8FC2-4E49-8DF2-58733414EFF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2287F0FA-5478-4077-8EC1-474E3D17F25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E0E977FD-0A46-4AC7-81BB-3C168EEF33E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BBE98A74-F189-46F2-A596-E5DB56A9C50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7CDDC2EB-B1F7-46E4-8882-3A078491E0A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D8D45778-5281-4727-89A2-EAA840B562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DB7B3215-A902-4F0F-8277-CF1C4519FB0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530BA4BF-565A-44E3-9AAC-489E9DEF581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B2A846F5-0748-4F0B-8360-3382266CD0F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C750F9F4-1CF6-4BCA-94E8-F28F7CC73D1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D0D88113-25FC-4D17-AABF-E6938591048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9DE1841F-47FE-4F29-8FF4-DD99C05045A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264CBF03-A68A-4EB2-811D-CAF2BC43E6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D06C4BEF-671E-4315-B3D0-DB0A0433833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D1D2B190-16C1-424E-8940-33BA01AE22C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749DCDA6-E46C-401A-A7C4-0E675241319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42071114-AC2D-4D73-ADC1-E292C70D0E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50965287-5E70-462F-BA3F-CE76A08AA18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FEFF3827-D559-422E-8229-123C5805CC2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248FAB12-9950-42CA-BA93-4716751F4C3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007CDF5C-2019-47D4-9E00-F287914A5B6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422C8166-0D24-46E7-8FDB-DECD463F206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C6E8F6B5-8C14-43D7-9047-F079A60C3AC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F7D181C9-60C4-4C40-B4C1-979A590230D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9F15673B-7F9C-4593-837F-8E1D1E63934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F8D21E47-AD47-4643-A3B9-40B396D7C1C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6F17A494-B7DC-4A49-858D-D2C2964384F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56CBC5AE-93B9-4A5B-A770-844FE5953F4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5DC7690A-903B-45F1-AB09-EFCF1BCF2E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B52BCE2F-0F09-4FE6-BB9B-BDF3ECB8094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09025DC9-F919-4B9B-8D9B-F9C6BDC6C86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F1D73920-3B71-43FC-963F-70F192514AB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655FA6A2-757A-4A39-A1AB-90C810665C4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B6986F3A-D03B-4103-93F3-641FD5A2CB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5BCA9FBC-1792-4A6F-9AC8-22DFD79123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2ECFE2A7-B480-4798-B1A8-E188860757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53E140C8-8599-4C35-96E6-8E11D8B4F2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3E5089D8-2540-4AA4-9756-06A3C03274E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A1C1D19C-4AFC-4BC9-B4B1-FE961E882C5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5F7ECDFA-E644-43C7-8759-86F0EB3CDA7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F2754189-3206-40B1-8F86-1478F20BDAD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6FCF11E4-014C-4138-A032-3F537FBB25A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F7CBF9CF-F874-45E2-BFF1-61BB3A47FA4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C0C49600-8113-41D0-920A-60AC398CDC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D60CAC4C-7CE1-4158-9A1D-8073A15E5FC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02F44D7B-14EE-43F9-994E-B7FB9B460C6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B1983279-4AC4-48E6-8A29-388D33B4C0D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1B1FEBDD-6103-41B9-8288-C11F5401E8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BDE6ED8D-8FE1-46FF-A36D-17931DF8F5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3E81FB48-F16F-4BBF-8AA0-CF79ABC037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7F911468-D1C5-498B-9259-0EFBCB873E5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086997D3-9A89-4CE7-B46E-3370383C58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B4B7F086-E512-449C-BD19-19BE79D296B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B57B1DA6-9629-4947-92F4-20CAE3C82A6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39AB7786-7D42-43D6-AD12-36921C27496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5D0EEB4F-920C-47A1-8D6C-882964ED237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4D9AD87B-A7DE-4749-BDFD-D42790B25F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71A979F0-1097-4521-8349-BD78334521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A8EDE366-1B38-4C32-BAF3-CDA166CC02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5741593B-E36B-4C09-BA23-79893A27FC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1D1DA028-A179-4B1D-BCC6-BD86EAC020F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4AC8BB1C-8E79-4A2B-BA91-32E1BFF34FF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475DA624-1FEE-4C3F-9E0A-1307897D77B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E0EC1D00-9C8D-4160-A2AB-8D3A6087538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1754E16E-41C0-4C0F-919C-34403E41BA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3D6287E7-8782-41DF-B277-3D5FE3E292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A229DAEC-FADD-49AB-B40D-0941837ED90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8D60FC55-80C9-48E7-82BE-8230568F84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501D9769-5B72-4A79-B5B1-4F43DF8BC0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C657A87A-668D-4456-9E8D-4BAD1B4370D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47CF4F74-48A5-463C-8B60-862EB752748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EF68465F-77B7-448A-BFB9-F54B117931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2BC938EC-F75D-4849-A5AA-F0AD9B0BB07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752D5A2B-6F80-4B4A-BF31-850A3E5AA65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AFB040E2-EB21-49EB-8EC0-1EB50AF94B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E6FB0F43-C6CF-43DC-9C19-A4C7D14042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C110E0D3-C6BE-4B07-AE50-37B7309F27A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73F8AF7A-D05B-4132-A178-7C9BC527FE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6A483D7C-DF70-4475-82D4-A9579BA7784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A7FD86EE-3EA9-49D7-994F-185BC0E943C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D8D5D5BB-F832-44C8-9E06-5C9D5934BA9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06AA8CD2-BC41-45C0-8B99-B84AEAF788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F07BB663-E435-4459-9CF5-28C07B282E2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0165548A-E270-44AC-825E-19FEB45BEB1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02B8080C-5A07-4692-A21E-D4F170DA850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971A0079-73A8-4CFA-A63C-08AB0767F15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AAD9CE94-282B-4D5C-A5F5-7DBF02CEA89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E00B01D9-595F-4222-94F8-A38D3AC922A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108ABF70-3C8E-4ADA-B392-133CC93D5F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80A57609-2915-4878-A2B0-9FB4251BD0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2FFA9627-3140-41E1-9619-B9E68C6DFF1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B718546B-547D-4FEE-90A6-D377A6CD9A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ACA49C01-ADC2-42FC-9F35-CE0D29A66A2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CA4BD4FB-9F04-4D03-85F4-6D174B1E63E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D0BE00E0-5D6D-490E-8B98-F6B411BA3A8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02B8582C-D7C9-43F0-9B91-158EB47D3A9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79EE75F9-B9D8-440E-862D-A7E296EC834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E029931B-62C2-4036-8642-DA0F3109C34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C99EB2B3-1A6B-4A6C-8C39-99BA50EA3F8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6399BE3A-ACDA-46FF-BB17-3D7077C526D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CFC6AAFA-7D20-4385-A769-FCCAABE204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9D560470-38FE-4D5B-B90E-F8200FE198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42AF126D-0139-4C12-8794-A5141A5A78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EA54A7BF-07C4-40A1-8924-FD4DB58385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A7FDFA29-2D95-4373-A676-6A9C0B3162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CF220A07-7343-449D-8149-C8B74FA662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ECA4A0F3-402A-4C0F-82D6-C24A2418A1E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96353569-769C-470D-84CB-0885EDB5F9C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4F0094CF-BA41-42C2-8788-79DEE3BE494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C354B099-6451-48A6-A0BB-F0414D99AC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7D4E7EE5-46C1-46D7-BFB9-2A864AC0C5D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15D88D7D-1B4A-4C75-B175-9D65BBF04A1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8F62A8A0-4784-4115-8A98-4701C77325F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3C35E04D-0859-4014-988D-82432D1B3F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53044C39-B0C2-4DCA-936E-62D8723C611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368B70DD-9504-4885-825D-BCAA2EF484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C10EFA62-A88F-4387-81DA-C5536C3676B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5D9592B7-A0A3-4C6B-922A-EDC7925AE3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DD539A59-71EA-4000-857B-38F6C9C18B15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776C0517-881E-460D-85F9-CEFA7B58B0C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07AD9BBB-7C99-407F-96DC-A61C1392836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4F1FB547-3037-4E10-9B2E-F5BB712D2C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58ED9E6B-686E-4183-B501-47A66B26BA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CCEEEC20-B91A-44BD-BDAE-75C9C2DC690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75DBC746-3831-46A6-8ECB-166308AF8F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FCBC8DA3-4789-427D-AE17-A66D14E0E64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66232BFB-E3F9-402F-B417-0FBFA15CA45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FF00471D-DFE5-44FF-AC63-4267D416DE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E4083A1B-BB45-4E14-8C3F-B7DD5E0E56D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B407B802-F2AD-48C9-A99B-7D8356D883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845D3FA6-D94E-437C-8508-68F6F82021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586E3F9D-4BF0-4D13-9C85-9CF9040EEE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A33B6C1A-C7F4-4463-8E07-CF058FC230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D5D4451D-6A5E-4ED7-ADD4-AA5CA23677A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62C7777D-2027-4814-86F9-E8387B888E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7A8495A3-9D65-4E8D-94B8-24AEC1D2B00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46C0D129-1F44-4DCD-BB15-9D7F70F03EA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0C82800D-9F87-426D-8084-61BEC5F90D3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C12583AA-A156-4536-B1D5-E573F91769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D0086CA1-508F-4A67-B2C8-00ADB6FC6B9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8FE28E86-436D-4234-9089-4999222E7D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80F698DC-E394-440B-85D2-71C9C20211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0FA845D3-BDBB-4A03-943F-2D85EBD3C20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6E260BBE-EF7B-4E88-A7ED-FF4D8A3442B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269A8E5B-1CFD-4F30-AB49-42DF73D91A1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12535899-3C71-47AB-8BFC-54DD39867BD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57D76EA0-9694-4CB5-AA87-E0ED15F38FB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6C964ADF-C3D3-4146-8D34-3A240BE57A3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E917A57D-188E-4B9F-B165-1DA55FB1F37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1D07D99F-F3F9-4DD3-949D-A489BC46BDE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98BBE8C1-99E1-4F88-8706-8B4F3A87109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02E73DB5-DD50-4570-8776-CA859065D10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F609DA36-9731-4BD0-A1CB-6E5AA80B81A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87540F78-FECB-44DC-AD5D-3846B4C11B1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9995853E-96FB-4B28-8C92-D2BC612269F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60E48BE8-A9FA-4911-B689-AADABF5105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C3DFFDB5-249D-4ACB-A03B-01677B9BFF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F0D8F59F-073D-4460-B1D5-E5854263E5E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234A0CAF-7D0F-4205-9C22-ECD042AD6D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73B97571-002E-47F1-92D9-9D25B934A2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42C36858-D6FF-4818-A9A4-42B9DCF53EC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7D2EB039-4D7E-4391-970D-1253E36823E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F8591A83-A088-4530-993E-9977C07FAF9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99E67054-A662-45CF-A759-0308A2B060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80248D94-B19F-4DDE-828D-B741867A45C9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AE09939B-1C6E-4780-865E-B3713E12AD5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87D69B8C-F5D1-4232-84E2-6E3E551A5A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4D4BD129-08B3-454E-BE16-AEA631E924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6539D480-9BFD-4AE2-98C0-8F0995FBC5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6564AB91-8517-49B0-BD8E-901F5EAAFE5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9FECDDC5-9FCC-43A4-BCCB-FE8443C572F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CD329E3E-A4F6-4DB9-BB2D-01B53794B14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FBC61597-66F8-407E-88A9-C390FF273A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B200944F-23FC-4296-8C5F-988038241AC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A62CF2DE-5F4E-41D7-A86E-E1E5AE165D0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373BC586-294D-4DE2-A4A0-D73C4A7410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C042C1CE-8251-487E-9DFD-DB947D6872C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BF4DC0C6-6FF0-44D3-B478-DA944CBD7C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AEBCD72E-1F70-409C-9163-28B70E4DA72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7DF774D8-2286-498B-8221-3E117F052CC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B65DE46A-2128-4FC7-A09D-9440C51635E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62E3CF04-CE12-4D37-8FD0-C96005F31B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7EF78070-07E6-4968-9AC7-E65144BA700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68A3D843-E753-4D0F-AB49-55B521CBE02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DDDED4ED-9226-4CB2-A385-01B1481051C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7A40BF81-AE33-4E22-B08E-E33DFFE09AE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D3A539A9-08CA-4506-AD23-E999CC4A975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0FD285DF-E96B-4E85-AA22-468C39E959F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EBB4CD2F-29B3-4A70-A5E8-8468FB5A8A2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47311359-AA31-4899-AEE3-161EC9B1D59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BEFF8B43-2AEB-40C0-99A6-58F6F865A5B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DCCA451E-E9F7-405F-BE50-79ADA3AB01D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DEBC6F88-AA12-40AF-9EBD-5B7B3B709B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7C714B0F-5BEE-4EB8-97D3-382BE388A3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15B52800-865A-4780-BB57-C905096F560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4698DE4D-6944-41F4-881A-3D8DB1AC6FA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3C242564-F96E-49A1-85C4-06A37DF5ACB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6956E186-EE92-45E2-9089-DF3F9D53BCC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39C01315-F9DA-468C-9D7A-EB79C5B0165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63B6DC52-150F-455B-A0BA-F2525D619D9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7311B6E4-4AC0-44F6-BE46-9C82FBAF50C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04C7C132-58F7-4604-8C57-92C83A02CEF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E3C93563-FFF0-4A7E-8FBE-CEE3604E38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879B0AA3-9385-452F-9885-28FBA4E5022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B97D7B2C-44E1-4C09-A187-33E9A4769AE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91BD1A5C-4CC1-49BE-AAC2-CAC970A9E7A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DB221B66-1387-47F2-B29D-76F55E574F4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842B280C-AFA0-4190-8228-17374891747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F46F6A44-9F09-457A-94EC-D6719D522C8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6DA5AE53-D758-434F-8559-DE5847B875B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BE0CA022-9E6E-41F2-9D55-B28699BFADC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F3917B08-B499-4F99-A6A0-8FABDF96E5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C07D11D1-2B10-4644-A437-89A90F94A98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D9586994-E6C9-4AAF-A15D-35F165D6969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405F412B-321E-4BAE-B0FD-8F47199F4C4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E5B96AE9-D9F5-4614-85B8-6A5B95C0A85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33BD044D-6383-49FC-A782-42FED70E81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01020B58-7532-4731-82AA-A897D0EF0AA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DC3AB4DD-0BC5-4B34-8351-2FB73F0D33E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79C70703-69D9-4FDF-99C9-674DF96C4AD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C1417B63-2B86-4FA8-BBCD-D56B5D5B5D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33484B0E-9B39-4549-9A38-E0A361350D2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61C7B35E-DED2-463B-821A-A1952E463CE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F60FF0A2-FFCC-487D-A2F4-249B6324B0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C01419F4-0080-4BC9-A0F4-404815E754B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8E941506-0A01-4211-B701-DDDF6DD9F55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E09E831A-CF9A-48A2-8923-C9ED2D3409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655476F5-C213-46D0-9588-84E4D603546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AD7D7846-FD88-47BF-998B-29AE997937E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C999644C-7A26-4228-BDF7-1E261E628D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AE9CCFF9-C3CC-4913-A72A-5E2F33A2968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78D82BEF-D2AF-4934-883B-82C7057BE62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EAFE35EC-6C17-430D-BD37-A1A951B28B7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A4FC4447-D708-4B55-870D-C66476FEC8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976317EB-FAB5-4331-A37D-B93005CA761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397C37C9-DD76-451C-A9D2-B58E558CBC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D94A49B2-5EF9-4948-A8C2-5F2FB52DA00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2398EC23-6636-4C3C-B6FA-30EF08B9CCE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6C459915-9EDF-4092-825F-EA5AB4B6807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0A78E2A5-8E9F-4591-83D4-C076F47EF29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106B7E9B-0395-4FE0-85C9-D3DC7E601D2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2DCFB59C-11FF-42AA-BB64-0FB27279D5F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1DD434ED-83CC-4A57-A7D9-4C4203D9F45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4C9A859B-1652-4A26-81AA-0E9AC7F2787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8FC4B445-A49F-4FC0-B742-55DFD63A69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05E016C1-ECB6-469E-946D-F3884C32E7F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B48343E2-7B88-42BF-BD3E-748AC03E6F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21FED32F-43CE-4848-A038-EC8DE87F345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6F2C9461-401E-47C2-BE6C-091CF138BA6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112B9DE9-1333-4A01-9E64-D9DD1228867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D60CF64E-DFEA-4886-9343-1545F2699F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6420459C-D77F-4B2F-9C76-3883F02287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5A37A0C2-37ED-45BC-8D08-2D04AB299BE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84BA9B2A-B140-40CF-AC94-676E956464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8CD9B433-E9A3-4FB5-91EB-0186BCFC6D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9A9723A9-BCBD-428B-98F5-ED30EE3A8F3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3F5EB166-00DA-4D51-8105-603808E545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531C6B43-F39D-4E60-B73E-BE51C0E8447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AD64FDC2-B8D5-40A3-A5DC-6504B08D54F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7160550D-7711-45F8-A339-9B020B13D70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6C98F9C7-0474-4CA1-B5CB-5C4CCFCEE4A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0CF6EFD5-EF61-4A2B-8278-4AB61F6B4AF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EE0E53BD-886C-4657-B3E0-9F06EC68A20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287E1D27-6634-4879-986F-F328FB88E12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7E120704-B2D9-45BA-AB8E-2E1C8CFC413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BB75972D-2C18-44C2-8906-F63F2838C3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6A8F5615-EF4B-4A5E-8836-B80392DD18E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FFCC5749-D673-461E-B15D-BAAB15DA3F1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3902EF70-E206-4619-9CCB-C5412D40201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0B60F74D-5D47-4C33-8CC7-5C117A3735B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415149DE-FD0A-496A-83EA-DC05474105C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D3E8F191-7B42-40D0-9D4A-B89B75E516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258BA4A9-D0FA-4D3B-A318-9C991BBE70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2343AA7F-D63D-4BB7-90B7-DC372EF66E2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E5FEB39F-84C6-46C6-9E08-485433CC217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DE3E5465-CD1C-4D27-B068-4528E8671A5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F094036D-4EE6-4B81-B658-44CD8B5E07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FC563D68-A064-44D5-B9C2-155681A41B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33AA406E-74C0-4E42-BF80-FB09907C1AE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56F7C91F-39C9-4262-B0CC-9F958E5095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CF4C5E7E-2588-495C-9621-626F676FBBA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D8AAD144-65A5-426D-B503-CE5923B3F4E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F808BCA5-2914-4CAC-ADFA-968F07DDD3C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BD37C32B-C994-4DBA-AFF1-B9AC5594E95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D513F7F9-D700-4D6E-A1E1-E26E1BC9AA1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5D6491AE-638B-4E0D-9EB7-8A665940AD2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7E1BEE56-878B-4EB1-BDA1-A33ED6217C9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0D695CFF-1CAB-4554-A6A0-B71B5705CBB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2EFA436F-6FA6-49A0-A4DF-2F5A978BDF5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DFD5E9ED-DE4C-4268-905F-F6D6E7A32B2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39EFC290-20BF-4D6A-9835-7BD68A5308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1B6252C3-B166-447E-B2A2-D0B00A3C59E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EF4A9CDF-95F2-4DC8-9F78-0CFC6271749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FE2C20D3-415F-4755-83A5-EFDF428B1BA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E8B14EB6-060A-4E5B-AFD5-FD9D0DDE3627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2B4F7063-FD7A-4C28-9F8E-512A4805FE3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B71502CB-D583-41DC-8B30-FEA44B914E2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87DE658D-0D8A-40E1-A33A-757279D314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C681B786-5DE9-45F5-8CE7-A1A137E0AF3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8F8224D7-0AAE-454B-84C7-6928B9A580A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AD55BD02-92F0-4E72-95AA-D4F0CB9FFC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34FBB94F-520B-4079-A5A0-42803D8531D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D54B6907-4AEA-4F3D-8668-1F8590068FE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D431E41A-C838-4AF2-BC95-23A7571950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D91979ED-E720-476D-BFE7-C6FEA352046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169428B1-D269-4E55-9DC5-E297FB8CBD7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ED5926D1-66F9-4FAB-954B-6C78466603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B72C68AF-D94F-4AD6-8977-901F343E3D5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3CE70BF7-4D9C-4F98-AB3A-96D29093540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983F58F1-E6BB-41CF-BB8E-71AE845BF2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6030DF85-7F59-4EBF-B448-F3DAC29011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A505AF46-7181-4EC0-A41E-E07AFFD54AA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966A2335-5729-4E56-8C19-0DF59BDF3E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0244BEE6-CC92-4CA8-A852-4616D09EB7E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77501A26-6A0F-4C75-8337-5CF967CF24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033ADFA3-FC35-473F-8C3F-594EEC8044A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BD2C0361-8154-44A0-8F21-A4AF2791310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7C111A7D-9635-47A3-9742-B9B633C3CAF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BFF585FD-7356-4E6C-A1B9-ECC8F9DD04E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DE9019E9-FBE1-4F63-86F9-1BC16ADFA1F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8CBBEFD9-B2C7-481F-A061-872AB61510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79C8957B-DA2A-4CDD-9746-CE2C14A049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0F09D066-3141-4059-AC3B-987BA0C6FA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9017C75F-BA22-4574-8C6B-78BE521BFB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CB3D38C8-C42D-4025-8A14-2DC5855647D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1BFA94BF-CFD6-40CF-8AF0-8916912658D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BAA5E6A7-8FE3-4D78-8186-91A6A16FA0D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5C8C64A9-C709-4C0A-BA63-E632F0488DC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ED6FBD63-1E6C-4E3B-B819-97C126ABC42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F0AD0542-933A-4E60-96D7-BE74459266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28E237AF-D9A8-4E66-BFAB-E463DCD2A1C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69FF313C-7309-4960-AA11-370FECEE8A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5BBB5C63-9A94-4BD0-B65A-CDEF3C0288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2B1282DD-5267-4CC9-B43D-267C66E7C4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D0DBC8FD-94CA-4F25-AE56-44A918E012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41DF364C-C9B4-458C-A0A4-3E2F95C1163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CF786EFD-E583-4D15-9F24-1C3CD0E5B63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71DFB4A3-7BFC-4ADC-B64E-128858CA9AF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3D3A6595-A8D0-467C-9BE3-ED4B4070193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386C29C9-715E-4708-B065-34B29063DA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A8093B4E-EDD4-431F-B243-F6F77A51CC84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CDAFF837-CEB4-4C42-A08F-25A3DC1C559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847D913F-5CE2-4D85-A38B-9A8699CE0F6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439AD0C3-BC2B-41AE-9EC7-B8472E5A94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BF32F752-9326-4267-B623-71D33289AA2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E14D0F21-264E-40EE-A020-CEE4EC550D3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CB940077-7681-4DF7-ABBA-C5BA431097D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3CB7FD76-80CE-4CF9-812D-66EC56C834E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2B1BC791-4715-4A07-BE58-67EB061DA9E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C3820657-EB1C-435C-99BE-37D2F381433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00242C92-1E7C-4D44-AEFC-98FB5E57803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B092AD2A-77DC-45C6-A2E3-426F3FDEEB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89A5ED4B-77E8-49BD-87A7-DB06214390D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A0E9C1C2-E241-4FF3-9363-8307255132E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E3087729-4064-4F99-B411-AC7BC7377D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6AA0FD72-20E1-4C38-B366-3991E97C799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3F9022D4-E9EA-438F-9004-58E5BB9ECCF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A04860DE-9E29-424B-84CC-9DAD85DA298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B706B1F4-89DF-469E-A45B-DBDED5308C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834BE420-C460-4BAE-8472-86BEAC12142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600B0FA5-DDFF-4E78-883E-7F619696A47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B057DCBB-1850-4A4F-848B-3AFD8072D67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6104ED4B-EF1A-4CE3-81AB-7528713FEC1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E5C58503-71DB-4B95-A16D-5FE55EE95A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0BDA60E0-DF2E-4A1E-B5CA-3FB51E55F7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D8948FD6-4F4C-4A8E-826E-15DF280CC1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0D57DAFA-0852-4979-B84A-DC5019B1556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BC8095F3-28A0-4C23-B137-71F630D5241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30681B5F-DBE3-47CD-861F-AF11981D677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A3FBE499-A0E9-4A58-9680-ACE46FAFDB4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417CF550-A091-4684-99FE-A10A5532163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52421DF1-6D9C-4390-95D9-13E19FA7B18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41A5040D-9CEA-4FF3-B4DD-42FD2532343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6132D95E-DDD3-469E-B727-85E7835CD55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656EC0C5-4526-41B4-B921-7BE1D1E776F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54331A3A-F7BE-4C6D-9181-F51F26C017E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24CE3269-C6E1-4532-8951-2D3603ABB68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E6912FB6-B10D-4B75-8415-E744E88F84A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5452B735-C3F5-44D6-8BDC-2C2E2079134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0E9DEC19-C7B7-4D8F-842C-1193CC3A440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3CD7BEAD-8D44-4D57-83FD-B99005F8FA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20714E76-7E6E-4A76-8FDF-026D03CA187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3CD41113-D993-496A-A0C2-6B241EE66C13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AFCE20D4-D67F-4ACC-A31C-ECE9B63210B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A3C0A812-20C3-464B-8133-EB1668EBB9B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B798D708-082B-4883-BCC2-1DE7514CF74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C8AF5242-024E-4FC7-A210-437223F285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C06DC200-0AFF-48E8-A633-F512ACD282E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7AF14D0D-3769-4B59-9B9A-10BB0033A8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69A22337-AE63-4538-BEF1-52F8A4DDE58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57A50F6E-0FA6-41E0-AEA3-250694D7DB5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2699494F-2367-4EFD-9775-5297BB7B3C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90A322B1-477C-4BC2-A670-3C06704517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7F146CB0-ED6D-4699-BFFC-E03904F6BE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4C4A00C8-F781-4E86-A388-4EBD7DB738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46EDE08C-B380-4127-824B-5E30407C19F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CA67D8C2-07BB-4A6D-B3FD-3E0CF3C21F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E6240515-92E9-4644-A6D1-16ED3DAD9E9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DE4A3E94-4FF4-484D-A180-EB3DCC5266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A4BABA7D-436A-43E0-9069-EF0F3CED6B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91FEAF2B-F267-410B-A528-674494D708A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66E41B8D-18FD-4918-8810-68B9752908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6C142DC1-DEBD-4F59-862E-1D812E2273F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46A59AEC-658C-48F0-8CD2-4AE2F35EC1A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7FFB2BC1-6118-4C98-A67B-EB6194C05D9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488E1383-7703-483C-8C89-78A59F2D97E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C75DE265-F460-4E1F-856D-36DC1C01451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3AA0EAB2-2BDE-4C5C-842D-6415525DBD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0C4837B7-3EE4-4718-B23C-CA4E7C78E17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0E898C7D-42EC-4F90-952F-4CFB4B393E1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2DAFEC12-42A7-4B5C-AA4F-4ABEB11999B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4EF39CD4-4B09-441C-A670-338F33D906F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392B3926-1C31-4D33-82F8-13037A65CA0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DE06B843-5D3D-4EEF-854C-8C99EF00A17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E3900E74-A808-4B77-BD67-AD80B814D0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0583FC6A-122A-4482-95B7-F09CF7A7D8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AC986F2F-E4CA-4FC2-AFA7-18AE45FC983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3AE4BDAC-7AA1-420A-ADD3-949193AC006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F71CD05C-F318-4B7A-8606-8D84AFC17AA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B8B9F433-F2A0-499C-BA16-AEA663AF7E0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86280EEF-73FD-43AA-AB89-F5E6D3F43AE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30D2FFB2-E0FE-43C0-B09C-4ECB3F86429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E85EAE96-F047-4F17-B669-65DE8BB1334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45E8EFCE-BB67-42B2-A8AE-AB225B31CF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A8793369-907D-4AD2-82A2-75D86FA10B7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D584650F-40B9-4FC3-AEC3-90DF49C6F60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4B19170E-92CD-4DCA-AE1A-DA2C82D356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04CC2DCF-C516-446E-BF45-01CA73B8819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9FD101A4-7505-4208-8B6E-1BC6AC020A0D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9CFC1E44-9D82-49B8-8F5F-F7803BF102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D59F7CA4-BCCD-4FAD-B87C-1376311C58C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198B331C-E444-46D5-827C-02094CD00F0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C4CC1207-906D-4885-8ECF-FA079121B0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DCE76B3F-734F-4F25-AC65-F23C0F9AB2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034EAFDB-DDE9-4EC1-98E9-25B9DCB2E7E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1C8C6EA8-E7ED-4547-BF2F-E24E124B271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677B5A00-D975-4EBE-889E-4F774CC3EEB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D992E516-7DD3-4506-9895-96C95643F8A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5ED0F72F-D463-470B-85CE-EBE3A625FCD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1B7EC6C5-491F-4878-8E66-AD3FD19DF85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3AC7F875-1CA7-4F59-82F3-5FD9195E491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432714A9-8AE6-4537-AAF4-C5892F66BB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087BB481-4314-463A-9729-8AA5BA9AB5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F96D3A5A-2A3E-4420-B4C8-E874415B14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1786E1DE-A223-4386-A4CC-D163CFF2342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73EDA4E5-F1E2-450A-82FE-2B41B5491CF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DB30A9AF-6267-4833-A8EB-74B9C84BC0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B8372E58-B750-41CB-925A-1D46055018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1AE83A07-6A5B-4E7B-8879-1FC30DE1509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47E0927D-9238-4864-A345-FC37F767C33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DD56447A-CC36-4F5D-B1A2-DD3E6D89BFF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FDBD10CD-96C9-4DAE-BCD9-674C72AB72F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2240431C-26E1-407B-8379-AA235E4E020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9ED1FC22-D51B-49E9-9DD0-268EFF0EEC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CB153786-CEE7-4A52-916F-05A09B0D18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7C04538B-6A57-4E72-9E1A-995883F046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52E4A772-3CC1-4805-BC23-C5E46F812D6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61A39CFD-B3AD-4E06-A326-10F8B65342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5984E5CC-517A-4305-865E-9D02238C785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1F28AF9F-2B02-497B-937F-55E5BF364DB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38F866B1-7B0D-4961-BBEE-58DCCBD97E7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9B05C31C-AA49-49EC-98B1-668BB3E3A4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517A75FE-1523-44F8-851A-F2E1E5C9095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1E1EF3D5-655E-426C-8A57-0422E3AD28B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362C13EA-FA8D-48B4-9C15-4DD2590E4FF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3ABB8068-6ADA-40D4-B525-5EF4FF55AED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115BFEFD-058F-4B9C-8D5D-C116C05CFF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1B76F0DA-8085-48B3-AD85-F5ED6B97AA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FDFDDD51-E90D-4BFA-866C-B48C684752D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0DE8A22D-0D0D-4224-B4B5-F7488B2A374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02AA3AE9-A768-450F-A14C-5953EB1A7B0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D8C07A6B-8CDD-4FF0-8874-CBECF8C81E1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7FB15AC3-59F0-4E97-952E-433A20DCADB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43A23D9D-1285-4C37-A2AE-356D5ECAAE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DD0E6479-BF84-479D-936E-F24B0CC65F8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D68A13E3-5206-4F60-B6EA-BDD8C746256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1F12F29F-642E-4EA4-8CA2-2E0FDF47AD2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C4CAF7F8-7F97-4BE8-894A-07DDADCA376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5F50073D-2CFB-46C0-9A3E-3E831A9EFAD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D8A0C749-CA9E-47D3-8836-83E9F050271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D1B46605-0F26-4CFF-A100-5D21DA1C345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47B66640-6F60-421D-B43B-76675B4CFED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55F85EAF-C46E-400A-98A6-86975456180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1D7856E2-CBAE-45FE-8B67-AFE2C6B0E0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72225F29-AB18-447E-ACCE-E7A2251E4F1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C3499334-CD15-4BCC-BFCC-E37C399A747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EDB2F6B0-9671-45F9-B3B9-B5B24B8683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EDC522A6-36CD-4A8D-A7E0-EFB4FE342D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DEB5985D-8E20-43D4-93CA-8579A38F817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23ABD49B-E23E-4654-8BDA-A15FA8C580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8A80C83F-940E-49AD-9382-242D877DB57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46886606-9F75-4B0C-A261-FF38BD976FE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0C7BC7BE-0414-441A-B0AE-A76ED9A4AC1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5A88707E-51D0-4AD7-87C0-7CA2FF04D0D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9FB329AB-A831-4CFF-9527-63CBAE6B051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77671553-D416-4222-B769-3F6D47DF915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41C6D9B2-2A23-480C-B39E-0D4BB9BEE56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D07641C3-B6FB-4494-A802-57E8FFB866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ED5145E7-614E-4426-9271-ED3F4CF805B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BC7F098A-5489-4438-83E5-7CBAD22AC36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8029F320-2654-46C8-9266-C97516488C9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31AE13D8-4ACB-47E1-B9CC-39E4833C707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6E7404D3-4B4A-4B9C-9EBA-73911F7E815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1E16B0D8-DF21-4472-B199-27E0630D8E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67496422-21D4-4BB9-9DF7-BAEA3987FCF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CBE0B12E-2D84-4854-8EE7-97AB49A765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E1FB0CF0-5C60-4F72-81F8-6569F862B8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550BF9EA-BB1E-4941-9BA4-339C3CDBE07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E8BD50BE-7C3F-4D27-9CE4-2FA2FC30E80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8A9ADED7-9E3F-4FA2-91A0-F90FDFE1DFE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00BF735F-E2EC-4798-A18F-DCF8E21FAFE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4F05E38B-E94E-447B-A871-95BC5412E7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2BD4E7EF-583C-4118-88B6-D410ACBE739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93067195-8109-4445-9677-5D41A18491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F94058AB-15AE-4234-88F9-45CD9846F7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B1564DA7-4DE7-4DE4-A649-A32EC618675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02A2EE0F-1E95-4516-9CEE-90BE69A655BF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A08663E3-3774-4DBB-A290-4EC25FE95C5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310F7FEA-393E-4F72-863D-1A2F10F8AE3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F35BB31E-6B60-4B6F-9A26-4BA8828F3CE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77FF404B-E652-4C62-ADD0-D92BF2B233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0F5AD3D6-FF2E-4B39-A421-9651979563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ED56CE8E-EBC8-45A4-AF75-B1C843CA1B9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73A9AE37-AC34-4819-93AC-939C4772283F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BAC29F37-2CDB-46AE-B00C-AB95D3E351B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F17E4DA2-A49F-4403-8C99-6181646A26B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6813D41D-0F72-43F1-A414-9A52C4F0817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3D777077-078E-4DA8-A505-BC3C61720B7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F9759676-5D0F-4669-AC82-81898B52D0E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38C7B196-3219-4C37-A57A-95E32BF43A5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6EE2AA2A-D419-4961-9434-9E5EC694F63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5E158A21-706F-4752-97A8-D38A9166C35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78ADA000-851D-4681-81EB-BFBA3FA3110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75DF02F0-CEDD-401D-A563-FD3779A24D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F8F43FC0-A053-4E1D-9D6C-91D776A5C3C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A588F1A5-0395-481F-9FCF-48B5E9D2319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28A8DE9B-3DC3-49A0-9C8C-8857EBEBB9B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456936E9-702A-4A63-BCAA-82EA7CDE5F1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BF522CBE-B903-4871-8272-42CFF22510B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6705F55B-FDB0-4BBE-890A-16A69641FAB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88B8FE12-EF63-47BB-9A4D-5701960B96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104D1AC1-A46C-42D0-952D-C0785AEA157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C12C1367-8537-46D5-BA49-D71110784F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F1CC1281-FDC5-4786-8220-1F0835E0A57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68990752-19D1-4ADA-9235-B57C89137D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B913ACDA-9F3F-4DFC-B4F0-F0F3B4C6A1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52D3FF2B-0141-49B4-BC74-2C3CFDC97D6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FE60F213-800E-43D1-B2E0-09DC0B738E5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0033424E-E8CB-4D68-8187-8ACF069EC21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B648F056-1E01-43A1-BACC-DC091A2B857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EFB5158F-DD2F-49C9-86D8-C288B593F47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A7618117-ACB3-4E82-B478-46DAE9416EB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6B452FAA-C5B2-4AFC-8CA5-B149C7A9322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992E78FA-5BDB-4485-BCFD-B115625E03D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A0FEA8F0-2935-410A-B480-302BCF722DB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654AD190-A60E-4B14-9F89-7310CCF4B8A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741E2F8B-96B7-4E60-A87A-51B9575ADC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855F4255-CF52-4626-BED8-56CCEEB2AD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67ADB76E-F999-42CD-8FA6-D66878FFB66E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B32449D6-D41E-44D6-A5A0-2A3EDDF2B3A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E286F1DE-4DAB-4D15-8579-651C14F27E1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C6C5CF13-5589-483E-9B2B-18966837D75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F5DCDA1C-F296-4D81-BD86-CB83E0C3AF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AAB86C5F-E8DF-4E6E-9321-B61EA1A5855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1F09A6BF-9526-4CC3-9A4C-D8EF9F8BB90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6A4E0FF0-6CD8-410C-B470-B9D448CDDB8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C4034238-413F-4292-8D18-23671425131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60E16D5E-B584-420B-A282-D569033219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C4B25289-7BCE-4FB8-B8E4-AD0EDD067FE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F33067EB-74FF-403A-AC00-8299B9310B4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F688265E-0DCF-40A5-8D08-D4AC577C5E9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6B98079E-44B4-422F-9305-8F20952A3A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65C86148-AA6B-48E9-B714-793CE900C1D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6F1CC600-F52D-42E9-A246-24154084720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ABF6A513-8F5F-44FF-8D9F-24B25BAFBB8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E82349ED-1549-45D3-9BD7-686C14CCF79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B9187A79-79C6-49C8-A7F7-94EE5844CF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070E48A4-39AA-4C48-9071-C5DAD1AE9A8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FBF09A76-47C3-4543-9C9C-DF42801D019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D0E0E069-4B5D-49B8-AEBA-A05EFBB03E2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598ADC54-39DB-4931-AB77-96E6F2B6F9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7C13746C-6CC5-40D8-97CE-BF4891E1A58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42C764F1-23FF-4987-8577-68B6B89F8CD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7DE820DD-3189-403A-8471-67FE4A4D08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72274E0C-0A53-49B5-8FF0-F292D0EF01B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4B4F4866-0C10-49BD-9054-AA07A5748DC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9B9F5F2E-FA6D-4D35-B400-5FA0C704F6C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3A2A9DC3-C1AA-469C-B5C7-5A989D216DC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A57727A5-98CB-478E-9DC0-438C9EC5049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5E4556DA-D037-41EA-8711-AC86A999003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DC330E69-5E5C-41C1-A2E5-4EBEF19CC41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3AF935A1-3A67-4204-9AD6-A9526799CDB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357436CA-3CE0-45BF-ABFE-8F9ED4E1095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37EE61A9-67AE-48A2-993F-987B9463C9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8C659085-E3F1-4E01-872C-D5306CD8BF3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030121DE-2FE8-4998-8794-A88E4C6866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EDDD4A3B-FB2A-41EB-906D-D4B2BF7A476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75265AE6-4C20-4501-9608-7D5294FFE04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1A150EF1-F5D1-4EF6-9126-0B42F810F2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605A227D-61D9-4A96-BC45-AD27287BA4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82E4FA1F-D2AE-442B-A60D-376CD963A95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79095DA8-89F1-4034-9EFB-1D95753EF91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AC731537-797C-4B25-8AA1-353D73896D7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7AD81867-DF59-4828-BA5E-7C133DDDDA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5242C998-16F0-4A89-AC48-A1F5EE22D971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8CAE98E7-38AE-47F9-A8BD-A062F18734E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648B63B6-E43D-4DB4-B59A-96439D745CB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9A001522-E5D8-4E2D-9C29-1EA44304062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483505A7-5FD4-4E02-AB41-036EEF6F49D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80A5F40D-97B5-41EA-8028-04717AEE3E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55B3D224-B2F1-4ACB-9A12-D95CDB116D5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92D03569-9EF6-43EB-80F5-C09D6C0CA84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734A2888-A15A-4010-8B1F-43147AD2E6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62711C4E-0E9F-4821-BCB0-66C3F3AA6B4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1265BA06-4EE9-425F-8284-5878B62078F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9FBE6DD5-F9B3-418A-8326-599474416E1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41437DC8-EB01-4A60-B828-37078AFBE5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591FD7D2-480B-4E22-B066-85128985E33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FAD9061A-B835-4C32-B6C0-90198112413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4D0BC977-81ED-4E4A-A712-D5CBDDA2728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2F9ACCBC-CD3F-43EE-9DD8-37CA431B4A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D85A83DC-2EA1-458E-9BCB-D4F5B25F21F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F4E4EDDD-27E2-4A9C-9AB0-26ECFDCFC71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C30B5CEC-8F12-4BF5-8120-1032BEC3FA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C4AFECC1-0F48-4703-8437-1D8C2746EC7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A2CAE919-1F0D-43C6-B499-27993C4FE1C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EC0286F0-8BFB-4148-8450-FA9BCF03F69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58E5106E-41CA-4360-8662-5F805671D2C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1CECE20B-0C92-4646-AA4C-0EBB0CD028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6988A4F4-CA2F-411D-A663-6F32945DB56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6F610108-8C08-4A81-B4CF-3F65BC424AE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504F8701-571E-4A4A-9BEF-5C7DAB0C25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3B52C1B8-5601-40CC-9E9D-6AA14386B1E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A30E945E-C3EE-439C-AF65-5A169ABB9B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81D63572-529F-40A7-8E3E-F9FAEA72DE9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FF137B30-6287-4501-8B0F-5DB0968CBF0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1E8539E2-639E-4122-933D-8A62BB1536B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8237AACD-E3B0-44AC-8F87-C80C290916C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C8F3B57B-3CB4-42BC-A762-54D20757127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1CF5ABA1-67CA-4D21-A170-9C1FF81D331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B5E65ED4-9195-4B1A-9E26-9476A38D6F85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F84AEEDA-EE5E-4013-9806-1535406F5FF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E265A838-358E-4495-9B92-8A12AEF9DAD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140F849D-6BAF-4AED-B5E0-8FE6F757877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FE61D39D-0C48-46A3-B452-132652E7B85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67079A9D-8018-449E-B53F-89AF485E8B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64DC5813-A635-4919-B239-EAB3593E451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910CFE82-4AE1-49C5-A776-F043B7AE0AA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B4A1106B-8C39-459B-80A0-7BFC0A935D7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2AE0920D-4347-41C3-A9DA-AD59F4542C7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96430A6C-D3DC-4C40-BC2F-19369BA1C13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297D6A62-CDA6-43CE-946C-1A7593BC7D8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A993829F-E1AC-4A84-95BF-3C47E36DA0F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6F6D4232-4F83-4EF9-A8FF-7D6619B5469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8C14ADF9-C911-49CE-852A-8FA2BD025D8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9E301A23-E9EA-4645-980B-27855175D97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3A3EAD21-2016-4453-AECE-5CF0C86DE66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222E2F45-6DAD-4BEE-821A-EE3F68F60FC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AC0EAF17-CA8D-4429-9E92-10FFB99F17A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2143A5CD-30C0-4115-B000-3747229B684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CBCC34EE-D5F8-4328-ACFC-5E59D124990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2288EF78-FF5B-4A78-8565-C03E150737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2EF11C3B-2A8F-4B7D-82CE-D15E912C86B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D211C4AD-FB32-4F50-AECC-E60C3FC421A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429454F7-AFBC-4898-B5E7-BC35097A9A7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5DC67E4F-51DC-44BE-8438-D368D9AF1AD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54CA8797-888E-40CB-99F9-0E1EE860A84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993D918E-7321-400D-B4A4-BD6C6794C3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E729944B-8BF5-4DD9-960B-0786CFBCA0A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42AA82D4-A665-425B-A1FC-45738429615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3E099AEB-EC42-4BA3-95A3-921E2014756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1FF8DC3B-2F8B-40B4-8C28-B07637E65BF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DBB7284D-B7F6-4760-8FB8-D8CB71B2366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6563C86D-82ED-450E-BBF0-A702514FAB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73F63843-E91E-4878-BF32-79077B4044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936619DA-DC6C-475A-B413-10C61221861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3927DA01-CCA9-4054-A387-F8E263D0E5E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28FCBC60-6BED-4A02-A344-2AE617C6B5D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F548CE11-9F2B-4A90-8F99-8E79649B41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20084226-8037-4338-BDBF-FADAD3FA8E4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62B184C8-0001-410D-A907-76E88A409D7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34BF0BF1-4260-4BF7-8440-3924C4C7563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C1BA6553-1E9B-4B4B-A204-FE682B5AFF4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A1402C28-0347-4E73-B360-D80A9B340BA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41E31943-222D-4D67-BF45-3ABC1F3133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D3E43F8F-42C8-4B59-BB35-54234CDE312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854CEDEF-57DF-496B-830C-CD74ED96EC7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1353BB4A-3FC7-49B7-A65E-BB79132CDA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99C11AA7-8922-4131-BA8C-78E33F2D1EF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FFC3C6AC-70B2-4ECE-BFC1-EFAD76621F0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87F65749-3145-4662-9D6B-A4930F9FC52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373D1D4C-F859-4868-AEB9-2413B0312CD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719ADDA2-BD6B-4579-9CEA-69C057AB349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6D43EA09-86AA-4821-97F5-9269629A00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3080FCBA-2714-44B5-8F75-E938EF125EA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9C444D2A-62C5-4012-A336-9A97DEE99FE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7E6D518A-0D3A-4312-90D5-EA0CD76FBA7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EF232F9A-6022-415C-A63E-9A059BB9552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17EFD557-57EF-40CB-9768-2057388A271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EDE68772-8330-4EBC-80F8-72D5E919FB1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85C5FFDF-B34F-434A-B039-8CE8D5A120E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8C6906CD-4E02-4F49-B627-DC0528FB70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05F59CAF-C17A-4353-9283-D6137774013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5" authorId="0" shapeId="0" xr:uid="{8E884817-E620-4BB4-9F91-F66CE323435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5" authorId="0" shapeId="0" xr:uid="{63EA5632-EA40-40FF-9C40-324BAC5EB3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5" authorId="0" shapeId="0" xr:uid="{90A81749-1EB1-476E-9B4D-497B7130BA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5" authorId="0" shapeId="0" xr:uid="{575FEFBD-3AA5-46D2-BE28-31EDE1E1D66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5" authorId="0" shapeId="0" xr:uid="{6EE722BA-A3C2-44F1-9C83-9E3BC55A525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6" authorId="0" shapeId="0" xr:uid="{11C7A2AA-923D-4C41-9EDE-309B3FC7FEE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6" authorId="0" shapeId="0" xr:uid="{22FC6A43-2A9D-4520-9059-A455F1F27F4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6" authorId="0" shapeId="0" xr:uid="{C8E35997-BDD8-4604-80E1-CA0F7B0E3F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6" authorId="0" shapeId="0" xr:uid="{B1FA61D6-9402-4400-B400-24C4E4C06E4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6" authorId="0" shapeId="0" xr:uid="{36B7F8C5-2440-48DA-9D3D-F4FF836E3E6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6" authorId="0" shapeId="0" xr:uid="{F2D22FA2-F4D2-413D-9DA5-675E4ED73C4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6" authorId="0" shapeId="0" xr:uid="{3D964D31-6D36-4595-B067-2DD1A277251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7" authorId="0" shapeId="0" xr:uid="{831B73F2-995F-4A5A-A237-F6BDECE5A9A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7" authorId="0" shapeId="0" xr:uid="{0D79C84D-5711-4667-8D75-88868294C33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7" authorId="0" shapeId="0" xr:uid="{0DC23EB1-1720-4CDA-B86E-6A29462CA0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7" authorId="0" shapeId="0" xr:uid="{345FB041-9D16-4557-8450-31D80C3F93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7" authorId="0" shapeId="0" xr:uid="{B9B05D51-194E-4604-9A45-E04615C1AE0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5BC47086-7B7B-4027-B3B1-3B53A66F5D0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207F47D5-C263-4D42-A05F-4CA1E9418B3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1" authorId="0" shapeId="0" xr:uid="{51EEAC20-6648-46BB-839E-27DE149FD8C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1" authorId="0" shapeId="0" xr:uid="{E973A8A5-DC92-4A05-A408-D26996B78B1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1" authorId="0" shapeId="0" xr:uid="{A606962D-5BB9-45E0-A43F-7C1DBF338AE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2" authorId="0" shapeId="0" xr:uid="{1790065A-45F3-4601-9DB5-F1A8482BF4C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2" authorId="0" shapeId="0" xr:uid="{BB0FEC68-7AB4-417B-B007-4845B23651A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2" authorId="0" shapeId="0" xr:uid="{376200FF-5D9C-41BA-9187-4BBB3D944EE7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2" authorId="0" shapeId="0" xr:uid="{910CA67A-82E7-4AF5-9801-0E95F4E8270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3" authorId="0" shapeId="0" xr:uid="{AC41C86D-C86C-4078-8014-82E864AD39C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3" authorId="0" shapeId="0" xr:uid="{1B5090B3-55AB-4D24-B3B2-4E6FB2ADE6A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3" authorId="0" shapeId="0" xr:uid="{3E5CB7BA-452D-4697-9AF0-A3D51AEC45C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3" authorId="0" shapeId="0" xr:uid="{E219937E-582D-4A41-B9A8-F983CDD6FDF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3" authorId="0" shapeId="0" xr:uid="{670086A8-4CBA-4A4C-A66A-82928E9B8D5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3" authorId="0" shapeId="0" xr:uid="{EA2876FF-921F-4221-9152-1C07B844B4D2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3" authorId="0" shapeId="0" xr:uid="{992E2659-E147-4F60-8D23-084279902BC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3" authorId="0" shapeId="0" xr:uid="{E94E2F8B-806C-4571-957C-3F78E575452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4" authorId="0" shapeId="0" xr:uid="{50A5C599-89DC-4D8E-BBDC-5F3628C0B93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4" authorId="0" shapeId="0" xr:uid="{001B9480-6F8B-470E-93E3-906D95CE179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4" authorId="0" shapeId="0" xr:uid="{B7137DD6-EF31-4F9B-895D-AD4DDC76E2C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4" authorId="0" shapeId="0" xr:uid="{B8194B9B-01BE-410E-896A-310FD0AE321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4" authorId="0" shapeId="0" xr:uid="{CFABFA6C-B369-4008-8895-012E670AE61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F6D5DAB1-110C-433B-9597-18B55334C53A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19684C5C-279E-428A-B27B-AFDB17F4316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5" authorId="0" shapeId="0" xr:uid="{F1D4AB8C-1F0A-4273-88E9-1DC6DB1691C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5" authorId="0" shapeId="0" xr:uid="{D5BCC94B-A4FD-43BB-BB3E-0665C053F97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5" authorId="0" shapeId="0" xr:uid="{D8CEA283-255B-4377-8876-5FF1DBD8201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5" authorId="0" shapeId="0" xr:uid="{62F83ED4-30E4-48E1-B371-DC170E387DB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6" authorId="0" shapeId="0" xr:uid="{1BF623CD-1A20-47A3-B5D4-2A5C0CED79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10ACBD1F-61B6-4438-8853-A82F99EBB89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A3915549-F219-48A9-8A83-23B35D72A11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011ED864-2751-4620-A2CD-A740A1A0D4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3A75C97C-8EBB-48E1-A9BB-C0AA0BC71C8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D2B2A809-4E3E-4A3B-BAAF-08A25E6D0A8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DA1EFBAC-BC8B-46D7-A6F2-32AF25C6F55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F6CAF5A5-D5BA-4037-9FF0-0B2C58C4716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58CC5CC5-F351-4CF9-9D7F-8D89A6DD261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08D63448-5CBD-4A29-A6C2-5FDF5B71E77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19" authorId="0" shapeId="0" xr:uid="{2B17198C-4FCC-4E85-AC1D-6561A411882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0" authorId="0" shapeId="0" xr:uid="{1FFCC915-2200-43DC-918D-17A4909E47F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0" authorId="0" shapeId="0" xr:uid="{F89CAF6E-318A-4315-902D-85BCE3564C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0" authorId="0" shapeId="0" xr:uid="{2988DEB8-AF37-4AAB-B613-F8DE85E831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0" authorId="0" shapeId="0" xr:uid="{3CDACC06-20C5-4E80-886A-95D3C538837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0" authorId="0" shapeId="0" xr:uid="{753EC1AB-5671-4214-9C19-467BF8CC210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0" authorId="0" shapeId="0" xr:uid="{E4683AAE-1626-45EE-A060-97F696E9579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0" authorId="0" shapeId="0" xr:uid="{0E58CD97-CC21-4261-B8FC-67473168FC3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1" authorId="0" shapeId="0" xr:uid="{C32CBB18-B055-4546-A415-907D7E316A5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1" authorId="0" shapeId="0" xr:uid="{35D2B627-3478-4455-B059-AD7D6B87B1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1" authorId="0" shapeId="0" xr:uid="{42995A69-0028-4F1E-BEAE-94292D31C3F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1" authorId="0" shapeId="0" xr:uid="{B92E7552-A629-4054-9E9C-C1B2C12281D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1" authorId="0" shapeId="0" xr:uid="{FBAD5BDA-DE3D-478E-9962-DEBAEFE78B0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443313CA-85DC-499A-9FA3-DC67BE174E7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D6D509E8-D7D0-48B4-8F1B-54DEDC272E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D63B011C-C320-4683-8B05-AD7FEE140A5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073F5E81-6649-4D5F-84A6-D989ADDDD5F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9C1E41E7-5195-461F-836B-EC85CE1611E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B5E06BB8-0F38-4148-B771-F527B8396F9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3" authorId="0" shapeId="0" xr:uid="{547E6E72-669F-48E0-83D1-C5CC32CD71E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DAEE7143-6364-4EB4-BDA9-0501B4F69BD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45411400-B5E5-40FC-9784-75A8F866268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4" authorId="0" shapeId="0" xr:uid="{3A1CE690-64CC-4C6D-B6D6-C9DD2AB3D57C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5" authorId="0" shapeId="0" xr:uid="{2C2A088C-7226-4F16-B3BC-49773AD945D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1D34FE3C-166D-4652-82D4-4E2EE030182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5A55E501-E53A-45BF-BEDF-55B0D174AE0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16D0A9C1-8FAA-40EB-A2A3-100AD8411A4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8EA2EF77-8AED-4F5A-842F-D3B5495C41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5" authorId="0" shapeId="0" xr:uid="{0D78560C-55C3-4D32-B584-8DAA7835B0E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5" authorId="0" shapeId="0" xr:uid="{E97C9FDB-31C4-4187-94A7-F5B025062FC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6" authorId="0" shapeId="0" xr:uid="{3D15DE85-BB84-4797-B110-26D1DA0B61A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6" authorId="0" shapeId="0" xr:uid="{D5CBEDB9-24B8-4F97-B8AE-3F627F9B40E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6" authorId="0" shapeId="0" xr:uid="{00D64866-E382-45BC-935E-EFDB02BC90B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8" authorId="0" shapeId="0" xr:uid="{A9F33104-7012-477D-B10D-FCDA39C1C56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8" authorId="0" shapeId="0" xr:uid="{0E4CD392-3A13-4268-97E1-E6D6E325219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8" authorId="0" shapeId="0" xr:uid="{71441B20-6B61-4CCE-B8A3-76927C93C4F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8" authorId="0" shapeId="0" xr:uid="{B2B747CB-E7FA-484C-AD76-15CCF95645B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8" authorId="0" shapeId="0" xr:uid="{A6C82CF4-32F8-4874-8078-9E6BB4D2897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9" authorId="0" shapeId="0" xr:uid="{73507A3D-FBC9-4B4C-9365-618A1D2B115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9" authorId="0" shapeId="0" xr:uid="{B4AA354F-0F8C-42E6-95C2-6E0960F526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9" authorId="0" shapeId="0" xr:uid="{88F250DE-2C8F-4E4D-8A68-9A6EA608D41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9" authorId="0" shapeId="0" xr:uid="{51C515C3-95AC-4AB9-A77F-DE0213B051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9" authorId="0" shapeId="0" xr:uid="{F052457A-681E-4F37-932C-3A545290E86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9" authorId="0" shapeId="0" xr:uid="{8499A766-8C6E-4E21-A818-1CC9EF0F0F5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9" authorId="0" shapeId="0" xr:uid="{1F8AB679-1F70-47FD-85EE-49E918A8D65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0" authorId="0" shapeId="0" xr:uid="{639D99E6-9EA7-4143-9942-434DE31C79D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0" authorId="0" shapeId="0" xr:uid="{6E04B088-A824-4814-860C-86B2C274E11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0" authorId="0" shapeId="0" xr:uid="{44B773E0-421F-4B31-80A0-8163C67631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0" authorId="0" shapeId="0" xr:uid="{137F9C50-74F5-4DE5-8F0F-C466651FF34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0" authorId="0" shapeId="0" xr:uid="{AE4B3A43-0F85-4991-BA48-47B060A8DC1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2" authorId="0" shapeId="0" xr:uid="{897C0A34-4D15-4AD6-A9FA-530443840F0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2" authorId="0" shapeId="0" xr:uid="{D2E49DFE-5BDE-4623-A4B2-F9ACB14FA3A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4" authorId="0" shapeId="0" xr:uid="{D52B8F0C-2436-42B2-B212-445DD9A8F5B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4" authorId="0" shapeId="0" xr:uid="{C26CA5FA-B6FF-496A-82B2-0E7BA0699C9B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4" authorId="0" shapeId="0" xr:uid="{44D07F62-F59F-4D7C-B8F4-902FDF150C6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5" authorId="0" shapeId="0" xr:uid="{43F87384-24F8-4817-9CED-EF18237FB5C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E15" authorId="0" shapeId="0" xr:uid="{FC20551A-E0F5-4EF7-B432-01C952517943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F15" authorId="0" shapeId="0" xr:uid="{646577EE-E1A4-4543-85BA-7AEE90142056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5" authorId="0" shapeId="0" xr:uid="{399D444E-B3F8-41CC-BF05-749078FB8EC1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6" authorId="0" shapeId="0" xr:uid="{7D38BFBE-F3E1-4849-B4B0-1AEAF63AB9E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6" authorId="0" shapeId="0" xr:uid="{9F4E0BC8-58E1-4884-8AC4-9F7B69D0756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6" authorId="0" shapeId="0" xr:uid="{38B05F37-8F1B-4E11-AA82-5896D5701F1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6" authorId="0" shapeId="0" xr:uid="{CA880A60-37B4-4271-9420-67A8F203972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6" authorId="0" shapeId="0" xr:uid="{06A3A323-1536-4427-9425-FD77025A107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V16" authorId="0" shapeId="0" xr:uid="{2AC2DAC1-5309-4F12-99AA-9DBB150A19E8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AF16" authorId="0" shapeId="0" xr:uid="{83635AA0-EE29-4EA0-AC66-969EEA9038D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6" authorId="0" shapeId="0" xr:uid="{376FC275-9056-4F41-8F02-CFC8E6353A3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C17" authorId="0" shapeId="0" xr:uid="{EE62452E-B256-4384-BE4F-D7294423787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7" authorId="0" shapeId="0" xr:uid="{900EDA79-A505-45C4-87F0-7D1CB5F06AA0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7" authorId="0" shapeId="0" xr:uid="{2EE74830-253E-4AA9-813F-3245281EA7C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7" authorId="0" shapeId="0" xr:uid="{B0501F32-E14A-4FBC-A52E-22B3D428252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17" authorId="0" shapeId="0" xr:uid="{6D4F906F-BDE5-45D1-83E6-1437A0CACFD0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17" authorId="0" shapeId="0" xr:uid="{E8853F96-FB94-4DFA-BFD7-F32B1E97D35E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18" authorId="0" shapeId="0" xr:uid="{11C92084-596E-4FB3-AD5F-9A3262182A4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8" authorId="0" shapeId="0" xr:uid="{A27BBBD0-9294-400E-BC1A-864F3A7C08D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8" authorId="0" shapeId="0" xr:uid="{73C06743-FD80-4043-8235-B381226B828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8" authorId="0" shapeId="0" xr:uid="{56FCC7FF-E683-4BC9-9DDC-DFE7B421922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8" authorId="0" shapeId="0" xr:uid="{E851ECC6-BDBA-4058-8C53-F05EF527AF4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19" authorId="0" shapeId="0" xr:uid="{215AA639-6010-4507-AF5B-CF27B1B634AF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19" authorId="0" shapeId="0" xr:uid="{D93C0628-811E-4FCD-A457-D52B283B2DAC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19" authorId="0" shapeId="0" xr:uid="{0BE637B2-09B4-4356-8662-431E169052C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19" authorId="0" shapeId="0" xr:uid="{B18A09F5-60F3-4E45-B056-75C76FD2030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19" authorId="0" shapeId="0" xr:uid="{EB96EDD7-1F1B-42C0-B212-E7F21749615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2" authorId="0" shapeId="0" xr:uid="{3304CA67-F23B-43CE-BCF0-CD3706BCD4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2" authorId="0" shapeId="0" xr:uid="{B0B03F33-1558-4BC4-90B3-B4A664BBC9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2" authorId="0" shapeId="0" xr:uid="{EC9116D3-53F8-4914-A6BF-AE598DFB22F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2" authorId="0" shapeId="0" xr:uid="{4D5A4966-DC17-4F6E-A3C2-826DCA7F5B9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2" authorId="0" shapeId="0" xr:uid="{C7F48191-455E-40C9-A4C2-1E169F428FA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2" authorId="0" shapeId="0" xr:uid="{B010B80F-AD31-49B2-85AE-379B86834D82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3" authorId="0" shapeId="0" xr:uid="{6F318D55-8F52-4757-B291-BBD03548613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3" authorId="0" shapeId="0" xr:uid="{FCDF55A2-91E1-4C30-A2C6-D6E4CBA37AA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3" authorId="0" shapeId="0" xr:uid="{2F66C9C6-396B-430D-B658-F09E3424618D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3" authorId="0" shapeId="0" xr:uid="{41396F3F-AEB1-4CDB-9E3B-2B8B6BBC57F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3" authorId="0" shapeId="0" xr:uid="{341B988D-1E0D-4E0F-AB9F-5E64316D0D8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3" authorId="0" shapeId="0" xr:uid="{F855A375-8388-43C9-8E7B-F6C329065FFD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3" authorId="0" shapeId="0" xr:uid="{E20F29C1-D90F-4334-8D09-9A6BD428CB38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4" authorId="0" shapeId="0" xr:uid="{82B668F3-E53D-438B-9DAD-F2889E85D4D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4" authorId="0" shapeId="0" xr:uid="{3A3D81DC-7D94-4F5F-AE42-A376D3F8469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4" authorId="0" shapeId="0" xr:uid="{D4B9DDC8-CFA0-44C1-B948-C9F910ABD86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4" authorId="0" shapeId="0" xr:uid="{D8A5AC1F-8803-441F-9FA0-29D61A5CBB42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4" authorId="0" shapeId="0" xr:uid="{898814EA-45A8-4F68-96AA-2D0C1B6B801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B25" authorId="0" shapeId="0" xr:uid="{DADA3F62-7CC0-477E-9C6B-9E1CC57BE44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5" authorId="0" shapeId="0" xr:uid="{04C9499B-DD92-457B-839F-31BECF7AFFD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5" authorId="0" shapeId="0" xr:uid="{F72F9BA9-6074-4BC5-831D-452353BC7085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5" authorId="0" shapeId="0" xr:uid="{A624E1AE-2B04-47D1-B23B-0845DB30C63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5" authorId="0" shapeId="0" xr:uid="{C0D98059-5EFB-4A83-A8A9-2873B6A3CF29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G25" authorId="0" shapeId="0" xr:uid="{4A311CE0-E79B-47D0-9AC5-21B9FFEC1B4C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D26" authorId="0" shapeId="0" xr:uid="{090DD5D2-E089-493A-B710-C76B9332F4D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6" authorId="0" shapeId="0" xr:uid="{83D4DA5A-3FE5-4764-A357-4A1BC5CE85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6" authorId="0" shapeId="0" xr:uid="{AF989AF6-83E1-4141-8D71-67E196342697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T27" authorId="0" shapeId="0" xr:uid="{0D20B094-E52B-4300-A84F-51DAFA6981CA}">
      <text>
        <r>
          <rPr>
            <sz val="9"/>
            <color indexed="81"/>
            <rFont val="Tahoma"/>
            <family val="2"/>
            <charset val="238"/>
          </rPr>
          <t xml:space="preserve">B: Break </t>
        </r>
      </text>
    </comment>
    <comment ref="B28" authorId="0" shapeId="0" xr:uid="{DDEDBC66-F1BE-4F33-AE1D-0AAAF813F79B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8" authorId="0" shapeId="0" xr:uid="{33D82F23-31A9-4171-B68E-5E6B8EE6C696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8" authorId="0" shapeId="0" xr:uid="{8D60E811-AE6D-4814-A38B-E57030FFC96E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E28" authorId="0" shapeId="0" xr:uid="{5A39242F-0060-48C2-95A6-244CB0AC29B8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F28" authorId="0" shapeId="0" xr:uid="{8BF056E9-A828-4C9C-ABCC-53CD98316D11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AF28" authorId="0" shapeId="0" xr:uid="{54F0FFA4-70C4-4855-AC61-50D808C84519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AG28" authorId="0" shapeId="0" xr:uid="{2427DFC8-D2CF-478B-89BF-54A36BCFD414}">
      <text>
        <r>
          <rPr>
            <sz val="9"/>
            <color indexed="81"/>
            <rFont val="Tahoma"/>
            <family val="2"/>
            <charset val="238"/>
          </rPr>
          <t xml:space="preserve">P: Provisional value </t>
        </r>
      </text>
    </comment>
    <comment ref="B29" authorId="0" shapeId="0" xr:uid="{DE74D1A3-5694-4AD8-96F6-EFACE95D2364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C29" authorId="0" shapeId="0" xr:uid="{B2E7897C-316D-4B52-B81F-5DADB74B352A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  <comment ref="D29" authorId="0" shapeId="0" xr:uid="{F7E8FD11-CBF0-4109-B565-E14A02770423}">
      <text>
        <r>
          <rPr>
            <sz val="9"/>
            <color indexed="81"/>
            <rFont val="Tahoma"/>
            <family val="2"/>
            <charset val="238"/>
          </rPr>
          <t xml:space="preserve">E: Estimated value </t>
        </r>
      </text>
    </comment>
  </commentList>
</comments>
</file>

<file path=xl/sharedStrings.xml><?xml version="1.0" encoding="utf-8"?>
<sst xmlns="http://schemas.openxmlformats.org/spreadsheetml/2006/main" count="3131" uniqueCount="110">
  <si>
    <t>Dataset: 1. Gross domestic product (GDP)</t>
  </si>
  <si>
    <t>Transaction</t>
  </si>
  <si>
    <t>Gross domestic product (expenditure approach)</t>
  </si>
  <si>
    <t>Measure</t>
  </si>
  <si>
    <t>Year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</si>
  <si>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</si>
  <si>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</si>
  <si>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</si>
  <si>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</si>
  <si>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</si>
  <si>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</si>
  <si>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</si>
  <si>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</si>
  <si>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</si>
  <si>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</si>
  <si>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</si>
  <si>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</si>
  <si>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</si>
  <si>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</si>
  <si>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</si>
  <si>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</si>
  <si>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</si>
  <si>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</si>
  <si>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</si>
  <si>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</si>
  <si>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</si>
  <si>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</si>
  <si>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</si>
  <si>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</si>
  <si>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</si>
  <si>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</si>
  <si>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</si>
  <si>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</si>
  <si>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</si>
  <si>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</si>
  <si>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</si>
  <si>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</si>
  <si>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Country</t>
  </si>
  <si>
    <t>Unit</t>
  </si>
  <si>
    <t/>
  </si>
  <si>
    <t>Austria</t>
  </si>
  <si>
    <t>US Dollar, Millions, 2015</t>
  </si>
  <si>
    <t>i</t>
  </si>
  <si>
    <t>..</t>
  </si>
  <si>
    <t>Belgium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</si>
  <si>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</si>
  <si>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</si>
  <si>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</si>
  <si>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</si>
  <si>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</si>
  <si>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</si>
  <si>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</si>
  <si>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</si>
  <si>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</si>
  <si>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</si>
  <si>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</si>
  <si>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</si>
  <si>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</si>
  <si>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Netherlands</t>
  </si>
  <si>
    <t>Poland</t>
  </si>
  <si>
    <t>Portugal</t>
  </si>
  <si>
    <t>Slovak Republic</t>
  </si>
  <si>
    <t>Slovenia</t>
  </si>
  <si>
    <t>Spain</t>
  </si>
  <si>
    <t>Sweden</t>
  </si>
  <si>
    <t>Legend:</t>
  </si>
  <si>
    <t>E:</t>
  </si>
  <si>
    <t>Estimated value</t>
  </si>
  <si>
    <t>P:</t>
  </si>
  <si>
    <t>Provisional value</t>
  </si>
  <si>
    <t>B:</t>
  </si>
  <si>
    <t>Break</t>
  </si>
  <si>
    <t>min</t>
  </si>
  <si>
    <t>max</t>
  </si>
  <si>
    <t>std.dev/avg with HU</t>
  </si>
  <si>
    <t>std.dev/avg without HU</t>
  </si>
  <si>
    <t>diff</t>
  </si>
  <si>
    <t>HU</t>
  </si>
  <si>
    <t>CZ</t>
  </si>
  <si>
    <t>SK</t>
  </si>
  <si>
    <t>PL</t>
  </si>
  <si>
    <t>SI</t>
  </si>
  <si>
    <t>EE</t>
  </si>
  <si>
    <t>LV</t>
  </si>
  <si>
    <t>LT</t>
  </si>
  <si>
    <t>DE</t>
  </si>
  <si>
    <t>FR</t>
  </si>
  <si>
    <t>SP</t>
  </si>
  <si>
    <t>IT</t>
  </si>
  <si>
    <t>GR</t>
  </si>
  <si>
    <t>AT</t>
  </si>
  <si>
    <t>BE</t>
  </si>
  <si>
    <t>DK</t>
  </si>
  <si>
    <t>FI</t>
  </si>
  <si>
    <t>IE</t>
  </si>
  <si>
    <t>LU</t>
  </si>
  <si>
    <t>NL</t>
  </si>
  <si>
    <t>PT</t>
  </si>
  <si>
    <t>SE</t>
  </si>
  <si>
    <t>&lt;?xml version="1.0" encoding="utf-16"?&gt;&lt;WebTableParameter xmlns:xsd="http://www.w3.org/2001/XMLSchema" xmlns:xsi="http://www.w3.org/2001/XMLSchema-instance" xmlns="http://stats.oecd.org/OECDStatWS/2004/03/01/"&gt;&lt;DataTable Code="SNA_TABLE1" HasMetadata="true"&gt;&lt;Name LocaleIsoCode="en"&gt;1. Gross domestic product (GDP)&lt;/Name&gt;&lt;Name LocaleIsoCode="fr"&gt;1. Produit intérieur brut (PIB)&lt;/Name&gt;&lt;Dimension Code="LOCATION" HasMetadata="false" CommonCode="LOCATION" Display="labels"&gt;&lt;Name LocaleIsoCode="en"&gt;Country&lt;/Name&gt;&lt;Name LocaleIsoCode="fr"&gt;Pays&lt;/Name&gt;&lt;Member Code="AUT" HasMetadata="true" HasOnlyUnitMetadata="false" HasChild="0"&gt;&lt;Name LocaleIsoCode="en"&gt;Austria&lt;/Name&gt;&lt;Name LocaleIsoCode="fr"&gt;Autriche&lt;/Name&gt;&lt;/Member&gt;&lt;Member Code="BEL" HasMetadata="true" HasOnlyUnitMetadata="false" HasChild="0"&gt;&lt;Name LocaleIsoCode="en"&gt;Belgium&lt;/Name&gt;&lt;Name LocaleIsoCode="fr"&gt;Belgique&lt;/Name&gt;&lt;/Member&gt;&lt;Member Code="CZE" HasMetadata="true" HasOnlyUnitMetadata="false" HasChild="0"&gt;&lt;Name LocaleIsoCode="en"&gt;Czech Republic&lt;/Name&gt;&lt;Name LocaleIsoCode="fr"&gt;République tchèque&lt;/Name&gt;&lt;/Member&gt;&lt;Member Code="DNK" HasMetadata="true" HasOnlyUnitMetadata="false" HasChild="0"&gt;&lt;Name LocaleIsoCode="en"&gt;Denmark&lt;/Name&gt;&lt;Name LocaleIsoCode="fr"&gt;Danemark&lt;/Name&gt;&lt;/Member&gt;&lt;Member Code="EST" HasMetadata="true" HasOnlyUnitMetadata="false" HasChild="0"&gt;&lt;Name LocaleIsoCode="en"&gt;Estonia&lt;/Name&gt;&lt;Name LocaleIsoCode="fr"&gt;Estonie&lt;/Name&gt;&lt;/Member&gt;&lt;Member Code="FIN" HasMetadata="true" HasOnlyUnitMetadata="false" HasChild="0"&gt;&lt;Name LocaleIsoCode="en"&gt;Finland&lt;/Name&gt;&lt;Name LocaleIsoCode="fr"&gt;Finlande&lt;/Name&gt;&lt;/Member&gt;&lt;Member Code="FRA" HasMetadata="true" HasOnlyUnitMetadata="false" HasChild="0"&gt;&lt;Name LocaleIsoCode="en"&gt;France&lt;/Name&gt;&lt;Name LocaleIsoCode="fr"&gt;France&lt;/Name&gt;&lt;/Member&gt;&lt;Member Code="DEU" HasMetadata="true" HasOnlyUnitMetadata="false" HasChild="0"&gt;&lt;Name LocaleIsoCode="en"&gt;Germany&lt;/Name&gt;&lt;Name LocaleIsoCode="fr"&gt;Allemagne&lt;/Name&gt;&lt;/Member&gt;&lt;Member Code="GRC" HasMetadata="true" HasOnlyUnitMetadata="false" HasChild="0"&gt;&lt;Name LocaleIsoCode="en"&gt;Greece&lt;/Name&gt;&lt;Name LocaleIsoCode="fr"&gt;Grèce&lt;/Name&gt;&lt;/Member&gt;&lt;Member Code="HUN" HasMetadata="true" HasOnlyUnitMetadata="false" HasChild="0"&gt;&lt;Name LocaleIsoCode="en"&gt;Hungary&lt;/Name&gt;&lt;Name LocaleIsoCode="fr"&gt;Hongrie&lt;/Name&gt;&lt;/Member&gt;&lt;Member Code="ISL" HasMetadata="true" HasOnlyUnitMetadata="false" HasChild="0"&gt;&lt;Name LocaleIsoCode="en"&gt;Iceland&lt;/Name&gt;&lt;Name LocaleIsoCode="fr"&gt;Islande&lt;/Name&gt;&lt;/Member&gt;&lt;Member Code="IRL" HasMetadata="true" HasOnlyUnitMetadata="false" HasChild="0"&gt;&lt;Name LocaleIsoCode="en"&gt;Ireland&lt;/Name&gt;&lt;Name LocaleIsoCode="fr"&gt;Irlande&lt;/Name&gt;&lt;/Member&gt;&lt;Member Code="ITA" HasMetadata="true" HasOnlyUnitMetadata="false" HasChild="0"&gt;&lt;Name LocaleIsoCode="en"&gt;Italy&lt;/Name&gt;&lt;Name LocaleIsoCode="fr"&gt;Italie&lt;/Name&gt;&lt;/Member&gt;&lt;Member Code="LVA" HasMetadata="true" HasOnlyUnitMetadata="false" HasChild="0"&gt;&lt;Name LocaleIsoCode="en"&gt;Latvia&lt;/Name&gt;&lt;Name LocaleIsoCode="fr"&gt;Lettonie&lt;/Name&gt;&lt;/Member&gt;&lt;Member Code="LTU" HasMetadata="true" HasOnlyUnitMetadata="false" HasChild="0"&gt;&lt;Name LocaleIsoCode="en"&gt;Lithuania&lt;/Name&gt;&lt;Name LocaleIsoCode="fr"&gt;Lituanie&lt;/Name&gt;&lt;/Member&gt;&lt;Member Code="LUX" HasMetadata="true" HasOnlyUnitMetadata="false" HasChild="0"&gt;&lt;Name LocaleIsoCode="en"&gt;Luxembourg&lt;/Name&gt;&lt;Name LocaleIsoCode="fr"&gt;Luxembourg&lt;/Name&gt;&lt;/Member&gt;&lt;Member Code="NLD" HasMetadata="true" HasOnlyUnitMetadata="false" HasChild="0"&gt;&lt;Name LocaleIsoCode="en"&gt;Netherlands&lt;/Name&gt;&lt;Name LocaleIsoCode="fr"&gt;Pays-Bas&lt;/Name&gt;&lt;/Member&gt;&lt;Member Code="POL" HasMetadata="true" HasOnlyUnitMetadata="false" HasChild="0"&gt;&lt;Name LocaleIsoCode="en"&gt;Poland&lt;/Name&gt;&lt;Name LocaleIsoCode="fr"&gt;Pologne&lt;/Name&gt;&lt;/Member&gt;&lt;Member Code="PRT" HasMetadata="true" HasOnlyUnitMetadata="false" HasChild="0"&gt;&lt;Name LocaleIsoCode="en"&gt;Portugal&lt;/Name&gt;&lt;Name LocaleIsoCode="fr"&gt;Portugal&lt;/Name&gt;&lt;/Member&gt;&lt;Member Code="SVK" HasMetadata="true" HasOnlyUnitMetadata="false" HasChild="0"&gt;&lt;Name LocaleIsoCode="en"&gt;Slovak Republic&lt;/Name&gt;&lt;Name LocaleIsoCode="fr"&gt;République slovaque&lt;/Name&gt;&lt;/Member&gt;&lt;Member Code="SVN" HasMetadata="true" HasOnlyUnitMetadata="false" HasChild="0"&gt;&lt;Name LocaleIsoCode="en"&gt;Slovenia&lt;/Name&gt;&lt;Name LocaleIsoCode="fr"&gt;Slovénie&lt;/Name&gt;&lt;/Member&gt;&lt;Member Code="ESP" HasMetadata="true" HasOnlyUnitMetadata="false" HasChild="0"&gt;&lt;Name LocaleIsoCode="en"&gt;Spain&lt;/Name&gt;&lt;Name LocaleIsoCode="fr"&gt;Espagne&lt;/Name&gt;&lt;/Member&gt;&lt;Member Code="SWE" HasMetadata="true" HasOnlyUnitMetadata="false" HasChild="0"&gt;&lt;Name LocaleIsoCode="en"&gt;Sweden&lt;/Name&gt;&lt;Name LocaleIsoCode="fr"&gt;Suède&lt;/Name&gt;&lt;/Member&gt;&lt;/Dimension&gt;&lt;Dimension Code="TRANSACT" HasMetadata="false" Display="labels"&gt;&lt;Name LocaleIsoCode="en"&gt;Transaction&lt;/Name&gt;&lt;Name LocaleIsoCode="fr"&gt;Transaction&lt;/Name&gt;&lt;Member Code="B1_GE" HasMetadata="false" HasOnlyUnitMetadata="false" HasChild="0"&gt;&lt;Name LocaleIsoCode="en"&gt;Gross domestic product (expenditure approach)&lt;/Name&gt;&lt;Name LocaleIsoCode="fr"&gt;Produit intérieur brut (par les dépenses)&lt;/Name&gt;&lt;/Member&gt;&lt;/Dimension&gt;&lt;Dimension Code="MEASURE" HasMetadata="false" Display="labels"&gt;&lt;Name LocaleIsoCode="en"&gt;Measure&lt;/Name&gt;&lt;Name LocaleIsoCode="fr"&gt;Mesure&lt;/Name&gt;&lt;Member Code="HVXVOB" HasMetadata="false" HasOnlyUnitMetadata="false" HasChild="0"&gt;&lt;Name LocaleIsoCode="en"&gt;Per head, constant prices, constant exchange rates, OECD base year&lt;/Name&gt;&lt;Name LocaleIsoCode="fr"&gt;Par tête, prix et taux de change constants, année de base OCDE&lt;/Name&gt;&lt;/Member&gt;&lt;/Dimension&gt;&lt;Dimension Code="TIME" HasMetadata="false" CommonCode="TIME" Display="labels"&gt;&lt;Name LocaleIsoCode="en"&gt;Year&lt;/Name&gt;&lt;Name LocaleIsoCode="fr"&gt;Année&lt;/Name&gt;&lt;Member Code="1990" HasMetadata="false"&gt;&lt;Name LocaleIsoCode="en"&gt;1990&lt;/Name&gt;&lt;Name LocaleIsoCode="fr"&gt;1990&lt;/Name&gt;&lt;/Member&gt;&lt;Member Code="1991" HasMetadata="false"&gt;&lt;Name LocaleIsoCode="en"&gt;1991&lt;/Name&gt;&lt;Name LocaleIsoCode="fr"&gt;1991&lt;/Name&gt;&lt;/Member&gt;&lt;Member Code="1992" HasMetadata="false"&gt;&lt;Name LocaleIsoCode="en"&gt;1992&lt;/Name&gt;&lt;Name LocaleIsoCode="fr"&gt;1992&lt;/Name&gt;&lt;/Member&gt;&lt;Member Code="1993" HasMetadata="false"&gt;&lt;Name LocaleIsoCode="en"&gt;1993&lt;/Name&gt;&lt;Name LocaleIsoCode="fr"&gt;1993&lt;/Name&gt;&lt;/Member&gt;&lt;Member Code="1994" HasMetadata="false"&gt;&lt;Name LocaleIsoCode="en"&gt;1994&lt;/Name&gt;&lt;Name LocaleIsoCode="fr"&gt;1994&lt;/Name&gt;&lt;/Member&gt;&lt;Member Code="1995" HasMetadata="false"&gt;&lt;Name LocaleIsoCode="en"&gt;1995&lt;/Name&gt;&lt;Name LocaleIsoCode="fr"&gt;1995&lt;/Name&gt;&lt;/Member&gt;&lt;Member Code="1996" HasMetadata="false"&gt;&lt;Name LocaleIsoCode="en"&gt;1996&lt;/Name&gt;&lt;Name LocaleIsoCode="fr"&gt;1996&lt;/Name&gt;&lt;/Member&gt;&lt;Member Code="1997" HasMetadata="false"&gt;&lt;Name LocaleIsoCode="en"&gt;1997&lt;/Name&gt;&lt;Name LocaleIsoCode="fr"&gt;1997&lt;/Name&gt;&lt;/Member&gt;&lt;Member Code="1998" HasMetadata="false"&gt;&lt;Name LocaleIsoCode="en"&gt;1998&lt;/Name&gt;&lt;Name LocaleIsoCode="fr"&gt;1998&lt;/Name&gt;&lt;/Member&gt;&lt;Member Code="1999" HasMetadata="false"&gt;&lt;Name LocaleIsoCode="en"&gt;1999&lt;/Name&gt;&lt;Name LocaleIsoCode="fr"&gt;1999&lt;/Name&gt;&lt;/Member&gt;&lt;Member Code="2000" HasMetadata="false"&gt;&lt;Name LocaleIsoCode="en"&gt;2000&lt;/Name&gt;&lt;Name LocaleIsoCode="fr"&gt;2000&lt;/Name&gt;&lt;/Member&gt;&lt;Member Code="2001" HasMetadata="false"&gt;&lt;Name LocaleIsoCode="en"&gt;2001&lt;/Name&gt;&lt;Name LocaleIsoCode="fr"&gt;2001&lt;/Name&gt;&lt;/Member&gt;&lt;Member Code="2002" HasMetadata="false"&gt;&lt;Name LocaleIsoCode="en"&gt;2002&lt;/Name&gt;&lt;Name LocaleIsoCode="fr"&gt;2002&lt;/Name&gt;&lt;/Member&gt;&lt;Member Code="2003" HasMetadata="false"&gt;&lt;Name LocaleIsoCode="en"&gt;2003&lt;/Name&gt;&lt;Name LocaleIsoCode="fr"&gt;2003&lt;/Name&gt;&lt;/Member&gt;&lt;Member Code="2004" HasMetadata="false"&gt;&lt;Name LocaleIsoCode="en"&gt;2004&lt;/Name&gt;&lt;Name LocaleIsoCode="fr"&gt;2004&lt;/Name&gt;&lt;/Member&gt;&lt;Member Code="2005" HasMetadata="false"&gt;&lt;Name LocaleIsoCode="en"&gt;2005&lt;/Name&gt;&lt;Name LocaleIsoCode="fr"&gt;2005&lt;/Name&gt;&lt;/Member&gt;&lt;Member Code="2006" HasMetadata="false"&gt;&lt;Name LocaleIsoCode="en"&gt;2006&lt;/Name&gt;&lt;Name LocaleIsoCode="fr"&gt;2006&lt;/Name&gt;&lt;/Member&gt;&lt;Member Code="2007" HasMetadata="false"&gt;&lt;Name LocaleIsoCode="en"&gt;2007&lt;/Name&gt;&lt;Name LocaleIsoCode="fr"&gt;2007&lt;/Name&gt;&lt;/Member&gt;&lt;Member Code="2008" HasMetadata="false"&gt;&lt;Name LocaleIsoCode="en"&gt;2008&lt;/Name&gt;&lt;Name LocaleIsoCode="fr"&gt;2008&lt;/Name&gt;&lt;/Member&gt;&lt;Member Code="2009" HasMetadata="false"&gt;&lt;Name LocaleIsoCode="en"&gt;2009&lt;/Name&gt;&lt;Name LocaleIsoCode="fr"&gt;2009&lt;/Name&gt;&lt;/Member&gt;&lt;Member Code="2010" HasMetadata="false"&gt;&lt;Name LocaleIsoCode="en"&gt;2010&lt;/Name&gt;&lt;Name LocaleIsoCode="fr"&gt;2010&lt;/Name&gt;&lt;/Member&gt;&lt;Member Code="2011" HasMetadata="false"&gt;&lt;Name LocaleIsoCode="en"&gt;2011&lt;/Name&gt;&lt;Name LocaleIsoCode="fr"&gt;2011&lt;/Name&gt;&lt;/Member&gt;&lt;Member Code="2012" HasMetadata="false"&gt;&lt;Name LocaleIsoCode="en"&gt;2012&lt;/Name&gt;&lt;Name LocaleIsoCode="fr"&gt;2012&lt;/Name&gt;&lt;/Member&gt;&lt;Member Code="2013" HasMetadata="false"&gt;&lt;Name LocaleIsoCode="en"&gt;2013&lt;/Name&gt;&lt;Name LocaleIsoCode="fr"&gt;2013&lt;/Name&gt;&lt;/Member&gt;&lt;Member Code="2014" HasMetadata="false"&gt;&lt;Name LocaleIsoCode="en"&gt;2014&lt;/Name&gt;&lt;Name LocaleIsoCode="fr"&gt;2014&lt;/Name&gt;&lt;/Member&gt;&lt;Member Code="2015" HasMetadata="false"&gt;&lt;Name LocaleIsoCode="en"&gt;2015&lt;/Name&gt;&lt;Name LocaleIsoCode="fr"&gt;2015&lt;/Name&gt;&lt;/Member&gt;&lt;Member Code="2016" HasMetadata="false"&gt;&lt;Name LocaleIsoCode="en"&gt;2016&lt;/Name&gt;&lt;Name LocaleIsoCode="fr"&gt;2016&lt;/Name&gt;&lt;/Member&gt;&lt;Member Code="2017" HasMetadata="false"&gt;&lt;Name LocaleIsoCode="en"&gt;2017&lt;/Name&gt;&lt;Name LocaleIsoCode="fr"&gt;2017&lt;/Name&gt;&lt;/Member&gt;&lt;Member Code="2018" HasMetadata="false"&gt;&lt;Name LocaleIsoCode="en"&gt;2018&lt;/Name&gt;&lt;Name LocaleIsoCode="fr"&gt;2018&lt;/Name&gt;&lt;/Member&gt;&lt;Member Code="2019" HasMetadata="false"&gt;&lt;Name LocaleIsoCode="en"&gt;2019&lt;/Name&gt;&lt;Name LocaleIsoCode="fr"&gt;2019&lt;/Name&gt;&lt;/Member&gt;&lt;Member Code="2020" HasMetadata="false"&gt;&lt;Name LocaleIsoCode="en"&gt;2020&lt;/Name&gt;&lt;Name LocaleIsoCode="fr"&gt;2020&lt;/Name&gt;&lt;/Member&gt;&lt;Member Code="2021" HasMetadata="false"&gt;&lt;Name LocaleIsoCode="en"&gt;2021&lt;/Name&gt;&lt;Name LocaleIsoCode="fr"&gt;2021&lt;/Name&gt;&lt;/Member&gt;&lt;/Dimension&gt;&lt;WBOSInformations&gt;&lt;TimeDimension WebTreeWasUsed="false"&gt;&lt;StartCodes Annual="1990" /&gt;&lt;EndCodes Annual="2021" /&gt;&lt;/TimeDimension&gt;&lt;/WBOSInformations&gt;&lt;Tabulation Axis="horizontal"&gt;&lt;Dimension Code="TIME" CommonCode="TIME" /&gt;&lt;/Tabulation&gt;&lt;Tabulation Axis="vertical"&gt;&lt;Dimension Code="LOCATION" CommonCode="LOCATION" /&gt;&lt;/Tabulation&gt;&lt;Tabulation Axis="page"&gt;&lt;Dimension Code="TRANSACT" /&gt;&lt;Dimension Code="MEASURE" /&gt;&lt;/Tabulation&gt;&lt;Formatting&gt;&lt;Labels LocaleIsoCode="en" /&gt;&lt;Power&gt;0&lt;/Power&gt;&lt;Decimals&gt;0&lt;/Decimals&gt;&lt;SkipEmptyLines&gt;true&lt;/SkipEmptyLines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false&lt;/FreezePanes&gt;&lt;MaxBarChartLen&gt;65&lt;/MaxBarChartLen&gt;&lt;/Format&gt;&lt;Query&gt;&lt;Name LocaleIsoCode="en"&gt;GDP per head, US $, constant prices, constant PPPs, reference year 2015&lt;/Name&gt;&lt;AbsoluteUri&gt;http://stats.oecd.org//View.aspx?QueryId=92194&amp;amp;QueryType=Public&amp;amp;Lang=en&lt;/AbsoluteUri&gt;&lt;/Query&gt;&lt;/WebTableParameter&gt;</t>
  </si>
  <si>
    <t>Per head, constant prices, constant exchange rates, OECD base year</t>
  </si>
  <si>
    <t>US Dollar, 2015</t>
  </si>
  <si>
    <t>Iceland</t>
  </si>
  <si>
    <t>Data extracted on 04 Mar 2023 13:54 UTC (GMT) from OECD.Stat</t>
  </si>
  <si>
    <t>abszolút differencia</t>
  </si>
  <si>
    <t>Relatív átlagtól való eltérés</t>
  </si>
  <si>
    <t>Az átlaghoz mért viszony</t>
  </si>
  <si>
    <t>Abszolút eltérés az átlagtól</t>
  </si>
  <si>
    <t>Átlagtól való eltérés (átlag =100%)</t>
  </si>
  <si>
    <t>Összesített átlag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</si>
</sst>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8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  <font>
      <sz val="9"/>
      <color indexed="81"/>
      <name val="Tahoma"/>
      <family val="2"/>
      <charset val="238"/>
    </font>
    <font>
      <b/>
      <sz val="10"/>
      <name val="Arial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23" fillId="0" borderId="10" xfId="0" applyFont="1" applyBorder="1"/>
    <xf numFmtId="0" fontId="24" fillId="0" borderId="10" xfId="0" applyFont="1" applyBorder="1" applyAlignment="1">
      <alignment horizontal="left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5" fillId="36" borderId="10" xfId="0" applyFont="1" applyFill="1" applyBorder="1" applyAlignment="1">
      <alignment horizontal="center"/>
    </xf>
    <xf numFmtId="0" fontId="19" fillId="35" borderId="10" xfId="0" applyFont="1" applyFill="1" applyBorder="1" applyAlignment="1">
      <alignment vertical="top" wrapText="1"/>
    </xf>
    <xf numFmtId="0" fontId="18" fillId="35" borderId="10" xfId="0" applyFont="1" applyFill="1" applyBorder="1" applyAlignment="1">
      <alignment vertical="top" wrapText="1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2" fillId="34" borderId="11" xfId="0" applyFont="1" applyFill="1" applyBorder="1" applyAlignment="1">
      <alignment vertical="center" wrapText="1"/>
    </xf>
    <xf numFmtId="0" fontId="0" fillId="38" borderId="0" xfId="0" applyFill="1"/>
    <xf numFmtId="0" fontId="27" fillId="38" borderId="0" xfId="0" applyFont="1" applyFill="1"/>
    <xf numFmtId="164" fontId="23" fillId="0" borderId="10" xfId="0" applyNumberFormat="1" applyFont="1" applyBorder="1" applyAlignment="1">
      <alignment horizontal="right"/>
    </xf>
    <xf numFmtId="164" fontId="23" fillId="37" borderId="10" xfId="0" applyNumberFormat="1" applyFont="1" applyFill="1" applyBorder="1" applyAlignment="1">
      <alignment horizontal="right"/>
    </xf>
    <xf numFmtId="0" fontId="0" fillId="0" borderId="0" xfId="0" applyAlignment="1">
      <alignment vertical="top"/>
    </xf>
    <xf numFmtId="0" fontId="22" fillId="33" borderId="11" xfId="0" applyFont="1" applyFill="1" applyBorder="1" applyAlignment="1">
      <alignment horizontal="right" vertical="top" wrapText="1"/>
    </xf>
    <xf numFmtId="0" fontId="22" fillId="33" borderId="13" xfId="0" applyFont="1" applyFill="1" applyBorder="1" applyAlignment="1">
      <alignment horizontal="right" vertical="top" wrapText="1"/>
    </xf>
    <xf numFmtId="0" fontId="22" fillId="33" borderId="12" xfId="0" applyFont="1" applyFill="1" applyBorder="1" applyAlignment="1">
      <alignment horizontal="right"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2" fillId="34" borderId="11" xfId="0" applyFont="1" applyFill="1" applyBorder="1" applyAlignment="1">
      <alignment horizontal="right" vertical="center" wrapText="1"/>
    </xf>
    <xf numFmtId="0" fontId="22" fillId="34" borderId="13" xfId="0" applyFont="1" applyFill="1" applyBorder="1" applyAlignment="1">
      <alignment horizontal="right" vertical="center" wrapText="1"/>
    </xf>
    <xf numFmtId="0" fontId="22" fillId="34" borderId="12" xfId="0" applyFont="1" applyFill="1" applyBorder="1" applyAlignment="1">
      <alignment horizontal="right" vertical="center" wrapText="1"/>
    </xf>
  </cellXfs>
  <cellStyles count="42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elölőszín 1" xfId="18" builtinId="29" customBuiltin="1"/>
    <cellStyle name="Jelölőszín 2" xfId="22" builtinId="33" customBuiltin="1"/>
    <cellStyle name="Jelölőszín 3" xfId="26" builtinId="37" customBuiltin="1"/>
    <cellStyle name="Jelölőszín 4" xfId="30" builtinId="41" customBuiltin="1"/>
    <cellStyle name="Jelölőszín 5" xfId="34" builtinId="45" customBuiltin="1"/>
    <cellStyle name="Jelölőszín 6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 customBuiltin="1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44"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132.xml.rels><?xml version="1.0" encoding="UTF-8" standalone="yes"?>
<Relationships xmlns="http://schemas.openxmlformats.org/package/2006/relationships"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133.xml.rels><?xml version="1.0" encoding="UTF-8" standalone="yes"?>
<Relationships xmlns="http://schemas.openxmlformats.org/package/2006/relationships"><Relationship Id="rId2" Type="http://schemas.microsoft.com/office/2011/relationships/chartColorStyle" Target="colors133.xml"/><Relationship Id="rId1" Type="http://schemas.microsoft.com/office/2011/relationships/chartStyle" Target="style133.xml"/></Relationships>
</file>

<file path=xl/charts/_rels/chart134.xml.rels><?xml version="1.0" encoding="UTF-8" standalone="yes"?>
<Relationships xmlns="http://schemas.openxmlformats.org/package/2006/relationships"><Relationship Id="rId2" Type="http://schemas.microsoft.com/office/2011/relationships/chartColorStyle" Target="colors134.xml"/><Relationship Id="rId1" Type="http://schemas.microsoft.com/office/2011/relationships/chartStyle" Target="style134.xml"/></Relationships>
</file>

<file path=xl/charts/_rels/chart135.xml.rels><?xml version="1.0" encoding="UTF-8" standalone="yes"?>
<Relationships xmlns="http://schemas.openxmlformats.org/package/2006/relationships"><Relationship Id="rId2" Type="http://schemas.microsoft.com/office/2011/relationships/chartColorStyle" Target="colors135.xml"/><Relationship Id="rId1" Type="http://schemas.microsoft.com/office/2011/relationships/chartStyle" Target="style135.xml"/></Relationships>
</file>

<file path=xl/charts/_rels/chart136.xml.rels><?xml version="1.0" encoding="UTF-8" standalone="yes"?>
<Relationships xmlns="http://schemas.openxmlformats.org/package/2006/relationships"><Relationship Id="rId2" Type="http://schemas.microsoft.com/office/2011/relationships/chartColorStyle" Target="colors136.xml"/><Relationship Id="rId1" Type="http://schemas.microsoft.com/office/2011/relationships/chartStyle" Target="style136.xml"/></Relationships>
</file>

<file path=xl/charts/_rels/chart137.xml.rels><?xml version="1.0" encoding="UTF-8" standalone="yes"?>
<Relationships xmlns="http://schemas.openxmlformats.org/package/2006/relationships"><Relationship Id="rId2" Type="http://schemas.microsoft.com/office/2011/relationships/chartColorStyle" Target="colors137.xml"/><Relationship Id="rId1" Type="http://schemas.microsoft.com/office/2011/relationships/chartStyle" Target="style137.xml"/></Relationships>
</file>

<file path=xl/charts/_rels/chart138.xml.rels><?xml version="1.0" encoding="UTF-8" standalone="yes"?>
<Relationships xmlns="http://schemas.openxmlformats.org/package/2006/relationships"><Relationship Id="rId2" Type="http://schemas.microsoft.com/office/2011/relationships/chartColorStyle" Target="colors138.xml"/><Relationship Id="rId1" Type="http://schemas.microsoft.com/office/2011/relationships/chartStyle" Target="style138.xml"/></Relationships>
</file>

<file path=xl/charts/_rels/chart139.xml.rels><?xml version="1.0" encoding="UTF-8" standalone="yes"?>
<Relationships xmlns="http://schemas.openxmlformats.org/package/2006/relationships"><Relationship Id="rId2" Type="http://schemas.microsoft.com/office/2011/relationships/chartColorStyle" Target="colors139.xml"/><Relationship Id="rId1" Type="http://schemas.microsoft.com/office/2011/relationships/chartStyle" Target="style139.xml"/></Relationships>
</file>

<file path=xl/charts/_rels/chart140.xml.rels><?xml version="1.0" encoding="UTF-8" standalone="yes"?>
<Relationships xmlns="http://schemas.openxmlformats.org/package/2006/relationships"><Relationship Id="rId2" Type="http://schemas.microsoft.com/office/2011/relationships/chartColorStyle" Target="colors140.xml"/><Relationship Id="rId1" Type="http://schemas.microsoft.com/office/2011/relationships/chartStyle" Target="style140.xml"/></Relationships>
</file>

<file path=xl/charts/_rels/chart141.xml.rels><?xml version="1.0" encoding="UTF-8" standalone="yes"?>
<Relationships xmlns="http://schemas.openxmlformats.org/package/2006/relationships"><Relationship Id="rId2" Type="http://schemas.microsoft.com/office/2011/relationships/chartColorStyle" Target="colors141.xml"/><Relationship Id="rId1" Type="http://schemas.microsoft.com/office/2011/relationships/chartStyle" Target="style141.xml"/></Relationships>
</file>

<file path=xl/charts/_rels/chart142.xml.rels><?xml version="1.0" encoding="UTF-8" standalone="yes"?>
<Relationships xmlns="http://schemas.openxmlformats.org/package/2006/relationships"><Relationship Id="rId2" Type="http://schemas.microsoft.com/office/2011/relationships/chartColorStyle" Target="colors142.xml"/><Relationship Id="rId1" Type="http://schemas.microsoft.com/office/2011/relationships/chartStyle" Target="style142.xml"/></Relationships>
</file>

<file path=xl/charts/_rels/chart143.xml.rels><?xml version="1.0" encoding="UTF-8" standalone="yes"?>
<Relationships xmlns="http://schemas.openxmlformats.org/package/2006/relationships"><Relationship Id="rId2" Type="http://schemas.microsoft.com/office/2011/relationships/chartColorStyle" Target="colors143.xml"/><Relationship Id="rId1" Type="http://schemas.microsoft.com/office/2011/relationships/chartStyle" Target="style143.xml"/></Relationships>
</file>

<file path=xl/charts/_rels/chart144.xml.rels><?xml version="1.0" encoding="UTF-8" standalone="yes"?>
<Relationships xmlns="http://schemas.openxmlformats.org/package/2006/relationships"><Relationship Id="rId2" Type="http://schemas.microsoft.com/office/2011/relationships/chartColorStyle" Target="colors144.xml"/><Relationship Id="rId1" Type="http://schemas.microsoft.com/office/2011/relationships/chartStyle" Target="style144.xml"/></Relationships>
</file>

<file path=xl/charts/_rels/chart145.xml.rels><?xml version="1.0" encoding="UTF-8" standalone="yes"?>
<Relationships xmlns="http://schemas.openxmlformats.org/package/2006/relationships"><Relationship Id="rId2" Type="http://schemas.microsoft.com/office/2011/relationships/chartColorStyle" Target="colors145.xml"/><Relationship Id="rId1" Type="http://schemas.microsoft.com/office/2011/relationships/chartStyle" Target="style145.xml"/></Relationships>
</file>

<file path=xl/charts/_rels/chart146.xml.rels><?xml version="1.0" encoding="UTF-8" standalone="yes"?>
<Relationships xmlns="http://schemas.openxmlformats.org/package/2006/relationships"><Relationship Id="rId2" Type="http://schemas.microsoft.com/office/2011/relationships/chartColorStyle" Target="colors146.xml"/><Relationship Id="rId1" Type="http://schemas.microsoft.com/office/2011/relationships/chartStyle" Target="style146.xml"/></Relationships>
</file>

<file path=xl/charts/_rels/chart147.xml.rels><?xml version="1.0" encoding="UTF-8" standalone="yes"?>
<Relationships xmlns="http://schemas.openxmlformats.org/package/2006/relationships"><Relationship Id="rId2" Type="http://schemas.microsoft.com/office/2011/relationships/chartColorStyle" Target="colors147.xml"/><Relationship Id="rId1" Type="http://schemas.microsoft.com/office/2011/relationships/chartStyle" Target="style147.xml"/></Relationships>
</file>

<file path=xl/charts/_rels/chart148.xml.rels><?xml version="1.0" encoding="UTF-8" standalone="yes"?>
<Relationships xmlns="http://schemas.openxmlformats.org/package/2006/relationships"><Relationship Id="rId2" Type="http://schemas.microsoft.com/office/2011/relationships/chartColorStyle" Target="colors148.xml"/><Relationship Id="rId1" Type="http://schemas.microsoft.com/office/2011/relationships/chartStyle" Target="style148.xml"/></Relationships>
</file>

<file path=xl/charts/_rels/chart149.xml.rels><?xml version="1.0" encoding="UTF-8" standalone="yes"?>
<Relationships xmlns="http://schemas.openxmlformats.org/package/2006/relationships"><Relationship Id="rId2" Type="http://schemas.microsoft.com/office/2011/relationships/chartColorStyle" Target="colors149.xml"/><Relationship Id="rId1" Type="http://schemas.microsoft.com/office/2011/relationships/chartStyle" Target="style149.xml"/></Relationships>
</file>

<file path=xl/charts/_rels/chart150.xml.rels><?xml version="1.0" encoding="UTF-8" standalone="yes"?>
<Relationships xmlns="http://schemas.openxmlformats.org/package/2006/relationships"><Relationship Id="rId2" Type="http://schemas.microsoft.com/office/2011/relationships/chartColorStyle" Target="colors150.xml"/><Relationship Id="rId1" Type="http://schemas.microsoft.com/office/2011/relationships/chartStyle" Target="style150.xml"/></Relationships>
</file>

<file path=xl/charts/_rels/chart151.xml.rels><?xml version="1.0" encoding="UTF-8" standalone="yes"?>
<Relationships xmlns="http://schemas.openxmlformats.org/package/2006/relationships"><Relationship Id="rId2" Type="http://schemas.microsoft.com/office/2011/relationships/chartColorStyle" Target="colors151.xml"/><Relationship Id="rId1" Type="http://schemas.microsoft.com/office/2011/relationships/chartStyle" Target="style151.xml"/></Relationships>
</file>

<file path=xl/charts/_rels/chart152.xml.rels><?xml version="1.0" encoding="UTF-8" standalone="yes"?>
<Relationships xmlns="http://schemas.openxmlformats.org/package/2006/relationships"><Relationship Id="rId2" Type="http://schemas.microsoft.com/office/2011/relationships/chartColorStyle" Target="colors152.xml"/><Relationship Id="rId1" Type="http://schemas.microsoft.com/office/2011/relationships/chartStyle" Target="style152.xml"/></Relationships>
</file>

<file path=xl/charts/_rels/chart153.xml.rels><?xml version="1.0" encoding="UTF-8" standalone="yes"?>
<Relationships xmlns="http://schemas.openxmlformats.org/package/2006/relationships"><Relationship Id="rId2" Type="http://schemas.microsoft.com/office/2011/relationships/chartColorStyle" Target="colors153.xml"/><Relationship Id="rId1" Type="http://schemas.microsoft.com/office/2011/relationships/chartStyle" Target="style153.xml"/></Relationships>
</file>

<file path=xl/charts/_rels/chart154.xml.rels><?xml version="1.0" encoding="UTF-8" standalone="yes"?>
<Relationships xmlns="http://schemas.openxmlformats.org/package/2006/relationships"><Relationship Id="rId2" Type="http://schemas.microsoft.com/office/2011/relationships/chartColorStyle" Target="colors154.xml"/><Relationship Id="rId1" Type="http://schemas.microsoft.com/office/2011/relationships/chartStyle" Target="style154.xml"/></Relationships>
</file>

<file path=xl/charts/_rels/chart155.xml.rels><?xml version="1.0" encoding="UTF-8" standalone="yes"?>
<Relationships xmlns="http://schemas.openxmlformats.org/package/2006/relationships"><Relationship Id="rId2" Type="http://schemas.microsoft.com/office/2011/relationships/chartColorStyle" Target="colors155.xml"/><Relationship Id="rId1" Type="http://schemas.microsoft.com/office/2011/relationships/chartStyle" Target="style155.xml"/></Relationships>
</file>

<file path=xl/charts/_rels/chart156.xml.rels><?xml version="1.0" encoding="UTF-8" standalone="yes"?>
<Relationships xmlns="http://schemas.openxmlformats.org/package/2006/relationships"><Relationship Id="rId2" Type="http://schemas.microsoft.com/office/2011/relationships/chartColorStyle" Target="colors156.xml"/><Relationship Id="rId1" Type="http://schemas.microsoft.com/office/2011/relationships/chartStyle" Target="style156.xml"/></Relationships>
</file>

<file path=xl/charts/_rels/chart157.xml.rels><?xml version="1.0" encoding="UTF-8" standalone="yes"?>
<Relationships xmlns="http://schemas.openxmlformats.org/package/2006/relationships"><Relationship Id="rId2" Type="http://schemas.microsoft.com/office/2011/relationships/chartColorStyle" Target="colors157.xml"/><Relationship Id="rId1" Type="http://schemas.microsoft.com/office/2011/relationships/chartStyle" Target="style157.xml"/></Relationships>
</file>

<file path=xl/charts/_rels/chart158.xml.rels><?xml version="1.0" encoding="UTF-8" standalone="yes"?>
<Relationships xmlns="http://schemas.openxmlformats.org/package/2006/relationships"><Relationship Id="rId2" Type="http://schemas.microsoft.com/office/2011/relationships/chartColorStyle" Target="colors158.xml"/><Relationship Id="rId1" Type="http://schemas.microsoft.com/office/2011/relationships/chartStyle" Target="style158.xml"/></Relationships>
</file>

<file path=xl/charts/_rels/chart159.xml.rels><?xml version="1.0" encoding="UTF-8" standalone="yes"?>
<Relationships xmlns="http://schemas.openxmlformats.org/package/2006/relationships"><Relationship Id="rId2" Type="http://schemas.microsoft.com/office/2011/relationships/chartColorStyle" Target="colors159.xml"/><Relationship Id="rId1" Type="http://schemas.microsoft.com/office/2011/relationships/chartStyle" Target="style159.xml"/></Relationships>
</file>

<file path=xl/charts/_rels/chart160.xml.rels><?xml version="1.0" encoding="UTF-8" standalone="yes"?>
<Relationships xmlns="http://schemas.openxmlformats.org/package/2006/relationships"><Relationship Id="rId2" Type="http://schemas.microsoft.com/office/2011/relationships/chartColorStyle" Target="colors160.xml"/><Relationship Id="rId1" Type="http://schemas.microsoft.com/office/2011/relationships/chartStyle" Target="style160.xml"/></Relationships>
</file>

<file path=xl/charts/_rels/chart161.xml.rels><?xml version="1.0" encoding="UTF-8" standalone="yes"?>
<Relationships xmlns="http://schemas.openxmlformats.org/package/2006/relationships"><Relationship Id="rId2" Type="http://schemas.microsoft.com/office/2011/relationships/chartColorStyle" Target="colors161.xml"/><Relationship Id="rId1" Type="http://schemas.microsoft.com/office/2011/relationships/chartStyle" Target="style161.xml"/></Relationships>
</file>

<file path=xl/charts/_rels/chart162.xml.rels><?xml version="1.0" encoding="UTF-8" standalone="yes"?>
<Relationships xmlns="http://schemas.openxmlformats.org/package/2006/relationships"><Relationship Id="rId2" Type="http://schemas.microsoft.com/office/2011/relationships/chartColorStyle" Target="colors162.xml"/><Relationship Id="rId1" Type="http://schemas.microsoft.com/office/2011/relationships/chartStyle" Target="style162.xml"/></Relationships>
</file>

<file path=xl/charts/_rels/chart163.xml.rels><?xml version="1.0" encoding="UTF-8" standalone="yes"?>
<Relationships xmlns="http://schemas.openxmlformats.org/package/2006/relationships"><Relationship Id="rId2" Type="http://schemas.microsoft.com/office/2011/relationships/chartColorStyle" Target="colors163.xml"/><Relationship Id="rId1" Type="http://schemas.microsoft.com/office/2011/relationships/chartStyle" Target="style163.xml"/></Relationships>
</file>

<file path=xl/charts/_rels/chart164.xml.rels><?xml version="1.0" encoding="UTF-8" standalone="yes"?>
<Relationships xmlns="http://schemas.openxmlformats.org/package/2006/relationships"><Relationship Id="rId2" Type="http://schemas.microsoft.com/office/2011/relationships/chartColorStyle" Target="colors164.xml"/><Relationship Id="rId1" Type="http://schemas.microsoft.com/office/2011/relationships/chartStyle" Target="style164.xml"/></Relationships>
</file>

<file path=xl/charts/_rels/chart165.xml.rels><?xml version="1.0" encoding="UTF-8" standalone="yes"?>
<Relationships xmlns="http://schemas.openxmlformats.org/package/2006/relationships"><Relationship Id="rId2" Type="http://schemas.microsoft.com/office/2011/relationships/chartColorStyle" Target="colors165.xml"/><Relationship Id="rId1" Type="http://schemas.microsoft.com/office/2011/relationships/chartStyle" Target="style165.xml"/></Relationships>
</file>

<file path=xl/charts/_rels/chart166.xml.rels><?xml version="1.0" encoding="UTF-8" standalone="yes"?>
<Relationships xmlns="http://schemas.openxmlformats.org/package/2006/relationships"><Relationship Id="rId2" Type="http://schemas.microsoft.com/office/2011/relationships/chartColorStyle" Target="colors166.xml"/><Relationship Id="rId1" Type="http://schemas.microsoft.com/office/2011/relationships/chartStyle" Target="style166.xml"/></Relationships>
</file>

<file path=xl/charts/_rels/chart167.xml.rels><?xml version="1.0" encoding="UTF-8" standalone="yes"?>
<Relationships xmlns="http://schemas.openxmlformats.org/package/2006/relationships"><Relationship Id="rId2" Type="http://schemas.microsoft.com/office/2011/relationships/chartColorStyle" Target="colors167.xml"/><Relationship Id="rId1" Type="http://schemas.microsoft.com/office/2011/relationships/chartStyle" Target="style167.xml"/></Relationships>
</file>

<file path=xl/charts/_rels/chart168.xml.rels><?xml version="1.0" encoding="UTF-8" standalone="yes"?>
<Relationships xmlns="http://schemas.openxmlformats.org/package/2006/relationships"><Relationship Id="rId2" Type="http://schemas.microsoft.com/office/2011/relationships/chartColorStyle" Target="colors168.xml"/><Relationship Id="rId1" Type="http://schemas.microsoft.com/office/2011/relationships/chartStyle" Target="style168.xml"/></Relationships>
</file>

<file path=xl/charts/_rels/chart169.xml.rels><?xml version="1.0" encoding="UTF-8" standalone="yes"?>
<Relationships xmlns="http://schemas.openxmlformats.org/package/2006/relationships"><Relationship Id="rId2" Type="http://schemas.microsoft.com/office/2011/relationships/chartColorStyle" Target="colors169.xml"/><Relationship Id="rId1" Type="http://schemas.microsoft.com/office/2011/relationships/chartStyle" Target="style169.xml"/></Relationships>
</file>

<file path=xl/charts/_rels/chart170.xml.rels><?xml version="1.0" encoding="UTF-8" standalone="yes"?>
<Relationships xmlns="http://schemas.openxmlformats.org/package/2006/relationships"><Relationship Id="rId2" Type="http://schemas.microsoft.com/office/2011/relationships/chartColorStyle" Target="colors170.xml"/><Relationship Id="rId1" Type="http://schemas.microsoft.com/office/2011/relationships/chartStyle" Target="style170.xml"/></Relationships>
</file>

<file path=xl/charts/_rels/chart171.xml.rels><?xml version="1.0" encoding="UTF-8" standalone="yes"?>
<Relationships xmlns="http://schemas.openxmlformats.org/package/2006/relationships"><Relationship Id="rId2" Type="http://schemas.microsoft.com/office/2011/relationships/chartColorStyle" Target="colors171.xml"/><Relationship Id="rId1" Type="http://schemas.microsoft.com/office/2011/relationships/chartStyle" Target="style171.xml"/></Relationships>
</file>

<file path=xl/charts/_rels/chart172.xml.rels><?xml version="1.0" encoding="UTF-8" standalone="yes"?>
<Relationships xmlns="http://schemas.openxmlformats.org/package/2006/relationships"><Relationship Id="rId2" Type="http://schemas.microsoft.com/office/2011/relationships/chartColorStyle" Target="colors172.xml"/><Relationship Id="rId1" Type="http://schemas.microsoft.com/office/2011/relationships/chartStyle" Target="style172.xml"/></Relationships>
</file>

<file path=xl/charts/_rels/chart173.xml.rels><?xml version="1.0" encoding="UTF-8" standalone="yes"?>
<Relationships xmlns="http://schemas.openxmlformats.org/package/2006/relationships"><Relationship Id="rId2" Type="http://schemas.microsoft.com/office/2011/relationships/chartColorStyle" Target="colors173.xml"/><Relationship Id="rId1" Type="http://schemas.microsoft.com/office/2011/relationships/chartStyle" Target="style173.xml"/></Relationships>
</file>

<file path=xl/charts/_rels/chart174.xml.rels><?xml version="1.0" encoding="UTF-8" standalone="yes"?>
<Relationships xmlns="http://schemas.openxmlformats.org/package/2006/relationships"><Relationship Id="rId2" Type="http://schemas.microsoft.com/office/2011/relationships/chartColorStyle" Target="colors174.xml"/><Relationship Id="rId1" Type="http://schemas.microsoft.com/office/2011/relationships/chartStyle" Target="style174.xml"/></Relationships>
</file>

<file path=xl/charts/_rels/chart175.xml.rels><?xml version="1.0" encoding="UTF-8" standalone="yes"?>
<Relationships xmlns="http://schemas.openxmlformats.org/package/2006/relationships"><Relationship Id="rId2" Type="http://schemas.microsoft.com/office/2011/relationships/chartColorStyle" Target="colors175.xml"/><Relationship Id="rId1" Type="http://schemas.microsoft.com/office/2011/relationships/chartStyle" Target="style175.xml"/></Relationships>
</file>

<file path=xl/charts/_rels/chart176.xml.rels><?xml version="1.0" encoding="UTF-8" standalone="yes"?>
<Relationships xmlns="http://schemas.openxmlformats.org/package/2006/relationships"><Relationship Id="rId2" Type="http://schemas.microsoft.com/office/2011/relationships/chartColorStyle" Target="colors176.xml"/><Relationship Id="rId1" Type="http://schemas.microsoft.com/office/2011/relationships/chartStyle" Target="style176.xml"/></Relationships>
</file>

<file path=xl/charts/_rels/chart177.xml.rels><?xml version="1.0" encoding="UTF-8" standalone="yes"?>
<Relationships xmlns="http://schemas.openxmlformats.org/package/2006/relationships"><Relationship Id="rId2" Type="http://schemas.microsoft.com/office/2011/relationships/chartColorStyle" Target="colors177.xml"/><Relationship Id="rId1" Type="http://schemas.microsoft.com/office/2011/relationships/chartStyle" Target="style177.xml"/></Relationships>
</file>

<file path=xl/charts/_rels/chart178.xml.rels><?xml version="1.0" encoding="UTF-8" standalone="yes"?>
<Relationships xmlns="http://schemas.openxmlformats.org/package/2006/relationships"><Relationship Id="rId2" Type="http://schemas.microsoft.com/office/2011/relationships/chartColorStyle" Target="colors178.xml"/><Relationship Id="rId1" Type="http://schemas.microsoft.com/office/2011/relationships/chartStyle" Target="style178.xml"/></Relationships>
</file>

<file path=xl/charts/_rels/chart179.xml.rels><?xml version="1.0" encoding="UTF-8" standalone="yes"?>
<Relationships xmlns="http://schemas.openxmlformats.org/package/2006/relationships"><Relationship Id="rId2" Type="http://schemas.microsoft.com/office/2011/relationships/chartColorStyle" Target="colors179.xml"/><Relationship Id="rId1" Type="http://schemas.microsoft.com/office/2011/relationships/chartStyle" Target="style179.xml"/></Relationships>
</file>

<file path=xl/charts/_rels/chart180.xml.rels><?xml version="1.0" encoding="UTF-8" standalone="yes"?>
<Relationships xmlns="http://schemas.openxmlformats.org/package/2006/relationships"><Relationship Id="rId2" Type="http://schemas.microsoft.com/office/2011/relationships/chartColorStyle" Target="colors180.xml"/><Relationship Id="rId1" Type="http://schemas.microsoft.com/office/2011/relationships/chartStyle" Target="style180.xml"/></Relationships>
</file>

<file path=xl/charts/_rels/chart181.xml.rels><?xml version="1.0" encoding="UTF-8" standalone="yes"?>
<Relationships xmlns="http://schemas.openxmlformats.org/package/2006/relationships"><Relationship Id="rId2" Type="http://schemas.microsoft.com/office/2011/relationships/chartColorStyle" Target="colors181.xml"/><Relationship Id="rId1" Type="http://schemas.microsoft.com/office/2011/relationships/chartStyle" Target="style181.xml"/></Relationships>
</file>

<file path=xl/charts/_rels/chart182.xml.rels><?xml version="1.0" encoding="UTF-8" standalone="yes"?>
<Relationships xmlns="http://schemas.openxmlformats.org/package/2006/relationships"><Relationship Id="rId2" Type="http://schemas.microsoft.com/office/2011/relationships/chartColorStyle" Target="colors182.xml"/><Relationship Id="rId1" Type="http://schemas.microsoft.com/office/2011/relationships/chartStyle" Target="style182.xml"/></Relationships>
</file>

<file path=xl/charts/_rels/chart183.xml.rels><?xml version="1.0" encoding="UTF-8" standalone="yes"?>
<Relationships xmlns="http://schemas.openxmlformats.org/package/2006/relationships"><Relationship Id="rId2" Type="http://schemas.microsoft.com/office/2011/relationships/chartColorStyle" Target="colors183.xml"/><Relationship Id="rId1" Type="http://schemas.microsoft.com/office/2011/relationships/chartStyle" Target="style183.xml"/></Relationships>
</file>

<file path=xl/charts/_rels/chart184.xml.rels><?xml version="1.0" encoding="UTF-8" standalone="yes"?>
<Relationships xmlns="http://schemas.openxmlformats.org/package/2006/relationships"><Relationship Id="rId2" Type="http://schemas.microsoft.com/office/2011/relationships/chartColorStyle" Target="colors184.xml"/><Relationship Id="rId1" Type="http://schemas.microsoft.com/office/2011/relationships/chartStyle" Target="style184.xml"/></Relationships>
</file>

<file path=xl/charts/_rels/chart185.xml.rels><?xml version="1.0" encoding="UTF-8" standalone="yes"?>
<Relationships xmlns="http://schemas.openxmlformats.org/package/2006/relationships"><Relationship Id="rId2" Type="http://schemas.microsoft.com/office/2011/relationships/chartColorStyle" Target="colors185.xml"/><Relationship Id="rId1" Type="http://schemas.microsoft.com/office/2011/relationships/chartStyle" Target="style185.xml"/></Relationships>
</file>

<file path=xl/charts/_rels/chart186.xml.rels><?xml version="1.0" encoding="UTF-8" standalone="yes"?>
<Relationships xmlns="http://schemas.openxmlformats.org/package/2006/relationships"><Relationship Id="rId2" Type="http://schemas.microsoft.com/office/2011/relationships/chartColorStyle" Target="colors186.xml"/><Relationship Id="rId1" Type="http://schemas.microsoft.com/office/2011/relationships/chartStyle" Target="style186.xml"/></Relationships>
</file>

<file path=xl/charts/_rels/chart187.xml.rels><?xml version="1.0" encoding="UTF-8" standalone="yes"?>
<Relationships xmlns="http://schemas.openxmlformats.org/package/2006/relationships"><Relationship Id="rId2" Type="http://schemas.microsoft.com/office/2011/relationships/chartColorStyle" Target="colors187.xml"/><Relationship Id="rId1" Type="http://schemas.microsoft.com/office/2011/relationships/chartStyle" Target="style187.xml"/></Relationships>
</file>

<file path=xl/charts/_rels/chart188.xml.rels><?xml version="1.0" encoding="UTF-8" standalone="yes"?>
<Relationships xmlns="http://schemas.openxmlformats.org/package/2006/relationships"><Relationship Id="rId2" Type="http://schemas.microsoft.com/office/2011/relationships/chartColorStyle" Target="colors188.xml"/><Relationship Id="rId1" Type="http://schemas.microsoft.com/office/2011/relationships/chartStyle" Target="style188.xml"/></Relationships>
</file>

<file path=xl/charts/_rels/chart189.xml.rels><?xml version="1.0" encoding="UTF-8" standalone="yes"?>
<Relationships xmlns="http://schemas.openxmlformats.org/package/2006/relationships"><Relationship Id="rId2" Type="http://schemas.microsoft.com/office/2011/relationships/chartColorStyle" Target="colors189.xml"/><Relationship Id="rId1" Type="http://schemas.microsoft.com/office/2011/relationships/chartStyle" Target="style189.xml"/></Relationships>
</file>

<file path=xl/charts/_rels/chart190.xml.rels><?xml version="1.0" encoding="UTF-8" standalone="yes"?>
<Relationships xmlns="http://schemas.openxmlformats.org/package/2006/relationships"><Relationship Id="rId2" Type="http://schemas.microsoft.com/office/2011/relationships/chartColorStyle" Target="colors190.xml"/><Relationship Id="rId1" Type="http://schemas.microsoft.com/office/2011/relationships/chartStyle" Target="style190.xml"/></Relationships>
</file>

<file path=xl/charts/_rels/chart191.xml.rels><?xml version="1.0" encoding="UTF-8" standalone="yes"?>
<Relationships xmlns="http://schemas.openxmlformats.org/package/2006/relationships"><Relationship Id="rId2" Type="http://schemas.microsoft.com/office/2011/relationships/chartColorStyle" Target="colors191.xml"/><Relationship Id="rId1" Type="http://schemas.microsoft.com/office/2011/relationships/chartStyle" Target="style191.xml"/></Relationships>
</file>

<file path=xl/charts/_rels/chart192.xml.rels><?xml version="1.0" encoding="UTF-8" standalone="yes"?>
<Relationships xmlns="http://schemas.openxmlformats.org/package/2006/relationships"><Relationship Id="rId2" Type="http://schemas.microsoft.com/office/2011/relationships/chartColorStyle" Target="colors192.xml"/><Relationship Id="rId1" Type="http://schemas.microsoft.com/office/2011/relationships/chartStyle" Target="style192.xml"/></Relationships>
</file>

<file path=xl/charts/_rels/chart193.xml.rels><?xml version="1.0" encoding="UTF-8" standalone="yes"?>
<Relationships xmlns="http://schemas.openxmlformats.org/package/2006/relationships"><Relationship Id="rId2" Type="http://schemas.microsoft.com/office/2011/relationships/chartColorStyle" Target="colors193.xml"/><Relationship Id="rId1" Type="http://schemas.microsoft.com/office/2011/relationships/chartStyle" Target="style193.xml"/></Relationships>
</file>

<file path=xl/charts/_rels/chart194.xml.rels><?xml version="1.0" encoding="UTF-8" standalone="yes"?>
<Relationships xmlns="http://schemas.openxmlformats.org/package/2006/relationships"><Relationship Id="rId2" Type="http://schemas.microsoft.com/office/2011/relationships/chartColorStyle" Target="colors194.xml"/><Relationship Id="rId1" Type="http://schemas.microsoft.com/office/2011/relationships/chartStyle" Target="style194.xml"/></Relationships>
</file>

<file path=xl/charts/_rels/chart195.xml.rels><?xml version="1.0" encoding="UTF-8" standalone="yes"?>
<Relationships xmlns="http://schemas.openxmlformats.org/package/2006/relationships"><Relationship Id="rId2" Type="http://schemas.microsoft.com/office/2011/relationships/chartColorStyle" Target="colors195.xml"/><Relationship Id="rId1" Type="http://schemas.microsoft.com/office/2011/relationships/chartStyle" Target="style195.xml"/></Relationships>
</file>

<file path=xl/charts/_rels/chart196.xml.rels><?xml version="1.0" encoding="UTF-8" standalone="yes"?>
<Relationships xmlns="http://schemas.openxmlformats.org/package/2006/relationships"><Relationship Id="rId2" Type="http://schemas.microsoft.com/office/2011/relationships/chartColorStyle" Target="colors196.xml"/><Relationship Id="rId1" Type="http://schemas.microsoft.com/office/2011/relationships/chartStyle" Target="style196.xml"/></Relationships>
</file>

<file path=xl/charts/_rels/chart197.xml.rels><?xml version="1.0" encoding="UTF-8" standalone="yes"?>
<Relationships xmlns="http://schemas.openxmlformats.org/package/2006/relationships"><Relationship Id="rId2" Type="http://schemas.microsoft.com/office/2011/relationships/chartColorStyle" Target="colors197.xml"/><Relationship Id="rId1" Type="http://schemas.microsoft.com/office/2011/relationships/chartStyle" Target="style197.xml"/></Relationships>
</file>

<file path=xl/charts/_rels/chart198.xml.rels><?xml version="1.0" encoding="UTF-8" standalone="yes"?>
<Relationships xmlns="http://schemas.openxmlformats.org/package/2006/relationships"><Relationship Id="rId2" Type="http://schemas.microsoft.com/office/2011/relationships/chartColorStyle" Target="colors198.xml"/><Relationship Id="rId1" Type="http://schemas.microsoft.com/office/2011/relationships/chartStyle" Target="style198.xml"/></Relationships>
</file>

<file path=xl/charts/_rels/chart199.xml.rels><?xml version="1.0" encoding="UTF-8" standalone="yes"?>
<Relationships xmlns="http://schemas.openxmlformats.org/package/2006/relationships"><Relationship Id="rId2" Type="http://schemas.microsoft.com/office/2011/relationships/chartColorStyle" Target="colors199.xml"/><Relationship Id="rId1" Type="http://schemas.microsoft.com/office/2011/relationships/chartStyle" Target="style199.xml"/></Relationships>
</file>

<file path=xl/charts/_rels/chart200.xml.rels><?xml version="1.0" encoding="UTF-8" standalone="yes"?>
<Relationships xmlns="http://schemas.openxmlformats.org/package/2006/relationships"><Relationship Id="rId2" Type="http://schemas.microsoft.com/office/2011/relationships/chartColorStyle" Target="colors200.xml"/><Relationship Id="rId1" Type="http://schemas.microsoft.com/office/2011/relationships/chartStyle" Target="style200.xml"/></Relationships>
</file>

<file path=xl/charts/_rels/chart201.xml.rels><?xml version="1.0" encoding="UTF-8" standalone="yes"?>
<Relationships xmlns="http://schemas.openxmlformats.org/package/2006/relationships"><Relationship Id="rId2" Type="http://schemas.microsoft.com/office/2011/relationships/chartColorStyle" Target="colors201.xml"/><Relationship Id="rId1" Type="http://schemas.microsoft.com/office/2011/relationships/chartStyle" Target="style201.xml"/></Relationships>
</file>

<file path=xl/charts/_rels/chart202.xml.rels><?xml version="1.0" encoding="UTF-8" standalone="yes"?>
<Relationships xmlns="http://schemas.openxmlformats.org/package/2006/relationships"><Relationship Id="rId2" Type="http://schemas.microsoft.com/office/2011/relationships/chartColorStyle" Target="colors202.xml"/><Relationship Id="rId1" Type="http://schemas.microsoft.com/office/2011/relationships/chartStyle" Target="style202.xml"/></Relationships>
</file>

<file path=xl/charts/_rels/chart203.xml.rels><?xml version="1.0" encoding="UTF-8" standalone="yes"?>
<Relationships xmlns="http://schemas.openxmlformats.org/package/2006/relationships"><Relationship Id="rId2" Type="http://schemas.microsoft.com/office/2011/relationships/chartColorStyle" Target="colors203.xml"/><Relationship Id="rId1" Type="http://schemas.microsoft.com/office/2011/relationships/chartStyle" Target="style203.xml"/></Relationships>
</file>

<file path=xl/charts/_rels/chart204.xml.rels><?xml version="1.0" encoding="UTF-8" standalone="yes"?>
<Relationships xmlns="http://schemas.openxmlformats.org/package/2006/relationships"><Relationship Id="rId2" Type="http://schemas.microsoft.com/office/2011/relationships/chartColorStyle" Target="colors204.xml"/><Relationship Id="rId1" Type="http://schemas.microsoft.com/office/2011/relationships/chartStyle" Target="style204.xml"/></Relationships>
</file>

<file path=xl/charts/_rels/chart205.xml.rels><?xml version="1.0" encoding="UTF-8" standalone="yes"?>
<Relationships xmlns="http://schemas.openxmlformats.org/package/2006/relationships"><Relationship Id="rId2" Type="http://schemas.microsoft.com/office/2011/relationships/chartColorStyle" Target="colors205.xml"/><Relationship Id="rId1" Type="http://schemas.microsoft.com/office/2011/relationships/chartStyle" Target="style205.xml"/></Relationships>
</file>

<file path=xl/charts/_rels/chart206.xml.rels><?xml version="1.0" encoding="UTF-8" standalone="yes"?>
<Relationships xmlns="http://schemas.openxmlformats.org/package/2006/relationships"><Relationship Id="rId2" Type="http://schemas.microsoft.com/office/2011/relationships/chartColorStyle" Target="colors206.xml"/><Relationship Id="rId1" Type="http://schemas.microsoft.com/office/2011/relationships/chartStyle" Target="style206.xml"/></Relationships>
</file>

<file path=xl/charts/_rels/chart207.xml.rels><?xml version="1.0" encoding="UTF-8" standalone="yes"?>
<Relationships xmlns="http://schemas.openxmlformats.org/package/2006/relationships"><Relationship Id="rId2" Type="http://schemas.microsoft.com/office/2011/relationships/chartColorStyle" Target="colors207.xml"/><Relationship Id="rId1" Type="http://schemas.microsoft.com/office/2011/relationships/chartStyle" Target="style207.xml"/></Relationships>
</file>

<file path=xl/charts/_rels/chart208.xml.rels><?xml version="1.0" encoding="UTF-8" standalone="yes"?>
<Relationships xmlns="http://schemas.openxmlformats.org/package/2006/relationships"><Relationship Id="rId2" Type="http://schemas.microsoft.com/office/2011/relationships/chartColorStyle" Target="colors208.xml"/><Relationship Id="rId1" Type="http://schemas.microsoft.com/office/2011/relationships/chartStyle" Target="style208.xml"/></Relationships>
</file>

<file path=xl/charts/_rels/chart209.xml.rels><?xml version="1.0" encoding="UTF-8" standalone="yes"?>
<Relationships xmlns="http://schemas.openxmlformats.org/package/2006/relationships"><Relationship Id="rId2" Type="http://schemas.microsoft.com/office/2011/relationships/chartColorStyle" Target="colors209.xml"/><Relationship Id="rId1" Type="http://schemas.microsoft.com/office/2011/relationships/chartStyle" Target="style209.xml"/></Relationships>
</file>

<file path=xl/charts/_rels/chart210.xml.rels><?xml version="1.0" encoding="UTF-8" standalone="yes"?>
<Relationships xmlns="http://schemas.openxmlformats.org/package/2006/relationships"><Relationship Id="rId2" Type="http://schemas.microsoft.com/office/2011/relationships/chartColorStyle" Target="colors210.xml"/><Relationship Id="rId1" Type="http://schemas.microsoft.com/office/2011/relationships/chartStyle" Target="style210.xml"/></Relationships>
</file>

<file path=xl/charts/_rels/chart211.xml.rels><?xml version="1.0" encoding="UTF-8" standalone="yes"?>
<Relationships xmlns="http://schemas.openxmlformats.org/package/2006/relationships"><Relationship Id="rId2" Type="http://schemas.microsoft.com/office/2011/relationships/chartColorStyle" Target="colors211.xml"/><Relationship Id="rId1" Type="http://schemas.microsoft.com/office/2011/relationships/chartStyle" Target="style211.xml"/></Relationships>
</file>

<file path=xl/charts/_rels/chart212.xml.rels><?xml version="1.0" encoding="UTF-8" standalone="yes"?>
<Relationships xmlns="http://schemas.openxmlformats.org/package/2006/relationships"><Relationship Id="rId2" Type="http://schemas.microsoft.com/office/2011/relationships/chartColorStyle" Target="colors212.xml"/><Relationship Id="rId1" Type="http://schemas.microsoft.com/office/2011/relationships/chartStyle" Target="style212.xml"/></Relationships>
</file>

<file path=xl/charts/_rels/chart213.xml.rels><?xml version="1.0" encoding="UTF-8" standalone="yes"?>
<Relationships xmlns="http://schemas.openxmlformats.org/package/2006/relationships"><Relationship Id="rId2" Type="http://schemas.microsoft.com/office/2011/relationships/chartColorStyle" Target="colors213.xml"/><Relationship Id="rId1" Type="http://schemas.microsoft.com/office/2011/relationships/chartStyle" Target="style213.xml"/></Relationships>
</file>

<file path=xl/charts/_rels/chart214.xml.rels><?xml version="1.0" encoding="UTF-8" standalone="yes"?>
<Relationships xmlns="http://schemas.openxmlformats.org/package/2006/relationships"><Relationship Id="rId2" Type="http://schemas.microsoft.com/office/2011/relationships/chartColorStyle" Target="colors214.xml"/><Relationship Id="rId1" Type="http://schemas.microsoft.com/office/2011/relationships/chartStyle" Target="style214.xml"/></Relationships>
</file>

<file path=xl/charts/_rels/chart215.xml.rels><?xml version="1.0" encoding="UTF-8" standalone="yes"?>
<Relationships xmlns="http://schemas.openxmlformats.org/package/2006/relationships"><Relationship Id="rId2" Type="http://schemas.microsoft.com/office/2011/relationships/chartColorStyle" Target="colors215.xml"/><Relationship Id="rId1" Type="http://schemas.microsoft.com/office/2011/relationships/chartStyle" Target="style215.xml"/></Relationships>
</file>

<file path=xl/charts/_rels/chart216.xml.rels><?xml version="1.0" encoding="UTF-8" standalone="yes"?>
<Relationships xmlns="http://schemas.openxmlformats.org/package/2006/relationships"><Relationship Id="rId2" Type="http://schemas.microsoft.com/office/2011/relationships/chartColorStyle" Target="colors216.xml"/><Relationship Id="rId1" Type="http://schemas.microsoft.com/office/2011/relationships/chartStyle" Target="style216.xml"/></Relationships>
</file>

<file path=xl/charts/_rels/chart217.xml.rels><?xml version="1.0" encoding="UTF-8" standalone="yes"?>
<Relationships xmlns="http://schemas.openxmlformats.org/package/2006/relationships"><Relationship Id="rId2" Type="http://schemas.microsoft.com/office/2011/relationships/chartColorStyle" Target="colors217.xml"/><Relationship Id="rId1" Type="http://schemas.microsoft.com/office/2011/relationships/chartStyle" Target="style217.xml"/></Relationships>
</file>

<file path=xl/charts/_rels/chart218.xml.rels><?xml version="1.0" encoding="UTF-8" standalone="yes"?>
<Relationships xmlns="http://schemas.openxmlformats.org/package/2006/relationships"><Relationship Id="rId2" Type="http://schemas.microsoft.com/office/2011/relationships/chartColorStyle" Target="colors218.xml"/><Relationship Id="rId1" Type="http://schemas.microsoft.com/office/2011/relationships/chartStyle" Target="style218.xml"/></Relationships>
</file>

<file path=xl/charts/_rels/chart219.xml.rels><?xml version="1.0" encoding="UTF-8" standalone="yes"?>
<Relationships xmlns="http://schemas.openxmlformats.org/package/2006/relationships"><Relationship Id="rId2" Type="http://schemas.microsoft.com/office/2011/relationships/chartColorStyle" Target="colors219.xml"/><Relationship Id="rId1" Type="http://schemas.microsoft.com/office/2011/relationships/chartStyle" Target="style219.xml"/></Relationships>
</file>

<file path=xl/charts/_rels/chart220.xml.rels><?xml version="1.0" encoding="UTF-8" standalone="yes"?>
<Relationships xmlns="http://schemas.openxmlformats.org/package/2006/relationships"><Relationship Id="rId2" Type="http://schemas.microsoft.com/office/2011/relationships/chartColorStyle" Target="colors220.xml"/><Relationship Id="rId1" Type="http://schemas.microsoft.com/office/2011/relationships/chartStyle" Target="style220.xml"/></Relationships>
</file>

<file path=xl/charts/_rels/chart221.xml.rels><?xml version="1.0" encoding="UTF-8" standalone="yes"?>
<Relationships xmlns="http://schemas.openxmlformats.org/package/2006/relationships"><Relationship Id="rId2" Type="http://schemas.microsoft.com/office/2011/relationships/chartColorStyle" Target="colors221.xml"/><Relationship Id="rId1" Type="http://schemas.microsoft.com/office/2011/relationships/chartStyle" Target="style221.xml"/></Relationships>
</file>

<file path=xl/charts/_rels/chart222.xml.rels><?xml version="1.0" encoding="UTF-8" standalone="yes"?>
<Relationships xmlns="http://schemas.openxmlformats.org/package/2006/relationships"><Relationship Id="rId2" Type="http://schemas.microsoft.com/office/2011/relationships/chartColorStyle" Target="colors222.xml"/><Relationship Id="rId1" Type="http://schemas.microsoft.com/office/2011/relationships/chartStyle" Target="style222.xml"/></Relationships>
</file>

<file path=xl/charts/_rels/chart223.xml.rels><?xml version="1.0" encoding="UTF-8" standalone="yes"?>
<Relationships xmlns="http://schemas.openxmlformats.org/package/2006/relationships"><Relationship Id="rId2" Type="http://schemas.microsoft.com/office/2011/relationships/chartColorStyle" Target="colors223.xml"/><Relationship Id="rId1" Type="http://schemas.microsoft.com/office/2011/relationships/chartStyle" Target="style223.xml"/></Relationships>
</file>

<file path=xl/charts/_rels/chart224.xml.rels><?xml version="1.0" encoding="UTF-8" standalone="yes"?>
<Relationships xmlns="http://schemas.openxmlformats.org/package/2006/relationships"><Relationship Id="rId2" Type="http://schemas.microsoft.com/office/2011/relationships/chartColorStyle" Target="colors224.xml"/><Relationship Id="rId1" Type="http://schemas.microsoft.com/office/2011/relationships/chartStyle" Target="style224.xml"/></Relationships>
</file>

<file path=xl/charts/_rels/chart225.xml.rels><?xml version="1.0" encoding="UTF-8" standalone="yes"?>
<Relationships xmlns="http://schemas.openxmlformats.org/package/2006/relationships"><Relationship Id="rId2" Type="http://schemas.microsoft.com/office/2011/relationships/chartColorStyle" Target="colors225.xml"/><Relationship Id="rId1" Type="http://schemas.microsoft.com/office/2011/relationships/chartStyle" Target="style225.xml"/></Relationships>
</file>

<file path=xl/charts/_rels/chart226.xml.rels><?xml version="1.0" encoding="UTF-8" standalone="yes"?>
<Relationships xmlns="http://schemas.openxmlformats.org/package/2006/relationships"><Relationship Id="rId2" Type="http://schemas.microsoft.com/office/2011/relationships/chartColorStyle" Target="colors226.xml"/><Relationship Id="rId1" Type="http://schemas.microsoft.com/office/2011/relationships/chartStyle" Target="style226.xml"/></Relationships>
</file>

<file path=xl/charts/_rels/chart227.xml.rels><?xml version="1.0" encoding="UTF-8" standalone="yes"?>
<Relationships xmlns="http://schemas.openxmlformats.org/package/2006/relationships"><Relationship Id="rId2" Type="http://schemas.microsoft.com/office/2011/relationships/chartColorStyle" Target="colors227.xml"/><Relationship Id="rId1" Type="http://schemas.microsoft.com/office/2011/relationships/chartStyle" Target="style227.xml"/></Relationships>
</file>

<file path=xl/charts/_rels/chart228.xml.rels><?xml version="1.0" encoding="UTF-8" standalone="yes"?>
<Relationships xmlns="http://schemas.openxmlformats.org/package/2006/relationships"><Relationship Id="rId2" Type="http://schemas.microsoft.com/office/2011/relationships/chartColorStyle" Target="colors228.xml"/><Relationship Id="rId1" Type="http://schemas.microsoft.com/office/2011/relationships/chartStyle" Target="style228.xml"/></Relationships>
</file>

<file path=xl/charts/_rels/chart229.xml.rels><?xml version="1.0" encoding="UTF-8" standalone="yes"?>
<Relationships xmlns="http://schemas.openxmlformats.org/package/2006/relationships"><Relationship Id="rId2" Type="http://schemas.microsoft.com/office/2011/relationships/chartColorStyle" Target="colors229.xml"/><Relationship Id="rId1" Type="http://schemas.microsoft.com/office/2011/relationships/chartStyle" Target="style229.xml"/></Relationships>
</file>

<file path=xl/charts/_rels/chart230.xml.rels><?xml version="1.0" encoding="UTF-8" standalone="yes"?>
<Relationships xmlns="http://schemas.openxmlformats.org/package/2006/relationships"><Relationship Id="rId2" Type="http://schemas.microsoft.com/office/2011/relationships/chartColorStyle" Target="colors230.xml"/><Relationship Id="rId1" Type="http://schemas.microsoft.com/office/2011/relationships/chartStyle" Target="style230.xml"/></Relationships>
</file>

<file path=xl/charts/_rels/chart231.xml.rels><?xml version="1.0" encoding="UTF-8" standalone="yes"?>
<Relationships xmlns="http://schemas.openxmlformats.org/package/2006/relationships"><Relationship Id="rId2" Type="http://schemas.microsoft.com/office/2011/relationships/chartColorStyle" Target="colors231.xml"/><Relationship Id="rId1" Type="http://schemas.microsoft.com/office/2011/relationships/chartStyle" Target="style231.xml"/></Relationships>
</file>

<file path=xl/charts/_rels/chart232.xml.rels><?xml version="1.0" encoding="UTF-8" standalone="yes"?>
<Relationships xmlns="http://schemas.openxmlformats.org/package/2006/relationships"><Relationship Id="rId2" Type="http://schemas.microsoft.com/office/2011/relationships/chartColorStyle" Target="colors232.xml"/><Relationship Id="rId1" Type="http://schemas.microsoft.com/office/2011/relationships/chartStyle" Target="style232.xml"/></Relationships>
</file>

<file path=xl/charts/_rels/chart233.xml.rels><?xml version="1.0" encoding="UTF-8" standalone="yes"?>
<Relationships xmlns="http://schemas.openxmlformats.org/package/2006/relationships"><Relationship Id="rId2" Type="http://schemas.microsoft.com/office/2011/relationships/chartColorStyle" Target="colors233.xml"/><Relationship Id="rId1" Type="http://schemas.microsoft.com/office/2011/relationships/chartStyle" Target="style233.xml"/></Relationships>
</file>

<file path=xl/charts/_rels/chart234.xml.rels><?xml version="1.0" encoding="UTF-8" standalone="yes"?>
<Relationships xmlns="http://schemas.openxmlformats.org/package/2006/relationships"><Relationship Id="rId2" Type="http://schemas.microsoft.com/office/2011/relationships/chartColorStyle" Target="colors234.xml"/><Relationship Id="rId1" Type="http://schemas.microsoft.com/office/2011/relationships/chartStyle" Target="style234.xml"/></Relationships>
</file>

<file path=xl/charts/_rels/chart235.xml.rels><?xml version="1.0" encoding="UTF-8" standalone="yes"?>
<Relationships xmlns="http://schemas.openxmlformats.org/package/2006/relationships"><Relationship Id="rId2" Type="http://schemas.microsoft.com/office/2011/relationships/chartColorStyle" Target="colors235.xml"/><Relationship Id="rId1" Type="http://schemas.microsoft.com/office/2011/relationships/chartStyle" Target="style235.xml"/></Relationships>
</file>

<file path=xl/charts/_rels/chart236.xml.rels><?xml version="1.0" encoding="UTF-8" standalone="yes"?>
<Relationships xmlns="http://schemas.openxmlformats.org/package/2006/relationships"><Relationship Id="rId2" Type="http://schemas.microsoft.com/office/2011/relationships/chartColorStyle" Target="colors236.xml"/><Relationship Id="rId1" Type="http://schemas.microsoft.com/office/2011/relationships/chartStyle" Target="style236.xml"/></Relationships>
</file>

<file path=xl/charts/_rels/chart237.xml.rels><?xml version="1.0" encoding="UTF-8" standalone="yes"?>
<Relationships xmlns="http://schemas.openxmlformats.org/package/2006/relationships"><Relationship Id="rId2" Type="http://schemas.microsoft.com/office/2011/relationships/chartColorStyle" Target="colors237.xml"/><Relationship Id="rId1" Type="http://schemas.microsoft.com/office/2011/relationships/chartStyle" Target="style237.xml"/></Relationships>
</file>

<file path=xl/charts/_rels/chart238.xml.rels><?xml version="1.0" encoding="UTF-8" standalone="yes"?>
<Relationships xmlns="http://schemas.openxmlformats.org/package/2006/relationships"><Relationship Id="rId2" Type="http://schemas.microsoft.com/office/2011/relationships/chartColorStyle" Target="colors238.xml"/><Relationship Id="rId1" Type="http://schemas.microsoft.com/office/2011/relationships/chartStyle" Target="style238.xml"/></Relationships>
</file>

<file path=xl/charts/_rels/chart239.xml.rels><?xml version="1.0" encoding="UTF-8" standalone="yes"?>
<Relationships xmlns="http://schemas.openxmlformats.org/package/2006/relationships"><Relationship Id="rId2" Type="http://schemas.microsoft.com/office/2011/relationships/chartColorStyle" Target="colors239.xml"/><Relationship Id="rId1" Type="http://schemas.microsoft.com/office/2011/relationships/chartStyle" Target="style239.xml"/></Relationships>
</file>

<file path=xl/charts/_rels/chart240.xml.rels><?xml version="1.0" encoding="UTF-8" standalone="yes"?>
<Relationships xmlns="http://schemas.openxmlformats.org/package/2006/relationships"><Relationship Id="rId2" Type="http://schemas.microsoft.com/office/2011/relationships/chartColorStyle" Target="colors240.xml"/><Relationship Id="rId1" Type="http://schemas.microsoft.com/office/2011/relationships/chartStyle" Target="style240.xml"/></Relationships>
</file>

<file path=xl/charts/_rels/chart241.xml.rels><?xml version="1.0" encoding="UTF-8" standalone="yes"?>
<Relationships xmlns="http://schemas.openxmlformats.org/package/2006/relationships"><Relationship Id="rId2" Type="http://schemas.microsoft.com/office/2011/relationships/chartColorStyle" Target="colors241.xml"/><Relationship Id="rId1" Type="http://schemas.microsoft.com/office/2011/relationships/chartStyle" Target="style241.xml"/></Relationships>
</file>

<file path=xl/charts/_rels/chart242.xml.rels><?xml version="1.0" encoding="UTF-8" standalone="yes"?>
<Relationships xmlns="http://schemas.openxmlformats.org/package/2006/relationships"><Relationship Id="rId2" Type="http://schemas.microsoft.com/office/2011/relationships/chartColorStyle" Target="colors242.xml"/><Relationship Id="rId1" Type="http://schemas.microsoft.com/office/2011/relationships/chartStyle" Target="style242.xml"/></Relationships>
</file>

<file path=xl/charts/_rels/chart243.xml.rels><?xml version="1.0" encoding="UTF-8" standalone="yes"?>
<Relationships xmlns="http://schemas.openxmlformats.org/package/2006/relationships"><Relationship Id="rId2" Type="http://schemas.microsoft.com/office/2011/relationships/chartColorStyle" Target="colors243.xml"/><Relationship Id="rId1" Type="http://schemas.microsoft.com/office/2011/relationships/chartStyle" Target="style243.xml"/></Relationships>
</file>

<file path=xl/charts/_rels/chart244.xml.rels><?xml version="1.0" encoding="UTF-8" standalone="yes"?>
<Relationships xmlns="http://schemas.openxmlformats.org/package/2006/relationships"><Relationship Id="rId2" Type="http://schemas.microsoft.com/office/2011/relationships/chartColorStyle" Target="colors244.xml"/><Relationship Id="rId1" Type="http://schemas.microsoft.com/office/2011/relationships/chartStyle" Target="style244.xml"/></Relationships>
</file>

<file path=xl/charts/_rels/chart245.xml.rels><?xml version="1.0" encoding="UTF-8" standalone="yes"?>
<Relationships xmlns="http://schemas.openxmlformats.org/package/2006/relationships"><Relationship Id="rId2" Type="http://schemas.microsoft.com/office/2011/relationships/chartColorStyle" Target="colors245.xml"/><Relationship Id="rId1" Type="http://schemas.microsoft.com/office/2011/relationships/chartStyle" Target="style245.xml"/></Relationships>
</file>

<file path=xl/charts/_rels/chart246.xml.rels><?xml version="1.0" encoding="UTF-8" standalone="yes"?>
<Relationships xmlns="http://schemas.openxmlformats.org/package/2006/relationships"><Relationship Id="rId2" Type="http://schemas.microsoft.com/office/2011/relationships/chartColorStyle" Target="colors246.xml"/><Relationship Id="rId1" Type="http://schemas.microsoft.com/office/2011/relationships/chartStyle" Target="style246.xml"/></Relationships>
</file>

<file path=xl/charts/_rels/chart247.xml.rels><?xml version="1.0" encoding="UTF-8" standalone="yes"?>
<Relationships xmlns="http://schemas.openxmlformats.org/package/2006/relationships"><Relationship Id="rId2" Type="http://schemas.microsoft.com/office/2011/relationships/chartColorStyle" Target="colors247.xml"/><Relationship Id="rId1" Type="http://schemas.microsoft.com/office/2011/relationships/chartStyle" Target="style247.xml"/></Relationships>
</file>

<file path=xl/charts/_rels/chart248.xml.rels><?xml version="1.0" encoding="UTF-8" standalone="yes"?>
<Relationships xmlns="http://schemas.openxmlformats.org/package/2006/relationships"><Relationship Id="rId2" Type="http://schemas.microsoft.com/office/2011/relationships/chartColorStyle" Target="colors248.xml"/><Relationship Id="rId1" Type="http://schemas.microsoft.com/office/2011/relationships/chartStyle" Target="style248.xml"/></Relationships>
</file>

<file path=xl/charts/_rels/chart249.xml.rels><?xml version="1.0" encoding="UTF-8" standalone="yes"?>
<Relationships xmlns="http://schemas.openxmlformats.org/package/2006/relationships"><Relationship Id="rId2" Type="http://schemas.microsoft.com/office/2011/relationships/chartColorStyle" Target="colors249.xml"/><Relationship Id="rId1" Type="http://schemas.microsoft.com/office/2011/relationships/chartStyle" Target="style249.xml"/></Relationships>
</file>

<file path=xl/charts/_rels/chart250.xml.rels><?xml version="1.0" encoding="UTF-8" standalone="yes"?>
<Relationships xmlns="http://schemas.openxmlformats.org/package/2006/relationships"><Relationship Id="rId2" Type="http://schemas.microsoft.com/office/2011/relationships/chartColorStyle" Target="colors250.xml"/><Relationship Id="rId1" Type="http://schemas.microsoft.com/office/2011/relationships/chartStyle" Target="style250.xml"/></Relationships>
</file>

<file path=xl/charts/_rels/chart251.xml.rels><?xml version="1.0" encoding="UTF-8" standalone="yes"?>
<Relationships xmlns="http://schemas.openxmlformats.org/package/2006/relationships"><Relationship Id="rId2" Type="http://schemas.microsoft.com/office/2011/relationships/chartColorStyle" Target="colors251.xml"/><Relationship Id="rId1" Type="http://schemas.microsoft.com/office/2011/relationships/chartStyle" Target="style251.xml"/></Relationships>
</file>

<file path=xl/charts/_rels/chart252.xml.rels><?xml version="1.0" encoding="UTF-8" standalone="yes"?>
<Relationships xmlns="http://schemas.openxmlformats.org/package/2006/relationships"><Relationship Id="rId2" Type="http://schemas.microsoft.com/office/2011/relationships/chartColorStyle" Target="colors252.xml"/><Relationship Id="rId1" Type="http://schemas.microsoft.com/office/2011/relationships/chartStyle" Target="style252.xml"/></Relationships>
</file>

<file path=xl/charts/_rels/chart253.xml.rels><?xml version="1.0" encoding="UTF-8" standalone="yes"?>
<Relationships xmlns="http://schemas.openxmlformats.org/package/2006/relationships"><Relationship Id="rId2" Type="http://schemas.microsoft.com/office/2011/relationships/chartColorStyle" Target="colors253.xml"/><Relationship Id="rId1" Type="http://schemas.microsoft.com/office/2011/relationships/chartStyle" Target="style253.xml"/></Relationships>
</file>

<file path=xl/charts/_rels/chart254.xml.rels><?xml version="1.0" encoding="UTF-8" standalone="yes"?>
<Relationships xmlns="http://schemas.openxmlformats.org/package/2006/relationships"><Relationship Id="rId2" Type="http://schemas.microsoft.com/office/2011/relationships/chartColorStyle" Target="colors254.xml"/><Relationship Id="rId1" Type="http://schemas.microsoft.com/office/2011/relationships/chartStyle" Target="style254.xml"/></Relationships>
</file>

<file path=xl/charts/_rels/chart255.xml.rels><?xml version="1.0" encoding="UTF-8" standalone="yes"?>
<Relationships xmlns="http://schemas.openxmlformats.org/package/2006/relationships"><Relationship Id="rId2" Type="http://schemas.microsoft.com/office/2011/relationships/chartColorStyle" Target="colors255.xml"/><Relationship Id="rId1" Type="http://schemas.microsoft.com/office/2011/relationships/chartStyle" Target="style255.xml"/></Relationships>
</file>

<file path=xl/charts/_rels/chart256.xml.rels><?xml version="1.0" encoding="UTF-8" standalone="yes"?>
<Relationships xmlns="http://schemas.openxmlformats.org/package/2006/relationships"><Relationship Id="rId2" Type="http://schemas.microsoft.com/office/2011/relationships/chartColorStyle" Target="colors256.xml"/><Relationship Id="rId1" Type="http://schemas.microsoft.com/office/2011/relationships/chartStyle" Target="style256.xml"/></Relationships>
</file>

<file path=xl/charts/_rels/chart257.xml.rels><?xml version="1.0" encoding="UTF-8" standalone="yes"?>
<Relationships xmlns="http://schemas.openxmlformats.org/package/2006/relationships"><Relationship Id="rId2" Type="http://schemas.microsoft.com/office/2011/relationships/chartColorStyle" Target="colors257.xml"/><Relationship Id="rId1" Type="http://schemas.microsoft.com/office/2011/relationships/chartStyle" Target="style257.xml"/></Relationships>
</file>

<file path=xl/charts/_rels/chart258.xml.rels><?xml version="1.0" encoding="UTF-8" standalone="yes"?>
<Relationships xmlns="http://schemas.openxmlformats.org/package/2006/relationships"><Relationship Id="rId2" Type="http://schemas.microsoft.com/office/2011/relationships/chartColorStyle" Target="colors258.xml"/><Relationship Id="rId1" Type="http://schemas.microsoft.com/office/2011/relationships/chartStyle" Target="style258.xml"/></Relationships>
</file>

<file path=xl/charts/_rels/chart259.xml.rels><?xml version="1.0" encoding="UTF-8" standalone="yes"?>
<Relationships xmlns="http://schemas.openxmlformats.org/package/2006/relationships"><Relationship Id="rId2" Type="http://schemas.microsoft.com/office/2011/relationships/chartColorStyle" Target="colors259.xml"/><Relationship Id="rId1" Type="http://schemas.microsoft.com/office/2011/relationships/chartStyle" Target="style259.xml"/></Relationships>
</file>

<file path=xl/charts/_rels/chart260.xml.rels><?xml version="1.0" encoding="UTF-8" standalone="yes"?>
<Relationships xmlns="http://schemas.openxmlformats.org/package/2006/relationships"><Relationship Id="rId2" Type="http://schemas.microsoft.com/office/2011/relationships/chartColorStyle" Target="colors260.xml"/><Relationship Id="rId1" Type="http://schemas.microsoft.com/office/2011/relationships/chartStyle" Target="style260.xml"/></Relationships>
</file>

<file path=xl/charts/_rels/chart261.xml.rels><?xml version="1.0" encoding="UTF-8" standalone="yes"?>
<Relationships xmlns="http://schemas.openxmlformats.org/package/2006/relationships"><Relationship Id="rId2" Type="http://schemas.microsoft.com/office/2011/relationships/chartColorStyle" Target="colors261.xml"/><Relationship Id="rId1" Type="http://schemas.microsoft.com/office/2011/relationships/chartStyle" Target="style261.xml"/></Relationships>
</file>

<file path=xl/charts/_rels/chart262.xml.rels><?xml version="1.0" encoding="UTF-8" standalone="yes"?>
<Relationships xmlns="http://schemas.openxmlformats.org/package/2006/relationships"><Relationship Id="rId2" Type="http://schemas.microsoft.com/office/2011/relationships/chartColorStyle" Target="colors262.xml"/><Relationship Id="rId1" Type="http://schemas.microsoft.com/office/2011/relationships/chartStyle" Target="style262.xml"/></Relationships>
</file>

<file path=xl/charts/_rels/chart263.xml.rels><?xml version="1.0" encoding="UTF-8" standalone="yes"?>
<Relationships xmlns="http://schemas.openxmlformats.org/package/2006/relationships"><Relationship Id="rId2" Type="http://schemas.microsoft.com/office/2011/relationships/chartColorStyle" Target="colors263.xml"/><Relationship Id="rId1" Type="http://schemas.microsoft.com/office/2011/relationships/chartStyle" Target="style263.xml"/></Relationships>
</file>

<file path=xl/charts/_rels/chart264.xml.rels><?xml version="1.0" encoding="UTF-8" standalone="yes"?>
<Relationships xmlns="http://schemas.openxmlformats.org/package/2006/relationships"><Relationship Id="rId2" Type="http://schemas.microsoft.com/office/2011/relationships/chartColorStyle" Target="colors264.xml"/><Relationship Id="rId1" Type="http://schemas.microsoft.com/office/2011/relationships/chartStyle" Target="style264.xml"/></Relationships>
</file>

<file path=xl/charts/_rels/chart265.xml.rels><?xml version="1.0" encoding="UTF-8" standalone="yes"?>
<Relationships xmlns="http://schemas.openxmlformats.org/package/2006/relationships"><Relationship Id="rId2" Type="http://schemas.microsoft.com/office/2011/relationships/chartColorStyle" Target="colors265.xml"/><Relationship Id="rId1" Type="http://schemas.microsoft.com/office/2011/relationships/chartStyle" Target="style265.xml"/></Relationships>
</file>

<file path=xl/charts/_rels/chart266.xml.rels><?xml version="1.0" encoding="UTF-8" standalone="yes"?>
<Relationships xmlns="http://schemas.openxmlformats.org/package/2006/relationships"><Relationship Id="rId2" Type="http://schemas.microsoft.com/office/2011/relationships/chartColorStyle" Target="colors266.xml"/><Relationship Id="rId1" Type="http://schemas.microsoft.com/office/2011/relationships/chartStyle" Target="style266.xml"/></Relationships>
</file>

<file path=xl/charts/_rels/chart267.xml.rels><?xml version="1.0" encoding="UTF-8" standalone="yes"?>
<Relationships xmlns="http://schemas.openxmlformats.org/package/2006/relationships"><Relationship Id="rId2" Type="http://schemas.microsoft.com/office/2011/relationships/chartColorStyle" Target="colors267.xml"/><Relationship Id="rId1" Type="http://schemas.microsoft.com/office/2011/relationships/chartStyle" Target="style267.xml"/></Relationships>
</file>

<file path=xl/charts/_rels/chart268.xml.rels><?xml version="1.0" encoding="UTF-8" standalone="yes"?>
<Relationships xmlns="http://schemas.openxmlformats.org/package/2006/relationships"><Relationship Id="rId2" Type="http://schemas.microsoft.com/office/2011/relationships/chartColorStyle" Target="colors268.xml"/><Relationship Id="rId1" Type="http://schemas.microsoft.com/office/2011/relationships/chartStyle" Target="style268.xml"/></Relationships>
</file>

<file path=xl/charts/_rels/chart269.xml.rels><?xml version="1.0" encoding="UTF-8" standalone="yes"?>
<Relationships xmlns="http://schemas.openxmlformats.org/package/2006/relationships"><Relationship Id="rId2" Type="http://schemas.microsoft.com/office/2011/relationships/chartColorStyle" Target="colors269.xml"/><Relationship Id="rId1" Type="http://schemas.microsoft.com/office/2011/relationships/chartStyle" Target="style269.xml"/></Relationships>
</file>

<file path=xl/charts/_rels/chart270.xml.rels><?xml version="1.0" encoding="UTF-8" standalone="yes"?>
<Relationships xmlns="http://schemas.openxmlformats.org/package/2006/relationships"><Relationship Id="rId2" Type="http://schemas.microsoft.com/office/2011/relationships/chartColorStyle" Target="colors270.xml"/><Relationship Id="rId1" Type="http://schemas.microsoft.com/office/2011/relationships/chartStyle" Target="style270.xml"/></Relationships>
</file>

<file path=xl/charts/_rels/chart271.xml.rels><?xml version="1.0" encoding="UTF-8" standalone="yes"?>
<Relationships xmlns="http://schemas.openxmlformats.org/package/2006/relationships"><Relationship Id="rId2" Type="http://schemas.microsoft.com/office/2011/relationships/chartColorStyle" Target="colors271.xml"/><Relationship Id="rId1" Type="http://schemas.microsoft.com/office/2011/relationships/chartStyle" Target="style271.xml"/></Relationships>
</file>

<file path=xl/charts/_rels/chart272.xml.rels><?xml version="1.0" encoding="UTF-8" standalone="yes"?>
<Relationships xmlns="http://schemas.openxmlformats.org/package/2006/relationships"><Relationship Id="rId2" Type="http://schemas.microsoft.com/office/2011/relationships/chartColorStyle" Target="colors272.xml"/><Relationship Id="rId1" Type="http://schemas.microsoft.com/office/2011/relationships/chartStyle" Target="style272.xml"/></Relationships>
</file>

<file path=xl/charts/_rels/chart273.xml.rels><?xml version="1.0" encoding="UTF-8" standalone="yes"?>
<Relationships xmlns="http://schemas.openxmlformats.org/package/2006/relationships"><Relationship Id="rId2" Type="http://schemas.microsoft.com/office/2011/relationships/chartColorStyle" Target="colors273.xml"/><Relationship Id="rId1" Type="http://schemas.microsoft.com/office/2011/relationships/chartStyle" Target="style273.xml"/></Relationships>
</file>

<file path=xl/charts/_rels/chart274.xml.rels><?xml version="1.0" encoding="UTF-8" standalone="yes"?>
<Relationships xmlns="http://schemas.openxmlformats.org/package/2006/relationships"><Relationship Id="rId2" Type="http://schemas.microsoft.com/office/2011/relationships/chartColorStyle" Target="colors274.xml"/><Relationship Id="rId1" Type="http://schemas.microsoft.com/office/2011/relationships/chartStyle" Target="style274.xml"/></Relationships>
</file>

<file path=xl/charts/_rels/chart275.xml.rels><?xml version="1.0" encoding="UTF-8" standalone="yes"?>
<Relationships xmlns="http://schemas.openxmlformats.org/package/2006/relationships"><Relationship Id="rId2" Type="http://schemas.microsoft.com/office/2011/relationships/chartColorStyle" Target="colors275.xml"/><Relationship Id="rId1" Type="http://schemas.microsoft.com/office/2011/relationships/chartStyle" Target="style275.xml"/></Relationships>
</file>

<file path=xl/charts/_rels/chart276.xml.rels><?xml version="1.0" encoding="UTF-8" standalone="yes"?>
<Relationships xmlns="http://schemas.openxmlformats.org/package/2006/relationships"><Relationship Id="rId2" Type="http://schemas.microsoft.com/office/2011/relationships/chartColorStyle" Target="colors276.xml"/><Relationship Id="rId1" Type="http://schemas.microsoft.com/office/2011/relationships/chartStyle" Target="style276.xml"/></Relationships>
</file>

<file path=xl/charts/_rels/chart277.xml.rels><?xml version="1.0" encoding="UTF-8" standalone="yes"?>
<Relationships xmlns="http://schemas.openxmlformats.org/package/2006/relationships"><Relationship Id="rId2" Type="http://schemas.microsoft.com/office/2011/relationships/chartColorStyle" Target="colors277.xml"/><Relationship Id="rId1" Type="http://schemas.microsoft.com/office/2011/relationships/chartStyle" Target="style277.xml"/></Relationships>
</file>

<file path=xl/charts/_rels/chart278.xml.rels><?xml version="1.0" encoding="UTF-8" standalone="yes"?>
<Relationships xmlns="http://schemas.openxmlformats.org/package/2006/relationships"><Relationship Id="rId2" Type="http://schemas.microsoft.com/office/2011/relationships/chartColorStyle" Target="colors278.xml"/><Relationship Id="rId1" Type="http://schemas.microsoft.com/office/2011/relationships/chartStyle" Target="style278.xml"/></Relationships>
</file>

<file path=xl/charts/_rels/chart279.xml.rels><?xml version="1.0" encoding="UTF-8" standalone="yes"?>
<Relationships xmlns="http://schemas.openxmlformats.org/package/2006/relationships"><Relationship Id="rId2" Type="http://schemas.microsoft.com/office/2011/relationships/chartColorStyle" Target="colors279.xml"/><Relationship Id="rId1" Type="http://schemas.microsoft.com/office/2011/relationships/chartStyle" Target="style279.xml"/></Relationships>
</file>

<file path=xl/charts/_rels/chart280.xml.rels><?xml version="1.0" encoding="UTF-8" standalone="yes"?>
<Relationships xmlns="http://schemas.openxmlformats.org/package/2006/relationships"><Relationship Id="rId2" Type="http://schemas.microsoft.com/office/2011/relationships/chartColorStyle" Target="colors280.xml"/><Relationship Id="rId1" Type="http://schemas.microsoft.com/office/2011/relationships/chartStyle" Target="style280.xml"/></Relationships>
</file>

<file path=xl/charts/_rels/chart281.xml.rels><?xml version="1.0" encoding="UTF-8" standalone="yes"?>
<Relationships xmlns="http://schemas.openxmlformats.org/package/2006/relationships"><Relationship Id="rId2" Type="http://schemas.microsoft.com/office/2011/relationships/chartColorStyle" Target="colors281.xml"/><Relationship Id="rId1" Type="http://schemas.microsoft.com/office/2011/relationships/chartStyle" Target="style281.xml"/></Relationships>
</file>

<file path=xl/charts/_rels/chart282.xml.rels><?xml version="1.0" encoding="UTF-8" standalone="yes"?>
<Relationships xmlns="http://schemas.openxmlformats.org/package/2006/relationships"><Relationship Id="rId2" Type="http://schemas.microsoft.com/office/2011/relationships/chartColorStyle" Target="colors282.xml"/><Relationship Id="rId1" Type="http://schemas.microsoft.com/office/2011/relationships/chartStyle" Target="style282.xml"/></Relationships>
</file>

<file path=xl/charts/_rels/chart283.xml.rels><?xml version="1.0" encoding="UTF-8" standalone="yes"?>
<Relationships xmlns="http://schemas.openxmlformats.org/package/2006/relationships"><Relationship Id="rId2" Type="http://schemas.microsoft.com/office/2011/relationships/chartColorStyle" Target="colors283.xml"/><Relationship Id="rId1" Type="http://schemas.microsoft.com/office/2011/relationships/chartStyle" Target="style283.xml"/></Relationships>
</file>

<file path=xl/charts/_rels/chart284.xml.rels><?xml version="1.0" encoding="UTF-8" standalone="yes"?>
<Relationships xmlns="http://schemas.openxmlformats.org/package/2006/relationships"><Relationship Id="rId2" Type="http://schemas.microsoft.com/office/2011/relationships/chartColorStyle" Target="colors284.xml"/><Relationship Id="rId1" Type="http://schemas.microsoft.com/office/2011/relationships/chartStyle" Target="style284.xml"/></Relationships>
</file>

<file path=xl/charts/_rels/chart285.xml.rels><?xml version="1.0" encoding="UTF-8" standalone="yes"?>
<Relationships xmlns="http://schemas.openxmlformats.org/package/2006/relationships"><Relationship Id="rId2" Type="http://schemas.microsoft.com/office/2011/relationships/chartColorStyle" Target="colors285.xml"/><Relationship Id="rId1" Type="http://schemas.microsoft.com/office/2011/relationships/chartStyle" Target="style285.xml"/></Relationships>
</file>

<file path=xl/charts/_rels/chart286.xml.rels><?xml version="1.0" encoding="UTF-8" standalone="yes"?>
<Relationships xmlns="http://schemas.openxmlformats.org/package/2006/relationships"><Relationship Id="rId2" Type="http://schemas.microsoft.com/office/2011/relationships/chartColorStyle" Target="colors286.xml"/><Relationship Id="rId1" Type="http://schemas.microsoft.com/office/2011/relationships/chartStyle" Target="style286.xml"/></Relationships>
</file>

<file path=xl/charts/_rels/chart287.xml.rels><?xml version="1.0" encoding="UTF-8" standalone="yes"?>
<Relationships xmlns="http://schemas.openxmlformats.org/package/2006/relationships"><Relationship Id="rId2" Type="http://schemas.microsoft.com/office/2011/relationships/chartColorStyle" Target="colors287.xml"/><Relationship Id="rId1" Type="http://schemas.microsoft.com/office/2011/relationships/chartStyle" Target="style287.xml"/></Relationships>
</file>

<file path=xl/charts/_rels/chart288.xml.rels><?xml version="1.0" encoding="UTF-8" standalone="yes"?>
<Relationships xmlns="http://schemas.openxmlformats.org/package/2006/relationships"><Relationship Id="rId2" Type="http://schemas.microsoft.com/office/2011/relationships/chartColorStyle" Target="colors288.xml"/><Relationship Id="rId1" Type="http://schemas.microsoft.com/office/2011/relationships/chartStyle" Target="style288.xml"/></Relationships>
</file>

<file path=xl/charts/_rels/chart289.xml.rels><?xml version="1.0" encoding="UTF-8" standalone="yes"?>
<Relationships xmlns="http://schemas.openxmlformats.org/package/2006/relationships"><Relationship Id="rId2" Type="http://schemas.microsoft.com/office/2011/relationships/chartColorStyle" Target="colors289.xml"/><Relationship Id="rId1" Type="http://schemas.microsoft.com/office/2011/relationships/chartStyle" Target="style289.xml"/></Relationships>
</file>

<file path=xl/charts/_rels/chart290.xml.rels><?xml version="1.0" encoding="UTF-8" standalone="yes"?>
<Relationships xmlns="http://schemas.openxmlformats.org/package/2006/relationships"><Relationship Id="rId2" Type="http://schemas.microsoft.com/office/2011/relationships/chartColorStyle" Target="colors290.xml"/><Relationship Id="rId1" Type="http://schemas.microsoft.com/office/2011/relationships/chartStyle" Target="style290.xml"/></Relationships>
</file>

<file path=xl/charts/_rels/chart291.xml.rels><?xml version="1.0" encoding="UTF-8" standalone="yes"?>
<Relationships xmlns="http://schemas.openxmlformats.org/package/2006/relationships"><Relationship Id="rId2" Type="http://schemas.microsoft.com/office/2011/relationships/chartColorStyle" Target="colors291.xml"/><Relationship Id="rId1" Type="http://schemas.microsoft.com/office/2011/relationships/chartStyle" Target="style291.xml"/></Relationships>
</file>

<file path=xl/charts/_rels/chart292.xml.rels><?xml version="1.0" encoding="UTF-8" standalone="yes"?>
<Relationships xmlns="http://schemas.openxmlformats.org/package/2006/relationships"><Relationship Id="rId2" Type="http://schemas.microsoft.com/office/2011/relationships/chartColorStyle" Target="colors292.xml"/><Relationship Id="rId1" Type="http://schemas.microsoft.com/office/2011/relationships/chartStyle" Target="style292.xml"/></Relationships>
</file>

<file path=xl/charts/_rels/chart293.xml.rels><?xml version="1.0" encoding="UTF-8" standalone="yes"?>
<Relationships xmlns="http://schemas.openxmlformats.org/package/2006/relationships"><Relationship Id="rId2" Type="http://schemas.microsoft.com/office/2011/relationships/chartColorStyle" Target="colors293.xml"/><Relationship Id="rId1" Type="http://schemas.microsoft.com/office/2011/relationships/chartStyle" Target="style293.xml"/></Relationships>
</file>

<file path=xl/charts/_rels/chart294.xml.rels><?xml version="1.0" encoding="UTF-8" standalone="yes"?>
<Relationships xmlns="http://schemas.openxmlformats.org/package/2006/relationships"><Relationship Id="rId2" Type="http://schemas.microsoft.com/office/2011/relationships/chartColorStyle" Target="colors294.xml"/><Relationship Id="rId1" Type="http://schemas.microsoft.com/office/2011/relationships/chartStyle" Target="style294.xml"/></Relationships>
</file>

<file path=xl/charts/_rels/chart295.xml.rels><?xml version="1.0" encoding="UTF-8" standalone="yes"?>
<Relationships xmlns="http://schemas.openxmlformats.org/package/2006/relationships"><Relationship Id="rId2" Type="http://schemas.microsoft.com/office/2011/relationships/chartColorStyle" Target="colors295.xml"/><Relationship Id="rId1" Type="http://schemas.microsoft.com/office/2011/relationships/chartStyle" Target="style295.xml"/></Relationships>
</file>

<file path=xl/charts/_rels/chart296.xml.rels><?xml version="1.0" encoding="UTF-8" standalone="yes"?>
<Relationships xmlns="http://schemas.openxmlformats.org/package/2006/relationships"><Relationship Id="rId2" Type="http://schemas.microsoft.com/office/2011/relationships/chartColorStyle" Target="colors296.xml"/><Relationship Id="rId1" Type="http://schemas.microsoft.com/office/2011/relationships/chartStyle" Target="style296.xml"/></Relationships>
</file>

<file path=xl/charts/_rels/chart297.xml.rels><?xml version="1.0" encoding="UTF-8" standalone="yes"?>
<Relationships xmlns="http://schemas.openxmlformats.org/package/2006/relationships"><Relationship Id="rId2" Type="http://schemas.microsoft.com/office/2011/relationships/chartColorStyle" Target="colors297.xml"/><Relationship Id="rId1" Type="http://schemas.microsoft.com/office/2011/relationships/chartStyle" Target="style297.xml"/></Relationships>
</file>

<file path=xl/charts/_rels/chart298.xml.rels><?xml version="1.0" encoding="UTF-8" standalone="yes"?>
<Relationships xmlns="http://schemas.openxmlformats.org/package/2006/relationships"><Relationship Id="rId2" Type="http://schemas.microsoft.com/office/2011/relationships/chartColorStyle" Target="colors298.xml"/><Relationship Id="rId1" Type="http://schemas.microsoft.com/office/2011/relationships/chartStyle" Target="style298.xml"/></Relationships>
</file>

<file path=xl/charts/_rels/chart299.xml.rels><?xml version="1.0" encoding="UTF-8" standalone="yes"?>
<Relationships xmlns="http://schemas.openxmlformats.org/package/2006/relationships"><Relationship Id="rId2" Type="http://schemas.microsoft.com/office/2011/relationships/chartColorStyle" Target="colors299.xml"/><Relationship Id="rId1" Type="http://schemas.microsoft.com/office/2011/relationships/chartStyle" Target="style299.xml"/></Relationships>
</file>

<file path=xl/charts/_rels/chart300.xml.rels><?xml version="1.0" encoding="UTF-8" standalone="yes"?>
<Relationships xmlns="http://schemas.openxmlformats.org/package/2006/relationships"><Relationship Id="rId2" Type="http://schemas.microsoft.com/office/2011/relationships/chartColorStyle" Target="colors300.xml"/><Relationship Id="rId1" Type="http://schemas.microsoft.com/office/2011/relationships/chartStyle" Target="style300.xml"/></Relationships>
</file>

<file path=xl/charts/_rels/chart301.xml.rels><?xml version="1.0" encoding="UTF-8" standalone="yes"?>
<Relationships xmlns="http://schemas.openxmlformats.org/package/2006/relationships"><Relationship Id="rId2" Type="http://schemas.microsoft.com/office/2011/relationships/chartColorStyle" Target="colors301.xml"/><Relationship Id="rId1" Type="http://schemas.microsoft.com/office/2011/relationships/chartStyle" Target="style301.xml"/></Relationships>
</file>

<file path=xl/charts/_rels/chart302.xml.rels><?xml version="1.0" encoding="UTF-8" standalone="yes"?>
<Relationships xmlns="http://schemas.openxmlformats.org/package/2006/relationships"><Relationship Id="rId2" Type="http://schemas.microsoft.com/office/2011/relationships/chartColorStyle" Target="colors302.xml"/><Relationship Id="rId1" Type="http://schemas.microsoft.com/office/2011/relationships/chartStyle" Target="style302.xml"/></Relationships>
</file>

<file path=xl/charts/_rels/chart303.xml.rels><?xml version="1.0" encoding="UTF-8" standalone="yes"?>
<Relationships xmlns="http://schemas.openxmlformats.org/package/2006/relationships"><Relationship Id="rId2" Type="http://schemas.microsoft.com/office/2011/relationships/chartColorStyle" Target="colors303.xml"/><Relationship Id="rId1" Type="http://schemas.microsoft.com/office/2011/relationships/chartStyle" Target="style303.xml"/></Relationships>
</file>

<file path=xl/charts/_rels/chart304.xml.rels><?xml version="1.0" encoding="UTF-8" standalone="yes"?>
<Relationships xmlns="http://schemas.openxmlformats.org/package/2006/relationships"><Relationship Id="rId2" Type="http://schemas.microsoft.com/office/2011/relationships/chartColorStyle" Target="colors304.xml"/><Relationship Id="rId1" Type="http://schemas.microsoft.com/office/2011/relationships/chartStyle" Target="style304.xml"/></Relationships>
</file>

<file path=xl/charts/_rels/chart305.xml.rels><?xml version="1.0" encoding="UTF-8" standalone="yes"?>
<Relationships xmlns="http://schemas.openxmlformats.org/package/2006/relationships"><Relationship Id="rId2" Type="http://schemas.microsoft.com/office/2011/relationships/chartColorStyle" Target="colors305.xml"/><Relationship Id="rId1" Type="http://schemas.microsoft.com/office/2011/relationships/chartStyle" Target="style305.xml"/></Relationships>
</file>

<file path=xl/charts/_rels/chart306.xml.rels><?xml version="1.0" encoding="UTF-8" standalone="yes"?>
<Relationships xmlns="http://schemas.openxmlformats.org/package/2006/relationships"><Relationship Id="rId2" Type="http://schemas.microsoft.com/office/2011/relationships/chartColorStyle" Target="colors306.xml"/><Relationship Id="rId1" Type="http://schemas.microsoft.com/office/2011/relationships/chartStyle" Target="style306.xml"/></Relationships>
</file>

<file path=xl/charts/_rels/chart307.xml.rels><?xml version="1.0" encoding="UTF-8" standalone="yes"?>
<Relationships xmlns="http://schemas.openxmlformats.org/package/2006/relationships"><Relationship Id="rId2" Type="http://schemas.microsoft.com/office/2011/relationships/chartColorStyle" Target="colors307.xml"/><Relationship Id="rId1" Type="http://schemas.microsoft.com/office/2011/relationships/chartStyle" Target="style307.xml"/></Relationships>
</file>

<file path=xl/charts/_rels/chart308.xml.rels><?xml version="1.0" encoding="UTF-8" standalone="yes"?>
<Relationships xmlns="http://schemas.openxmlformats.org/package/2006/relationships"><Relationship Id="rId2" Type="http://schemas.microsoft.com/office/2011/relationships/chartColorStyle" Target="colors308.xml"/><Relationship Id="rId1" Type="http://schemas.microsoft.com/office/2011/relationships/chartStyle" Target="style308.xml"/></Relationships>
</file>

<file path=xl/charts/_rels/chart309.xml.rels><?xml version="1.0" encoding="UTF-8" standalone="yes"?>
<Relationships xmlns="http://schemas.openxmlformats.org/package/2006/relationships"><Relationship Id="rId2" Type="http://schemas.microsoft.com/office/2011/relationships/chartColorStyle" Target="colors309.xml"/><Relationship Id="rId1" Type="http://schemas.microsoft.com/office/2011/relationships/chartStyle" Target="style309.xml"/></Relationships>
</file>

<file path=xl/charts/_rels/chart310.xml.rels><?xml version="1.0" encoding="UTF-8" standalone="yes"?>
<Relationships xmlns="http://schemas.openxmlformats.org/package/2006/relationships"><Relationship Id="rId2" Type="http://schemas.microsoft.com/office/2011/relationships/chartColorStyle" Target="colors310.xml"/><Relationship Id="rId1" Type="http://schemas.microsoft.com/office/2011/relationships/chartStyle" Target="style310.xml"/></Relationships>
</file>

<file path=xl/charts/_rels/chart311.xml.rels><?xml version="1.0" encoding="UTF-8" standalone="yes"?>
<Relationships xmlns="http://schemas.openxmlformats.org/package/2006/relationships"><Relationship Id="rId2" Type="http://schemas.microsoft.com/office/2011/relationships/chartColorStyle" Target="colors311.xml"/><Relationship Id="rId1" Type="http://schemas.microsoft.com/office/2011/relationships/chartStyle" Target="style3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Magyarország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HU'!$A$9:$A$35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HU'!$B$9:$B$35</c:f>
              <c:numCache>
                <c:formatCode>General</c:formatCode>
                <c:ptCount val="27"/>
                <c:pt idx="0">
                  <c:v>2.0964010157424662E-2</c:v>
                </c:pt>
                <c:pt idx="1">
                  <c:v>2.1674634050709907E-2</c:v>
                </c:pt>
                <c:pt idx="2">
                  <c:v>2.1896176080247187E-2</c:v>
                </c:pt>
                <c:pt idx="3">
                  <c:v>2.1748478245885883E-2</c:v>
                </c:pt>
                <c:pt idx="4">
                  <c:v>2.1677401022490272E-2</c:v>
                </c:pt>
                <c:pt idx="5">
                  <c:v>2.1504722975216439E-2</c:v>
                </c:pt>
                <c:pt idx="6">
                  <c:v>2.1038633153222408E-2</c:v>
                </c:pt>
                <c:pt idx="7">
                  <c:v>2.0239168841886146E-2</c:v>
                </c:pt>
                <c:pt idx="8">
                  <c:v>1.9608051792137648E-2</c:v>
                </c:pt>
                <c:pt idx="9">
                  <c:v>1.9137103727775107E-2</c:v>
                </c:pt>
                <c:pt idx="10">
                  <c:v>1.8747485055914503E-2</c:v>
                </c:pt>
                <c:pt idx="11">
                  <c:v>1.8755909826098649E-2</c:v>
                </c:pt>
                <c:pt idx="12">
                  <c:v>1.9616514302484789E-2</c:v>
                </c:pt>
                <c:pt idx="13">
                  <c:v>1.9339347800337525E-2</c:v>
                </c:pt>
                <c:pt idx="14">
                  <c:v>1.9481363256575901E-2</c:v>
                </c:pt>
                <c:pt idx="15">
                  <c:v>1.9569537453080543E-2</c:v>
                </c:pt>
                <c:pt idx="16">
                  <c:v>1.9446996154144136E-2</c:v>
                </c:pt>
                <c:pt idx="17">
                  <c:v>1.9476593259672215E-2</c:v>
                </c:pt>
                <c:pt idx="18">
                  <c:v>1.8894038262352586E-2</c:v>
                </c:pt>
                <c:pt idx="19">
                  <c:v>1.8222472062292883E-2</c:v>
                </c:pt>
                <c:pt idx="20">
                  <c:v>1.8060980682704675E-2</c:v>
                </c:pt>
                <c:pt idx="21">
                  <c:v>1.785883693004986E-2</c:v>
                </c:pt>
                <c:pt idx="22">
                  <c:v>1.7567394645407575E-2</c:v>
                </c:pt>
                <c:pt idx="23">
                  <c:v>1.6800184099146631E-2</c:v>
                </c:pt>
                <c:pt idx="24">
                  <c:v>1.5991989014089381E-2</c:v>
                </c:pt>
                <c:pt idx="25">
                  <c:v>1.5762769485619943E-2</c:v>
                </c:pt>
                <c:pt idx="26">
                  <c:v>1.5176961776593445E-2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76-413F-9C34-2DF41E37D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Magyarország abszolút differencia az átlagtól (USD)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HU'!$G$33:$AG$33</c:f>
              <c:numCache>
                <c:formatCode>General</c:formatCode>
                <c:ptCount val="27"/>
                <c:pt idx="0">
                  <c:v>15721.034913909094</c:v>
                </c:pt>
                <c:pt idx="1">
                  <c:v>16225.133792636367</c:v>
                </c:pt>
                <c:pt idx="2">
                  <c:v>16913.427265272727</c:v>
                </c:pt>
                <c:pt idx="3">
                  <c:v>17539.614118318183</c:v>
                </c:pt>
                <c:pt idx="4">
                  <c:v>18293.371605818174</c:v>
                </c:pt>
                <c:pt idx="5">
                  <c:v>19063.507890363639</c:v>
                </c:pt>
                <c:pt idx="6">
                  <c:v>19262.391802681817</c:v>
                </c:pt>
                <c:pt idx="7">
                  <c:v>19277.826395545468</c:v>
                </c:pt>
                <c:pt idx="8">
                  <c:v>19271.081923136364</c:v>
                </c:pt>
                <c:pt idx="9">
                  <c:v>19659.151425045457</c:v>
                </c:pt>
                <c:pt idx="10">
                  <c:v>19873.434100863644</c:v>
                </c:pt>
                <c:pt idx="11">
                  <c:v>20615.740898954558</c:v>
                </c:pt>
                <c:pt idx="12">
                  <c:v>21809.70214709092</c:v>
                </c:pt>
                <c:pt idx="13">
                  <c:v>21464.913289136362</c:v>
                </c:pt>
                <c:pt idx="14">
                  <c:v>20383.935294681811</c:v>
                </c:pt>
                <c:pt idx="15">
                  <c:v>20801.786501454553</c:v>
                </c:pt>
                <c:pt idx="16">
                  <c:v>20869.250916727266</c:v>
                </c:pt>
                <c:pt idx="17">
                  <c:v>20726.540187545455</c:v>
                </c:pt>
                <c:pt idx="18">
                  <c:v>20511.363292909093</c:v>
                </c:pt>
                <c:pt idx="19">
                  <c:v>20497.619258454539</c:v>
                </c:pt>
                <c:pt idx="20">
                  <c:v>21045.580555909095</c:v>
                </c:pt>
                <c:pt idx="21">
                  <c:v>21327.292363909102</c:v>
                </c:pt>
                <c:pt idx="22">
                  <c:v>21617.144127772728</c:v>
                </c:pt>
                <c:pt idx="23">
                  <c:v>21618.316851500007</c:v>
                </c:pt>
                <c:pt idx="24">
                  <c:v>21542.585494863641</c:v>
                </c:pt>
                <c:pt idx="25">
                  <c:v>20871.448476045458</c:v>
                </c:pt>
                <c:pt idx="26">
                  <c:v>21778.67973681818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35-4114-B3B7-70AA9BD35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Magyarország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hu-HU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hu-HU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HU'!$G$34:$AG$34</c:f>
              <c:numCache>
                <c:formatCode>General</c:formatCode>
                <c:ptCount val="27"/>
                <c:pt idx="0">
                  <c:v>1.4882361888407918</c:v>
                </c:pt>
                <c:pt idx="1">
                  <c:v>1.4742710066583462</c:v>
                </c:pt>
                <c:pt idx="2">
                  <c:v>1.4702171243748663</c:v>
                </c:pt>
                <c:pt idx="3">
                  <c:v>1.4722110078436645</c:v>
                </c:pt>
                <c:pt idx="4">
                  <c:v>1.4679820253187881</c:v>
                </c:pt>
                <c:pt idx="5">
                  <c:v>1.4704116535411123</c:v>
                </c:pt>
                <c:pt idx="6">
                  <c:v>1.4856344345408661</c:v>
                </c:pt>
                <c:pt idx="7">
                  <c:v>1.509701819976472</c:v>
                </c:pt>
                <c:pt idx="8">
                  <c:v>1.5321761463059</c:v>
                </c:pt>
                <c:pt idx="9">
                  <c:v>1.5489930462741244</c:v>
                </c:pt>
                <c:pt idx="10">
                  <c:v>1.5675222494893253</c:v>
                </c:pt>
                <c:pt idx="11">
                  <c:v>1.5695622454003311</c:v>
                </c:pt>
                <c:pt idx="12">
                  <c:v>1.5407121661023222</c:v>
                </c:pt>
                <c:pt idx="13">
                  <c:v>1.5558857023680099</c:v>
                </c:pt>
                <c:pt idx="14">
                  <c:v>1.5475908263362761</c:v>
                </c:pt>
                <c:pt idx="15">
                  <c:v>1.5435935129037746</c:v>
                </c:pt>
                <c:pt idx="16">
                  <c:v>1.5535176597901348</c:v>
                </c:pt>
                <c:pt idx="17">
                  <c:v>1.553210608487855</c:v>
                </c:pt>
                <c:pt idx="18">
                  <c:v>1.5706597404008975</c:v>
                </c:pt>
                <c:pt idx="19">
                  <c:v>1.5968156210118987</c:v>
                </c:pt>
                <c:pt idx="20">
                  <c:v>1.6042617148629505</c:v>
                </c:pt>
                <c:pt idx="21">
                  <c:v>1.6112052405235906</c:v>
                </c:pt>
                <c:pt idx="22">
                  <c:v>1.6304442625929871</c:v>
                </c:pt>
                <c:pt idx="23">
                  <c:v>1.6650574169007246</c:v>
                </c:pt>
                <c:pt idx="24">
                  <c:v>1.7001328368220303</c:v>
                </c:pt>
                <c:pt idx="25">
                  <c:v>1.6912706083412981</c:v>
                </c:pt>
                <c:pt idx="26">
                  <c:v>1.7125670081719684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99-4443-9273-C0BFA6F9A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Magyarország relatív átlagtól való eltérés (USD)</a:t>
            </a:r>
            <a:endParaRPr lang="en-GB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20483377077866"/>
                  <c:y val="2.86111111111111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HU'!$G$35:$AG$35</c:f>
              <c:numCache>
                <c:formatCode>General</c:formatCode>
                <c:ptCount val="27"/>
                <c:pt idx="0">
                  <c:v>0.67193635492691128</c:v>
                </c:pt>
                <c:pt idx="1">
                  <c:v>0.67830134044801449</c:v>
                </c:pt>
                <c:pt idx="2">
                  <c:v>0.68017164500460991</c:v>
                </c:pt>
                <c:pt idx="3">
                  <c:v>0.67925045708270571</c:v>
                </c:pt>
                <c:pt idx="4">
                  <c:v>0.68120725101033797</c:v>
                </c:pt>
                <c:pt idx="5">
                  <c:v>0.68008166120810765</c:v>
                </c:pt>
                <c:pt idx="6">
                  <c:v>0.67311310020156412</c:v>
                </c:pt>
                <c:pt idx="7">
                  <c:v>0.66238245643473126</c:v>
                </c:pt>
                <c:pt idx="8">
                  <c:v>0.65266647207047002</c:v>
                </c:pt>
                <c:pt idx="9">
                  <c:v>0.64558069024606235</c:v>
                </c:pt>
                <c:pt idx="10">
                  <c:v>0.63794947748000685</c:v>
                </c:pt>
                <c:pt idx="11">
                  <c:v>0.63712031996854057</c:v>
                </c:pt>
                <c:pt idx="12">
                  <c:v>0.64905049885455868</c:v>
                </c:pt>
                <c:pt idx="13">
                  <c:v>0.64272073358475557</c:v>
                </c:pt>
                <c:pt idx="14">
                  <c:v>0.64616562917174458</c:v>
                </c:pt>
                <c:pt idx="15">
                  <c:v>0.64783894959419841</c:v>
                </c:pt>
                <c:pt idx="16">
                  <c:v>0.64370043925673193</c:v>
                </c:pt>
                <c:pt idx="17">
                  <c:v>0.64382769119350836</c:v>
                </c:pt>
                <c:pt idx="18">
                  <c:v>0.63667513356187422</c:v>
                </c:pt>
                <c:pt idx="19">
                  <c:v>0.62624637863092925</c:v>
                </c:pt>
                <c:pt idx="20">
                  <c:v>0.6233396899865733</c:v>
                </c:pt>
                <c:pt idx="21">
                  <c:v>0.62065339340320902</c:v>
                </c:pt>
                <c:pt idx="22">
                  <c:v>0.61332976719464405</c:v>
                </c:pt>
                <c:pt idx="23">
                  <c:v>0.60057988982828137</c:v>
                </c:pt>
                <c:pt idx="24">
                  <c:v>0.58818933341070445</c:v>
                </c:pt>
                <c:pt idx="25">
                  <c:v>0.59127143525585368</c:v>
                </c:pt>
                <c:pt idx="26">
                  <c:v>0.58391875776435864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57-4B02-9375-F9780AFDE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4120479"/>
        <c:axId val="194120895"/>
      </c:lineChart>
      <c:catAx>
        <c:axId val="194120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120895"/>
        <c:crosses val="autoZero"/>
        <c:auto val="1"/>
        <c:lblAlgn val="ctr"/>
        <c:lblOffset val="100"/>
        <c:noMultiLvlLbl val="0"/>
      </c:catAx>
      <c:valAx>
        <c:axId val="194120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1204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Scehország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0.10497588177417673"/>
                  <c:y val="-0.2828156897054535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CZ'!$A$9:$A$35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CZ'!$B$9:$B$35</c:f>
              <c:numCache>
                <c:formatCode>General</c:formatCode>
                <c:ptCount val="27"/>
                <c:pt idx="0">
                  <c:v>9.6636571194734788E-3</c:v>
                </c:pt>
                <c:pt idx="1">
                  <c:v>9.1228631185341635E-3</c:v>
                </c:pt>
                <c:pt idx="2">
                  <c:v>1.0613872182745676E-2</c:v>
                </c:pt>
                <c:pt idx="3">
                  <c:v>1.1873424041974778E-2</c:v>
                </c:pt>
                <c:pt idx="4">
                  <c:v>1.2454796440718896E-2</c:v>
                </c:pt>
                <c:pt idx="5">
                  <c:v>1.2467566459672397E-2</c:v>
                </c:pt>
                <c:pt idx="6">
                  <c:v>1.2101160192171445E-2</c:v>
                </c:pt>
                <c:pt idx="7">
                  <c:v>1.2116345480079116E-2</c:v>
                </c:pt>
                <c:pt idx="8">
                  <c:v>1.1569375516761626E-2</c:v>
                </c:pt>
                <c:pt idx="9">
                  <c:v>1.1134736647745447E-2</c:v>
                </c:pt>
                <c:pt idx="10">
                  <c:v>1.0039703632985231E-2</c:v>
                </c:pt>
                <c:pt idx="11">
                  <c:v>9.2823704853760569E-3</c:v>
                </c:pt>
                <c:pt idx="12">
                  <c:v>8.8421562318340419E-3</c:v>
                </c:pt>
                <c:pt idx="13">
                  <c:v>8.26211239365926E-3</c:v>
                </c:pt>
                <c:pt idx="14">
                  <c:v>8.0356626381330454E-3</c:v>
                </c:pt>
                <c:pt idx="15">
                  <c:v>7.8640619693330915E-3</c:v>
                </c:pt>
                <c:pt idx="16">
                  <c:v>7.6949548179880978E-3</c:v>
                </c:pt>
                <c:pt idx="17">
                  <c:v>7.7815238399170372E-3</c:v>
                </c:pt>
                <c:pt idx="18">
                  <c:v>7.8115191283725238E-3</c:v>
                </c:pt>
                <c:pt idx="19">
                  <c:v>7.7514903145928793E-3</c:v>
                </c:pt>
                <c:pt idx="20">
                  <c:v>7.1144841360537558E-3</c:v>
                </c:pt>
                <c:pt idx="21">
                  <c:v>6.9323423183871302E-3</c:v>
                </c:pt>
                <c:pt idx="22">
                  <c:v>6.3554957480800311E-3</c:v>
                </c:pt>
                <c:pt idx="23">
                  <c:v>6.2792550858130625E-3</c:v>
                </c:pt>
                <c:pt idx="24">
                  <c:v>6.0911457168408845E-3</c:v>
                </c:pt>
                <c:pt idx="25">
                  <c:v>6.5066262299479094E-3</c:v>
                </c:pt>
                <c:pt idx="26">
                  <c:v>7.18323874753235E-3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A5-4CC9-8307-D5CFE8D65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CZ'!$G$33:$AG$33</c:f>
              <c:numCache>
                <c:formatCode>General</c:formatCode>
                <c:ptCount val="27"/>
                <c:pt idx="0">
                  <c:v>12181.270516909095</c:v>
                </c:pt>
                <c:pt idx="1">
                  <c:v>12209.056073636368</c:v>
                </c:pt>
                <c:pt idx="2">
                  <c:v>13202.683059272727</c:v>
                </c:pt>
                <c:pt idx="3">
                  <c:v>14190.05414531818</c:v>
                </c:pt>
                <c:pt idx="4">
                  <c:v>15047.433502818174</c:v>
                </c:pt>
                <c:pt idx="5">
                  <c:v>15739.609762363638</c:v>
                </c:pt>
                <c:pt idx="6">
                  <c:v>15891.400646681817</c:v>
                </c:pt>
                <c:pt idx="7">
                  <c:v>16148.853601545465</c:v>
                </c:pt>
                <c:pt idx="8">
                  <c:v>16108.665813136366</c:v>
                </c:pt>
                <c:pt idx="9">
                  <c:v>16395.148057045459</c:v>
                </c:pt>
                <c:pt idx="10">
                  <c:v>16207.117797863644</c:v>
                </c:pt>
                <c:pt idx="11">
                  <c:v>16452.03760795456</c:v>
                </c:pt>
                <c:pt idx="12">
                  <c:v>16901.98750209092</c:v>
                </c:pt>
                <c:pt idx="13">
                  <c:v>16423.762702136359</c:v>
                </c:pt>
                <c:pt idx="14">
                  <c:v>15458.623825681809</c:v>
                </c:pt>
                <c:pt idx="15">
                  <c:v>15670.77814345455</c:v>
                </c:pt>
                <c:pt idx="16">
                  <c:v>15659.855105727267</c:v>
                </c:pt>
                <c:pt idx="17">
                  <c:v>15583.320806545456</c:v>
                </c:pt>
                <c:pt idx="18">
                  <c:v>15616.898992909093</c:v>
                </c:pt>
                <c:pt idx="19">
                  <c:v>15778.631123454539</c:v>
                </c:pt>
                <c:pt idx="20">
                  <c:v>15927.649515909095</c:v>
                </c:pt>
                <c:pt idx="21">
                  <c:v>16113.8235209091</c:v>
                </c:pt>
                <c:pt idx="22">
                  <c:v>16097.430908772727</c:v>
                </c:pt>
                <c:pt idx="23">
                  <c:v>16299.674709500006</c:v>
                </c:pt>
                <c:pt idx="24">
                  <c:v>16414.009531863641</c:v>
                </c:pt>
                <c:pt idx="25">
                  <c:v>16255.269555045459</c:v>
                </c:pt>
                <c:pt idx="26">
                  <c:v>17571.632876818181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A0-4C88-AFD8-A92946ACA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CZ'!$G$34:$AG$34</c:f>
              <c:numCache>
                <c:formatCode>General</c:formatCode>
                <c:ptCount val="27"/>
                <c:pt idx="0">
                  <c:v>1.9207038422167648</c:v>
                </c:pt>
                <c:pt idx="1">
                  <c:v>1.9592214324650832</c:v>
                </c:pt>
                <c:pt idx="2">
                  <c:v>1.8834361383694762</c:v>
                </c:pt>
                <c:pt idx="3">
                  <c:v>1.819726176791074</c:v>
                </c:pt>
                <c:pt idx="4">
                  <c:v>1.7846459128587431</c:v>
                </c:pt>
                <c:pt idx="5">
                  <c:v>1.7809338720958325</c:v>
                </c:pt>
                <c:pt idx="6">
                  <c:v>1.8007772373203066</c:v>
                </c:pt>
                <c:pt idx="7">
                  <c:v>1.8022189260394434</c:v>
                </c:pt>
                <c:pt idx="8">
                  <c:v>1.8329694326427586</c:v>
                </c:pt>
                <c:pt idx="9">
                  <c:v>1.8573719948786567</c:v>
                </c:pt>
                <c:pt idx="10">
                  <c:v>1.9221215342168969</c:v>
                </c:pt>
                <c:pt idx="11">
                  <c:v>1.9667891204132439</c:v>
                </c:pt>
                <c:pt idx="12">
                  <c:v>1.988078232393321</c:v>
                </c:pt>
                <c:pt idx="13">
                  <c:v>2.0334531309802824</c:v>
                </c:pt>
                <c:pt idx="14">
                  <c:v>2.0406726771029673</c:v>
                </c:pt>
                <c:pt idx="15">
                  <c:v>2.0490049955729996</c:v>
                </c:pt>
                <c:pt idx="16">
                  <c:v>2.0703096948751494</c:v>
                </c:pt>
                <c:pt idx="17">
                  <c:v>2.0658422229890547</c:v>
                </c:pt>
                <c:pt idx="18">
                  <c:v>2.0629173922132074</c:v>
                </c:pt>
                <c:pt idx="19">
                  <c:v>2.0743826488725534</c:v>
                </c:pt>
                <c:pt idx="20">
                  <c:v>2.119749001206098</c:v>
                </c:pt>
                <c:pt idx="21">
                  <c:v>2.1324948221209294</c:v>
                </c:pt>
                <c:pt idx="22">
                  <c:v>2.1895138930252975</c:v>
                </c:pt>
                <c:pt idx="23">
                  <c:v>2.208371605938888</c:v>
                </c:pt>
                <c:pt idx="24">
                  <c:v>2.2313412770210097</c:v>
                </c:pt>
                <c:pt idx="25">
                  <c:v>2.1715584131970882</c:v>
                </c:pt>
                <c:pt idx="26">
                  <c:v>2.1225943348738965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7D-4454-A3EF-42D8115D3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36920384951879"/>
                  <c:y val="0.101802639253426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CZ'!$G$35:$AG$35</c:f>
              <c:numCache>
                <c:formatCode>General</c:formatCode>
                <c:ptCount val="27"/>
                <c:pt idx="0">
                  <c:v>0.52064247387866835</c:v>
                </c:pt>
                <c:pt idx="1">
                  <c:v>0.51040682968734408</c:v>
                </c:pt>
                <c:pt idx="2">
                  <c:v>0.53094446879718338</c:v>
                </c:pt>
                <c:pt idx="3">
                  <c:v>0.54953322799555016</c:v>
                </c:pt>
                <c:pt idx="4">
                  <c:v>0.56033524229921072</c:v>
                </c:pt>
                <c:pt idx="5">
                  <c:v>0.56150316172221681</c:v>
                </c:pt>
                <c:pt idx="6">
                  <c:v>0.55531577103233265</c:v>
                </c:pt>
                <c:pt idx="7">
                  <c:v>0.55487154504453029</c:v>
                </c:pt>
                <c:pt idx="8">
                  <c:v>0.54556283492311664</c:v>
                </c:pt>
                <c:pt idx="9">
                  <c:v>0.53839511027263587</c:v>
                </c:pt>
                <c:pt idx="10">
                  <c:v>0.52025846555400879</c:v>
                </c:pt>
                <c:pt idx="11">
                  <c:v>0.50844291826766308</c:v>
                </c:pt>
                <c:pt idx="12">
                  <c:v>0.50299831450604615</c:v>
                </c:pt>
                <c:pt idx="13">
                  <c:v>0.49177430488300578</c:v>
                </c:pt>
                <c:pt idx="14">
                  <c:v>0.49003449265545418</c:v>
                </c:pt>
                <c:pt idx="15">
                  <c:v>0.48804175790716031</c:v>
                </c:pt>
                <c:pt idx="16">
                  <c:v>0.48301952238131474</c:v>
                </c:pt>
                <c:pt idx="17">
                  <c:v>0.48406407269239854</c:v>
                </c:pt>
                <c:pt idx="18">
                  <c:v>0.48475038495222866</c:v>
                </c:pt>
                <c:pt idx="19">
                  <c:v>0.48207113598038892</c:v>
                </c:pt>
                <c:pt idx="20">
                  <c:v>0.47175396682862852</c:v>
                </c:pt>
                <c:pt idx="21">
                  <c:v>0.46893431563197108</c:v>
                </c:pt>
                <c:pt idx="22">
                  <c:v>0.45672238170559348</c:v>
                </c:pt>
                <c:pt idx="23">
                  <c:v>0.45282234081924383</c:v>
                </c:pt>
                <c:pt idx="24">
                  <c:v>0.44816093813092861</c:v>
                </c:pt>
                <c:pt idx="25">
                  <c:v>0.46049878001105421</c:v>
                </c:pt>
                <c:pt idx="26">
                  <c:v>0.47112158153357647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43E-48AF-9DF2-4C377BE7C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789743"/>
        <c:axId val="199778095"/>
      </c:lineChart>
      <c:catAx>
        <c:axId val="19978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78095"/>
        <c:crosses val="autoZero"/>
        <c:auto val="1"/>
        <c:lblAlgn val="ctr"/>
        <c:lblOffset val="100"/>
        <c:noMultiLvlLbl val="0"/>
      </c:catAx>
      <c:valAx>
        <c:axId val="199778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89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SK'!$A$9:$A$35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SK'!$B$9:$B$35</c:f>
              <c:numCache>
                <c:formatCode>General</c:formatCode>
                <c:ptCount val="27"/>
                <c:pt idx="0">
                  <c:v>2.1426717389920857E-2</c:v>
                </c:pt>
                <c:pt idx="1">
                  <c:v>2.0574180000251019E-2</c:v>
                </c:pt>
                <c:pt idx="2">
                  <c:v>2.0187487093588974E-2</c:v>
                </c:pt>
                <c:pt idx="3">
                  <c:v>2.0092844935959087E-2</c:v>
                </c:pt>
                <c:pt idx="4">
                  <c:v>2.0963184252787315E-2</c:v>
                </c:pt>
                <c:pt idx="5">
                  <c:v>2.1713337549592815E-2</c:v>
                </c:pt>
                <c:pt idx="6">
                  <c:v>2.1413403589773727E-2</c:v>
                </c:pt>
                <c:pt idx="7">
                  <c:v>2.0752628814141971E-2</c:v>
                </c:pt>
                <c:pt idx="8">
                  <c:v>1.9846061516514579E-2</c:v>
                </c:pt>
                <c:pt idx="9">
                  <c:v>1.93835452775446E-2</c:v>
                </c:pt>
                <c:pt idx="10">
                  <c:v>1.8454600113071762E-2</c:v>
                </c:pt>
                <c:pt idx="11">
                  <c:v>1.7288096393738628E-2</c:v>
                </c:pt>
                <c:pt idx="12">
                  <c:v>1.5298858567407758E-2</c:v>
                </c:pt>
                <c:pt idx="13">
                  <c:v>1.3675786328359085E-2</c:v>
                </c:pt>
                <c:pt idx="14">
                  <c:v>1.3599968593105527E-2</c:v>
                </c:pt>
                <c:pt idx="15">
                  <c:v>1.2118169957187397E-2</c:v>
                </c:pt>
                <c:pt idx="16">
                  <c:v>1.1557614363795987E-2</c:v>
                </c:pt>
                <c:pt idx="17">
                  <c:v>1.0957266451458558E-2</c:v>
                </c:pt>
                <c:pt idx="18">
                  <c:v>1.0796495257814565E-2</c:v>
                </c:pt>
                <c:pt idx="19">
                  <c:v>1.0595645421268229E-2</c:v>
                </c:pt>
                <c:pt idx="20">
                  <c:v>1.0023205341395447E-2</c:v>
                </c:pt>
                <c:pt idx="21">
                  <c:v>1.0026273328432089E-2</c:v>
                </c:pt>
                <c:pt idx="22">
                  <c:v>1.0191970775083936E-2</c:v>
                </c:pt>
                <c:pt idx="23">
                  <c:v>9.7971154655627224E-3</c:v>
                </c:pt>
                <c:pt idx="24">
                  <c:v>9.7053549519517945E-3</c:v>
                </c:pt>
                <c:pt idx="25">
                  <c:v>9.2527268983592093E-3</c:v>
                </c:pt>
                <c:pt idx="26">
                  <c:v>9.9671666441650819E-3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97-41AC-B010-B32AA2691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SK'!$G$33:$AG$33</c:f>
              <c:numCache>
                <c:formatCode>General</c:formatCode>
                <c:ptCount val="27"/>
                <c:pt idx="0">
                  <c:v>15856.411715909095</c:v>
                </c:pt>
                <c:pt idx="1">
                  <c:v>15896.285371636368</c:v>
                </c:pt>
                <c:pt idx="2">
                  <c:v>16382.474871272729</c:v>
                </c:pt>
                <c:pt idx="3">
                  <c:v>17004.328872318179</c:v>
                </c:pt>
                <c:pt idx="4">
                  <c:v>18053.782878818172</c:v>
                </c:pt>
                <c:pt idx="5">
                  <c:v>19136.386402363638</c:v>
                </c:pt>
                <c:pt idx="6">
                  <c:v>19396.483770681814</c:v>
                </c:pt>
                <c:pt idx="7">
                  <c:v>19466.039250545466</c:v>
                </c:pt>
                <c:pt idx="8">
                  <c:v>19360.241291136364</c:v>
                </c:pt>
                <c:pt idx="9">
                  <c:v>19754.794587045457</c:v>
                </c:pt>
                <c:pt idx="10">
                  <c:v>19756.462948863642</c:v>
                </c:pt>
                <c:pt idx="11">
                  <c:v>20003.017046954559</c:v>
                </c:pt>
                <c:pt idx="12">
                  <c:v>19923.871230090921</c:v>
                </c:pt>
                <c:pt idx="13">
                  <c:v>18980.605526136358</c:v>
                </c:pt>
                <c:pt idx="14">
                  <c:v>17946.066291681811</c:v>
                </c:pt>
                <c:pt idx="15">
                  <c:v>17628.769300454551</c:v>
                </c:pt>
                <c:pt idx="16">
                  <c:v>17465.407257727267</c:v>
                </c:pt>
                <c:pt idx="17">
                  <c:v>17062.911624545457</c:v>
                </c:pt>
                <c:pt idx="18">
                  <c:v>17009.881436909091</c:v>
                </c:pt>
                <c:pt idx="19">
                  <c:v>17130.291622454541</c:v>
                </c:pt>
                <c:pt idx="20">
                  <c:v>17367.329675909095</c:v>
                </c:pt>
                <c:pt idx="21">
                  <c:v>17674.679202909101</c:v>
                </c:pt>
                <c:pt idx="22">
                  <c:v>18091.23747577273</c:v>
                </c:pt>
                <c:pt idx="23">
                  <c:v>18175.017324500008</c:v>
                </c:pt>
                <c:pt idx="24">
                  <c:v>18379.741223863643</c:v>
                </c:pt>
                <c:pt idx="25">
                  <c:v>17692.937064045458</c:v>
                </c:pt>
                <c:pt idx="26">
                  <c:v>19094.243674818183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A3-48EB-8318-226A3AFF0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SK'!$G$34:$AG$34</c:f>
              <c:numCache>
                <c:formatCode>General</c:formatCode>
                <c:ptCount val="27"/>
                <c:pt idx="0">
                  <c:v>1.4755301201869491</c:v>
                </c:pt>
                <c:pt idx="1">
                  <c:v>1.5047694332612507</c:v>
                </c:pt>
                <c:pt idx="2">
                  <c:v>1.517866536812267</c:v>
                </c:pt>
                <c:pt idx="3">
                  <c:v>1.5185552556769562</c:v>
                </c:pt>
                <c:pt idx="4">
                  <c:v>1.4874633687616443</c:v>
                </c:pt>
                <c:pt idx="5">
                  <c:v>1.4648117763707653</c:v>
                </c:pt>
                <c:pt idx="6">
                  <c:v>1.4753639315254041</c:v>
                </c:pt>
                <c:pt idx="7">
                  <c:v>1.4951048449021256</c:v>
                </c:pt>
                <c:pt idx="8">
                  <c:v>1.5251200432948362</c:v>
                </c:pt>
                <c:pt idx="9">
                  <c:v>1.541493571034892</c:v>
                </c:pt>
                <c:pt idx="10">
                  <c:v>1.5768030040344574</c:v>
                </c:pt>
                <c:pt idx="11">
                  <c:v>1.6176404039450132</c:v>
                </c:pt>
                <c:pt idx="12">
                  <c:v>1.686543395559658</c:v>
                </c:pt>
                <c:pt idx="13">
                  <c:v>1.7595303607753001</c:v>
                </c:pt>
                <c:pt idx="14">
                  <c:v>1.7578220627271228</c:v>
                </c:pt>
                <c:pt idx="15">
                  <c:v>1.8214262239864141</c:v>
                </c:pt>
                <c:pt idx="16">
                  <c:v>1.8562836449967846</c:v>
                </c:pt>
                <c:pt idx="17">
                  <c:v>1.88670508321894</c:v>
                </c:pt>
                <c:pt idx="18">
                  <c:v>1.8939798413294062</c:v>
                </c:pt>
                <c:pt idx="19">
                  <c:v>1.9107041109884291</c:v>
                </c:pt>
                <c:pt idx="20">
                  <c:v>1.9440305322091367</c:v>
                </c:pt>
                <c:pt idx="21">
                  <c:v>1.9441736298814014</c:v>
                </c:pt>
                <c:pt idx="22">
                  <c:v>1.9482110421673786</c:v>
                </c:pt>
                <c:pt idx="23">
                  <c:v>1.9805064375909884</c:v>
                </c:pt>
                <c:pt idx="24">
                  <c:v>1.992697097514661</c:v>
                </c:pt>
                <c:pt idx="25">
                  <c:v>1.9951050090365463</c:v>
                </c:pt>
                <c:pt idx="26">
                  <c:v>1.9533346821171398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E8-4830-9FBC-2CA9F742E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SK'!$H$35:$AG$35</c:f>
              <c:numCache>
                <c:formatCode>General</c:formatCode>
                <c:ptCount val="26"/>
                <c:pt idx="0">
                  <c:v>0.66455363718594684</c:v>
                </c:pt>
                <c:pt idx="1">
                  <c:v>0.65881945200540515</c:v>
                </c:pt>
                <c:pt idx="2">
                  <c:v>0.65852065393182579</c:v>
                </c:pt>
                <c:pt idx="3">
                  <c:v>0.67228546329347827</c:v>
                </c:pt>
                <c:pt idx="4">
                  <c:v>0.68268156778313982</c:v>
                </c:pt>
                <c:pt idx="5">
                  <c:v>0.67779886618624519</c:v>
                </c:pt>
                <c:pt idx="6">
                  <c:v>0.66884941441378531</c:v>
                </c:pt>
                <c:pt idx="7">
                  <c:v>0.65568609133194644</c:v>
                </c:pt>
                <c:pt idx="8">
                  <c:v>0.64872148596029711</c:v>
                </c:pt>
                <c:pt idx="9">
                  <c:v>0.63419463144182808</c:v>
                </c:pt>
                <c:pt idx="10">
                  <c:v>0.61818436134585564</c:v>
                </c:pt>
                <c:pt idx="11">
                  <c:v>0.59292871006628489</c:v>
                </c:pt>
                <c:pt idx="12">
                  <c:v>0.56833347255194333</c:v>
                </c:pt>
                <c:pt idx="13">
                  <c:v>0.56888579407666473</c:v>
                </c:pt>
                <c:pt idx="14">
                  <c:v>0.54902031541600282</c:v>
                </c:pt>
                <c:pt idx="15">
                  <c:v>0.53871077445264681</c:v>
                </c:pt>
                <c:pt idx="16">
                  <c:v>0.53002454326029735</c:v>
                </c:pt>
                <c:pt idx="17">
                  <c:v>0.52798872415563225</c:v>
                </c:pt>
                <c:pt idx="18">
                  <c:v>0.52336727295922791</c:v>
                </c:pt>
                <c:pt idx="19">
                  <c:v>0.51439521315729064</c:v>
                </c:pt>
                <c:pt idx="20">
                  <c:v>0.51435735195163723</c:v>
                </c:pt>
                <c:pt idx="21">
                  <c:v>0.51329141368971154</c:v>
                </c:pt>
                <c:pt idx="22">
                  <c:v>0.50492135800192672</c:v>
                </c:pt>
                <c:pt idx="23">
                  <c:v>0.50183241660121036</c:v>
                </c:pt>
                <c:pt idx="24">
                  <c:v>0.50122675020645091</c:v>
                </c:pt>
                <c:pt idx="25">
                  <c:v>0.51194503899154686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A1-4B76-B628-7CE7C2C35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6580639"/>
        <c:axId val="1856590623"/>
      </c:lineChart>
      <c:catAx>
        <c:axId val="1856580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90623"/>
        <c:crosses val="autoZero"/>
        <c:auto val="1"/>
        <c:lblAlgn val="ctr"/>
        <c:lblOffset val="100"/>
        <c:noMultiLvlLbl val="0"/>
      </c:catAx>
      <c:valAx>
        <c:axId val="185659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80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0.10497588177417673"/>
                  <c:y val="-0.2828156897054535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PL'!$A$9:$A$35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PL'!$B$9:$B$35</c:f>
              <c:numCache>
                <c:formatCode>General</c:formatCode>
                <c:ptCount val="27"/>
                <c:pt idx="0">
                  <c:v>2.8030557667766187E-2</c:v>
                </c:pt>
                <c:pt idx="1">
                  <c:v>2.7481510071323156E-2</c:v>
                </c:pt>
                <c:pt idx="2">
                  <c:v>2.7048173305105228E-2</c:v>
                </c:pt>
                <c:pt idx="3">
                  <c:v>2.6793622125367844E-2</c:v>
                </c:pt>
                <c:pt idx="4">
                  <c:v>2.639398463309206E-2</c:v>
                </c:pt>
                <c:pt idx="5">
                  <c:v>2.625771222858797E-2</c:v>
                </c:pt>
                <c:pt idx="6">
                  <c:v>2.6535558219590749E-2</c:v>
                </c:pt>
                <c:pt idx="7">
                  <c:v>2.6512925867132053E-2</c:v>
                </c:pt>
                <c:pt idx="8">
                  <c:v>2.6202546208809019E-2</c:v>
                </c:pt>
                <c:pt idx="9">
                  <c:v>2.5889374598171977E-2</c:v>
                </c:pt>
                <c:pt idx="10">
                  <c:v>2.5847950461998281E-2</c:v>
                </c:pt>
                <c:pt idx="11">
                  <c:v>2.5411404562599715E-2</c:v>
                </c:pt>
                <c:pt idx="12">
                  <c:v>2.4587285465019204E-2</c:v>
                </c:pt>
                <c:pt idx="13">
                  <c:v>2.3668890984289703E-2</c:v>
                </c:pt>
                <c:pt idx="14">
                  <c:v>2.1587489193893306E-2</c:v>
                </c:pt>
                <c:pt idx="15">
                  <c:v>2.1267766906752805E-2</c:v>
                </c:pt>
                <c:pt idx="16">
                  <c:v>2.041472923380605E-2</c:v>
                </c:pt>
                <c:pt idx="17">
                  <c:v>1.9820347987562381E-2</c:v>
                </c:pt>
                <c:pt idx="18">
                  <c:v>1.9559275309158242E-2</c:v>
                </c:pt>
                <c:pt idx="19">
                  <c:v>1.9074749674473868E-2</c:v>
                </c:pt>
                <c:pt idx="20">
                  <c:v>1.8778474325151673E-2</c:v>
                </c:pt>
                <c:pt idx="21">
                  <c:v>1.8431325035940915E-2</c:v>
                </c:pt>
                <c:pt idx="22">
                  <c:v>1.7979446083047135E-2</c:v>
                </c:pt>
                <c:pt idx="23">
                  <c:v>1.7085779706177417E-2</c:v>
                </c:pt>
                <c:pt idx="24">
                  <c:v>1.6397321779410889E-2</c:v>
                </c:pt>
                <c:pt idx="25">
                  <c:v>1.5395148842422213E-2</c:v>
                </c:pt>
                <c:pt idx="26">
                  <c:v>1.4857213476366926E-2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62-4798-80D3-DDCA48337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PL'!$G$33:$AG$33</c:f>
              <c:numCache>
                <c:formatCode>General</c:formatCode>
                <c:ptCount val="27"/>
                <c:pt idx="0">
                  <c:v>17721.110240909096</c:v>
                </c:pt>
                <c:pt idx="1">
                  <c:v>17899.855781636368</c:v>
                </c:pt>
                <c:pt idx="2">
                  <c:v>18458.268894272729</c:v>
                </c:pt>
                <c:pt idx="3">
                  <c:v>19115.09949531818</c:v>
                </c:pt>
                <c:pt idx="4">
                  <c:v>19832.659902818174</c:v>
                </c:pt>
                <c:pt idx="5">
                  <c:v>20686.578701363636</c:v>
                </c:pt>
                <c:pt idx="6">
                  <c:v>21178.837743681815</c:v>
                </c:pt>
                <c:pt idx="7">
                  <c:v>21510.534878545466</c:v>
                </c:pt>
                <c:pt idx="8">
                  <c:v>21660.203267136367</c:v>
                </c:pt>
                <c:pt idx="9">
                  <c:v>22190.180625045457</c:v>
                </c:pt>
                <c:pt idx="10">
                  <c:v>22596.359776863643</c:v>
                </c:pt>
                <c:pt idx="11">
                  <c:v>23270.531498954559</c:v>
                </c:pt>
                <c:pt idx="12">
                  <c:v>23869.539724090922</c:v>
                </c:pt>
                <c:pt idx="13">
                  <c:v>23255.236584136361</c:v>
                </c:pt>
                <c:pt idx="14">
                  <c:v>21216.50163968181</c:v>
                </c:pt>
                <c:pt idx="15">
                  <c:v>21486.265631454553</c:v>
                </c:pt>
                <c:pt idx="16">
                  <c:v>21264.476013727268</c:v>
                </c:pt>
                <c:pt idx="17">
                  <c:v>20866.371045545457</c:v>
                </c:pt>
                <c:pt idx="18">
                  <c:v>20783.550953909093</c:v>
                </c:pt>
                <c:pt idx="19">
                  <c:v>20853.871799454537</c:v>
                </c:pt>
                <c:pt idx="20">
                  <c:v>21355.616474909093</c:v>
                </c:pt>
                <c:pt idx="21">
                  <c:v>21579.8931989091</c:v>
                </c:pt>
                <c:pt idx="22">
                  <c:v>21804.011921772726</c:v>
                </c:pt>
                <c:pt idx="23">
                  <c:v>21751.738214500008</c:v>
                </c:pt>
                <c:pt idx="24">
                  <c:v>21736.928369863643</c:v>
                </c:pt>
                <c:pt idx="25">
                  <c:v>20699.529396045458</c:v>
                </c:pt>
                <c:pt idx="26">
                  <c:v>21619.471406818182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9E-4448-8F0F-197E9A60B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PL'!$G$34:$AG$34</c:f>
              <c:numCache>
                <c:formatCode>General</c:formatCode>
                <c:ptCount val="27"/>
                <c:pt idx="0">
                  <c:v>1.3202679045976549</c:v>
                </c:pt>
                <c:pt idx="1">
                  <c:v>1.3363372655871548</c:v>
                </c:pt>
                <c:pt idx="2">
                  <c:v>1.347169148943774</c:v>
                </c:pt>
                <c:pt idx="3">
                  <c:v>1.3508699227353071</c:v>
                </c:pt>
                <c:pt idx="4">
                  <c:v>1.3540463473586937</c:v>
                </c:pt>
                <c:pt idx="5">
                  <c:v>1.3550430239832676</c:v>
                </c:pt>
                <c:pt idx="6">
                  <c:v>1.3512012745939732</c:v>
                </c:pt>
                <c:pt idx="7">
                  <c:v>1.3530007393527654</c:v>
                </c:pt>
                <c:pt idx="8">
                  <c:v>1.3631770520332704</c:v>
                </c:pt>
                <c:pt idx="9">
                  <c:v>1.3723136989103744</c:v>
                </c:pt>
                <c:pt idx="10">
                  <c:v>1.3786313563107697</c:v>
                </c:pt>
                <c:pt idx="11">
                  <c:v>1.3905006242512443</c:v>
                </c:pt>
                <c:pt idx="12">
                  <c:v>1.4077553997900007</c:v>
                </c:pt>
                <c:pt idx="13">
                  <c:v>1.4361045766319231</c:v>
                </c:pt>
                <c:pt idx="14">
                  <c:v>1.486861114165988</c:v>
                </c:pt>
                <c:pt idx="15">
                  <c:v>1.4944198890219547</c:v>
                </c:pt>
                <c:pt idx="16">
                  <c:v>1.5246437215193112</c:v>
                </c:pt>
                <c:pt idx="17">
                  <c:v>1.5428021492706052</c:v>
                </c:pt>
                <c:pt idx="18">
                  <c:v>1.550089906020109</c:v>
                </c:pt>
                <c:pt idx="19">
                  <c:v>1.5695367718866797</c:v>
                </c:pt>
                <c:pt idx="20">
                  <c:v>1.5809714129572003</c:v>
                </c:pt>
                <c:pt idx="21">
                  <c:v>1.5923454720640688</c:v>
                </c:pt>
                <c:pt idx="22">
                  <c:v>1.6164708010261979</c:v>
                </c:pt>
                <c:pt idx="23">
                  <c:v>1.654844245528146</c:v>
                </c:pt>
                <c:pt idx="24">
                  <c:v>1.6849324967478556</c:v>
                </c:pt>
                <c:pt idx="25">
                  <c:v>1.7053173859976356</c:v>
                </c:pt>
                <c:pt idx="26">
                  <c:v>1.7251785530267683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9D-4B14-B4EF-75EB4D7E9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162204724409448"/>
                  <c:y val="-9.035396617089530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PL'!$G$35:$AG$35</c:f>
              <c:numCache>
                <c:formatCode>General</c:formatCode>
                <c:ptCount val="27"/>
                <c:pt idx="0">
                  <c:v>0.75742203269323971</c:v>
                </c:pt>
                <c:pt idx="1">
                  <c:v>0.74831408638493957</c:v>
                </c:pt>
                <c:pt idx="2">
                  <c:v>0.74229728374052639</c:v>
                </c:pt>
                <c:pt idx="3">
                  <c:v>0.74026372426380715</c:v>
                </c:pt>
                <c:pt idx="4">
                  <c:v>0.73852715747188147</c:v>
                </c:pt>
                <c:pt idx="5">
                  <c:v>0.73798394759482433</c:v>
                </c:pt>
                <c:pt idx="6">
                  <c:v>0.74008219116022755</c:v>
                </c:pt>
                <c:pt idx="7">
                  <c:v>0.73909789619063304</c:v>
                </c:pt>
                <c:pt idx="8">
                  <c:v>0.73358042413377822</c:v>
                </c:pt>
                <c:pt idx="9">
                  <c:v>0.72869636205920418</c:v>
                </c:pt>
                <c:pt idx="10">
                  <c:v>0.7253570691123763</c:v>
                </c:pt>
                <c:pt idx="11">
                  <c:v>0.7191654448472321</c:v>
                </c:pt>
                <c:pt idx="12">
                  <c:v>0.71035067608277203</c:v>
                </c:pt>
                <c:pt idx="13">
                  <c:v>0.6963281200212359</c:v>
                </c:pt>
                <c:pt idx="14">
                  <c:v>0.67255777319922794</c:v>
                </c:pt>
                <c:pt idx="15">
                  <c:v>0.66915597640664759</c:v>
                </c:pt>
                <c:pt idx="16">
                  <c:v>0.65589093759130668</c:v>
                </c:pt>
                <c:pt idx="17">
                  <c:v>0.64817125155858302</c:v>
                </c:pt>
                <c:pt idx="18">
                  <c:v>0.64512387063246068</c:v>
                </c:pt>
                <c:pt idx="19">
                  <c:v>0.63713066040366706</c:v>
                </c:pt>
                <c:pt idx="20">
                  <c:v>0.63252250597593307</c:v>
                </c:pt>
                <c:pt idx="21">
                  <c:v>0.62800442337664053</c:v>
                </c:pt>
                <c:pt idx="22">
                  <c:v>0.61863165073267112</c:v>
                </c:pt>
                <c:pt idx="23">
                  <c:v>0.60428647753544229</c:v>
                </c:pt>
                <c:pt idx="24">
                  <c:v>0.59349558628024168</c:v>
                </c:pt>
                <c:pt idx="25">
                  <c:v>0.58640110527870171</c:v>
                </c:pt>
                <c:pt idx="26">
                  <c:v>0.57965014591998798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F7-4A3D-83B1-CCEE4F82C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8653167"/>
        <c:axId val="1728644015"/>
      </c:lineChart>
      <c:catAx>
        <c:axId val="1728653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8644015"/>
        <c:crosses val="autoZero"/>
        <c:auto val="1"/>
        <c:lblAlgn val="ctr"/>
        <c:lblOffset val="100"/>
        <c:noMultiLvlLbl val="0"/>
      </c:catAx>
      <c:valAx>
        <c:axId val="1728644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8653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0.12552514582293756"/>
                  <c:y val="-0.462173009623797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SI'!$A$9:$A$35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SI'!$B$9:$B$35</c:f>
              <c:numCache>
                <c:formatCode>General</c:formatCode>
                <c:ptCount val="27"/>
                <c:pt idx="0">
                  <c:v>3.7684156382850054E-3</c:v>
                </c:pt>
                <c:pt idx="1">
                  <c:v>3.6157042820926799E-3</c:v>
                </c:pt>
                <c:pt idx="2">
                  <c:v>3.227563326457461E-3</c:v>
                </c:pt>
                <c:pt idx="3">
                  <c:v>3.293408718634705E-3</c:v>
                </c:pt>
                <c:pt idx="4">
                  <c:v>2.663705505338898E-3</c:v>
                </c:pt>
                <c:pt idx="5">
                  <c:v>2.9480107287935819E-3</c:v>
                </c:pt>
                <c:pt idx="6">
                  <c:v>2.6712884033074369E-3</c:v>
                </c:pt>
                <c:pt idx="7">
                  <c:v>2.128322875362687E-3</c:v>
                </c:pt>
                <c:pt idx="8">
                  <c:v>1.7241529684095536E-3</c:v>
                </c:pt>
                <c:pt idx="9">
                  <c:v>1.3785301964353014E-3</c:v>
                </c:pt>
                <c:pt idx="10">
                  <c:v>1.0810543983800214E-3</c:v>
                </c:pt>
                <c:pt idx="11">
                  <c:v>6.0668166297928039E-4</c:v>
                </c:pt>
                <c:pt idx="12">
                  <c:v>-3.6573304555209685E-4</c:v>
                </c:pt>
                <c:pt idx="13">
                  <c:v>-1.6529994507565871E-3</c:v>
                </c:pt>
                <c:pt idx="14">
                  <c:v>-5.8654646635969421E-4</c:v>
                </c:pt>
                <c:pt idx="15">
                  <c:v>-3.2787623519225928E-4</c:v>
                </c:pt>
                <c:pt idx="16">
                  <c:v>-4.565239923637332E-5</c:v>
                </c:pt>
                <c:pt idx="17">
                  <c:v>7.7769086456547232E-4</c:v>
                </c:pt>
                <c:pt idx="18">
                  <c:v>1.224497247196088E-3</c:v>
                </c:pt>
                <c:pt idx="19">
                  <c:v>9.5658285826127898E-4</c:v>
                </c:pt>
                <c:pt idx="20">
                  <c:v>1.3779008801211301E-3</c:v>
                </c:pt>
                <c:pt idx="21">
                  <c:v>8.9368979514525826E-4</c:v>
                </c:pt>
                <c:pt idx="22">
                  <c:v>3.3103836296910494E-4</c:v>
                </c:pt>
                <c:pt idx="23">
                  <c:v>-2.2675155942042391E-4</c:v>
                </c:pt>
                <c:pt idx="24">
                  <c:v>-4.287210613219683E-4</c:v>
                </c:pt>
                <c:pt idx="25">
                  <c:v>-2.9112263220487655E-4</c:v>
                </c:pt>
                <c:pt idx="26">
                  <c:v>-1.1264911363458863E-3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01-485A-8BDB-9B92EB3A2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SI'!$G$33:$AG$33</c:f>
              <c:numCache>
                <c:formatCode>General</c:formatCode>
                <c:ptCount val="27"/>
                <c:pt idx="0">
                  <c:v>10112.642330909095</c:v>
                </c:pt>
                <c:pt idx="1">
                  <c:v>10218.827954636366</c:v>
                </c:pt>
                <c:pt idx="2">
                  <c:v>10447.528874272728</c:v>
                </c:pt>
                <c:pt idx="3">
                  <c:v>10900.429924318179</c:v>
                </c:pt>
                <c:pt idx="4">
                  <c:v>11147.822802818175</c:v>
                </c:pt>
                <c:pt idx="5">
                  <c:v>11794.384257363639</c:v>
                </c:pt>
                <c:pt idx="6">
                  <c:v>11879.290142681817</c:v>
                </c:pt>
                <c:pt idx="7">
                  <c:v>11806.189166545464</c:v>
                </c:pt>
                <c:pt idx="8">
                  <c:v>11728.174311136365</c:v>
                </c:pt>
                <c:pt idx="9">
                  <c:v>11886.734161045457</c:v>
                </c:pt>
                <c:pt idx="10">
                  <c:v>11915.910109863642</c:v>
                </c:pt>
                <c:pt idx="11">
                  <c:v>12087.435192954559</c:v>
                </c:pt>
                <c:pt idx="12">
                  <c:v>12035.659908090922</c:v>
                </c:pt>
                <c:pt idx="13">
                  <c:v>11107.48036013636</c:v>
                </c:pt>
                <c:pt idx="14">
                  <c:v>11137.742738681809</c:v>
                </c:pt>
                <c:pt idx="15">
                  <c:v>11499.307664454551</c:v>
                </c:pt>
                <c:pt idx="16">
                  <c:v>11673.720777727267</c:v>
                </c:pt>
                <c:pt idx="17">
                  <c:v>12031.844672545456</c:v>
                </c:pt>
                <c:pt idx="18">
                  <c:v>12289.970941909094</c:v>
                </c:pt>
                <c:pt idx="19">
                  <c:v>12275.299732454539</c:v>
                </c:pt>
                <c:pt idx="20">
                  <c:v>12870.093823909094</c:v>
                </c:pt>
                <c:pt idx="21">
                  <c:v>12817.201447909101</c:v>
                </c:pt>
                <c:pt idx="22">
                  <c:v>12675.575037772727</c:v>
                </c:pt>
                <c:pt idx="23">
                  <c:v>12490.244651500008</c:v>
                </c:pt>
                <c:pt idx="24">
                  <c:v>12507.128978863642</c:v>
                </c:pt>
                <c:pt idx="25">
                  <c:v>12374.659041045459</c:v>
                </c:pt>
                <c:pt idx="26">
                  <c:v>12548.510053818183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492-43BE-A45E-961B34DE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SI'!$G$34:$AG$34</c:f>
              <c:numCache>
                <c:formatCode>General</c:formatCode>
                <c:ptCount val="27"/>
                <c:pt idx="0">
                  <c:v>2.3136003745922866</c:v>
                </c:pt>
                <c:pt idx="1">
                  <c:v>2.3408011599592058</c:v>
                </c:pt>
                <c:pt idx="2">
                  <c:v>2.3801236346430987</c:v>
                </c:pt>
                <c:pt idx="3">
                  <c:v>2.3688985808450433</c:v>
                </c:pt>
                <c:pt idx="4">
                  <c:v>2.4089314276711846</c:v>
                </c:pt>
                <c:pt idx="5">
                  <c:v>2.3766568519134683</c:v>
                </c:pt>
                <c:pt idx="6">
                  <c:v>2.4089715976262362</c:v>
                </c:pt>
                <c:pt idx="7">
                  <c:v>2.4651281784485706</c:v>
                </c:pt>
                <c:pt idx="8">
                  <c:v>2.5175863909269838</c:v>
                </c:pt>
                <c:pt idx="9">
                  <c:v>2.5618381332057285</c:v>
                </c:pt>
                <c:pt idx="10">
                  <c:v>2.6143240289364793</c:v>
                </c:pt>
                <c:pt idx="11">
                  <c:v>2.6769689400125998</c:v>
                </c:pt>
                <c:pt idx="12">
                  <c:v>2.7919095166939538</c:v>
                </c:pt>
                <c:pt idx="13">
                  <c:v>3.0067081467904</c:v>
                </c:pt>
                <c:pt idx="14">
                  <c:v>2.8323505046602815</c:v>
                </c:pt>
                <c:pt idx="15">
                  <c:v>2.7922987746217163</c:v>
                </c:pt>
                <c:pt idx="16">
                  <c:v>2.7772421889329442</c:v>
                </c:pt>
                <c:pt idx="17">
                  <c:v>2.675623146133483</c:v>
                </c:pt>
                <c:pt idx="18">
                  <c:v>2.6213546555305913</c:v>
                </c:pt>
                <c:pt idx="19">
                  <c:v>2.6664048405203173</c:v>
                </c:pt>
                <c:pt idx="20">
                  <c:v>2.623339007069819</c:v>
                </c:pt>
                <c:pt idx="21">
                  <c:v>2.6809787895246631</c:v>
                </c:pt>
                <c:pt idx="22">
                  <c:v>2.7805877454665642</c:v>
                </c:pt>
                <c:pt idx="23">
                  <c:v>2.881908226687707</c:v>
                </c:pt>
                <c:pt idx="24">
                  <c:v>2.9283504673021525</c:v>
                </c:pt>
                <c:pt idx="25">
                  <c:v>2.8525446433684722</c:v>
                </c:pt>
                <c:pt idx="26">
                  <c:v>2.9722611081998171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19-464A-A9B9-EC2820C2C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SI'!$G$35:$AG$35</c:f>
              <c:numCache>
                <c:formatCode>General</c:formatCode>
                <c:ptCount val="27"/>
                <c:pt idx="0">
                  <c:v>0.43222676266043775</c:v>
                </c:pt>
                <c:pt idx="1">
                  <c:v>0.4272041628761955</c:v>
                </c:pt>
                <c:pt idx="2">
                  <c:v>0.42014624175182846</c:v>
                </c:pt>
                <c:pt idx="3">
                  <c:v>0.42213710966185636</c:v>
                </c:pt>
                <c:pt idx="4">
                  <c:v>0.41512182061850633</c:v>
                </c:pt>
                <c:pt idx="5">
                  <c:v>0.42075910083312645</c:v>
                </c:pt>
                <c:pt idx="6">
                  <c:v>0.41511489840120352</c:v>
                </c:pt>
                <c:pt idx="7">
                  <c:v>0.40565841920210027</c:v>
                </c:pt>
                <c:pt idx="8">
                  <c:v>0.39720583317571739</c:v>
                </c:pt>
                <c:pt idx="9">
                  <c:v>0.39034472437517381</c:v>
                </c:pt>
                <c:pt idx="10">
                  <c:v>0.38250805521104636</c:v>
                </c:pt>
                <c:pt idx="11">
                  <c:v>0.37355681833024679</c:v>
                </c:pt>
                <c:pt idx="12">
                  <c:v>0.3581777969596065</c:v>
                </c:pt>
                <c:pt idx="13">
                  <c:v>0.33258964660985796</c:v>
                </c:pt>
                <c:pt idx="14">
                  <c:v>0.35306364743862878</c:v>
                </c:pt>
                <c:pt idx="15">
                  <c:v>0.35812786550231324</c:v>
                </c:pt>
                <c:pt idx="16">
                  <c:v>0.36006942570039746</c:v>
                </c:pt>
                <c:pt idx="17">
                  <c:v>0.37374471118815455</c:v>
                </c:pt>
                <c:pt idx="18">
                  <c:v>0.38148214622167897</c:v>
                </c:pt>
                <c:pt idx="19">
                  <c:v>0.37503682291728135</c:v>
                </c:pt>
                <c:pt idx="20">
                  <c:v>0.38119358470446646</c:v>
                </c:pt>
                <c:pt idx="21">
                  <c:v>0.3729981020018811</c:v>
                </c:pt>
                <c:pt idx="22">
                  <c:v>0.35963619620721826</c:v>
                </c:pt>
                <c:pt idx="23">
                  <c:v>0.34699231250307377</c:v>
                </c:pt>
                <c:pt idx="24">
                  <c:v>0.3414891800574969</c:v>
                </c:pt>
                <c:pt idx="25">
                  <c:v>0.3505641891792215</c:v>
                </c:pt>
                <c:pt idx="26">
                  <c:v>0.33644419638679085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21-4EE9-96C2-A0FBA1630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948703"/>
        <c:axId val="198946623"/>
      </c:lineChart>
      <c:catAx>
        <c:axId val="198948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946623"/>
        <c:crosses val="autoZero"/>
        <c:auto val="1"/>
        <c:lblAlgn val="ctr"/>
        <c:lblOffset val="100"/>
        <c:noMultiLvlLbl val="0"/>
      </c:catAx>
      <c:valAx>
        <c:axId val="198946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948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EE'!$A$9:$A$35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EE'!$B$9:$B$35</c:f>
              <c:numCache>
                <c:formatCode>General</c:formatCode>
                <c:ptCount val="27"/>
                <c:pt idx="0">
                  <c:v>2.3013011193251054E-2</c:v>
                </c:pt>
                <c:pt idx="1">
                  <c:v>2.2162908914461044E-2</c:v>
                </c:pt>
                <c:pt idx="2">
                  <c:v>1.9652179618129928E-2</c:v>
                </c:pt>
                <c:pt idx="3">
                  <c:v>1.9196885206871683E-2</c:v>
                </c:pt>
                <c:pt idx="4">
                  <c:v>1.9889583981844372E-2</c:v>
                </c:pt>
                <c:pt idx="5">
                  <c:v>1.879382619890646E-2</c:v>
                </c:pt>
                <c:pt idx="6">
                  <c:v>1.7653356468873782E-2</c:v>
                </c:pt>
                <c:pt idx="7">
                  <c:v>1.6099944906097563E-2</c:v>
                </c:pt>
                <c:pt idx="8">
                  <c:v>1.4266793864243899E-2</c:v>
                </c:pt>
                <c:pt idx="9">
                  <c:v>1.3048385686854624E-2</c:v>
                </c:pt>
                <c:pt idx="10">
                  <c:v>1.0847008459874297E-2</c:v>
                </c:pt>
                <c:pt idx="11">
                  <c:v>8.8503734045451976E-3</c:v>
                </c:pt>
                <c:pt idx="12">
                  <c:v>7.3679115971048148E-3</c:v>
                </c:pt>
                <c:pt idx="13">
                  <c:v>9.0439976860718918E-3</c:v>
                </c:pt>
                <c:pt idx="14">
                  <c:v>1.2233804329672471E-2</c:v>
                </c:pt>
                <c:pt idx="15">
                  <c:v>1.1927740049480051E-2</c:v>
                </c:pt>
                <c:pt idx="16">
                  <c:v>1.0010483702406425E-2</c:v>
                </c:pt>
                <c:pt idx="17">
                  <c:v>8.5881790800941271E-3</c:v>
                </c:pt>
                <c:pt idx="18">
                  <c:v>7.9661129556861665E-3</c:v>
                </c:pt>
                <c:pt idx="19">
                  <c:v>7.4884816622191597E-3</c:v>
                </c:pt>
                <c:pt idx="20">
                  <c:v>7.9193161420357816E-3</c:v>
                </c:pt>
                <c:pt idx="21">
                  <c:v>7.5238191131411503E-3</c:v>
                </c:pt>
                <c:pt idx="22">
                  <c:v>6.654479480253217E-3</c:v>
                </c:pt>
                <c:pt idx="23">
                  <c:v>6.3560734076638647E-3</c:v>
                </c:pt>
                <c:pt idx="24">
                  <c:v>5.9308141356102517E-3</c:v>
                </c:pt>
                <c:pt idx="25">
                  <c:v>4.5181050081182228E-3</c:v>
                </c:pt>
                <c:pt idx="26">
                  <c:v>3.7215169902824474E-3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5E-483B-83A6-2EBE30AA9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EE'!$G$33:$AG$33</c:f>
              <c:numCache>
                <c:formatCode>General</c:formatCode>
                <c:ptCount val="27"/>
                <c:pt idx="0">
                  <c:v>16315.597232909095</c:v>
                </c:pt>
                <c:pt idx="1">
                  <c:v>16369.811604636368</c:v>
                </c:pt>
                <c:pt idx="2">
                  <c:v>16214.082765272728</c:v>
                </c:pt>
                <c:pt idx="3">
                  <c:v>16710.591814318181</c:v>
                </c:pt>
                <c:pt idx="4">
                  <c:v>17690.208205818177</c:v>
                </c:pt>
                <c:pt idx="5">
                  <c:v>18101.73489636364</c:v>
                </c:pt>
                <c:pt idx="6">
                  <c:v>18026.274140681817</c:v>
                </c:pt>
                <c:pt idx="7">
                  <c:v>17720.848762545465</c:v>
                </c:pt>
                <c:pt idx="8">
                  <c:v>17204.716104136365</c:v>
                </c:pt>
                <c:pt idx="9">
                  <c:v>17205.799367045456</c:v>
                </c:pt>
                <c:pt idx="10">
                  <c:v>16565.077012863643</c:v>
                </c:pt>
                <c:pt idx="11">
                  <c:v>16249.008033954558</c:v>
                </c:pt>
                <c:pt idx="12">
                  <c:v>16172.23735209092</c:v>
                </c:pt>
                <c:pt idx="13">
                  <c:v>16805.63845913636</c:v>
                </c:pt>
                <c:pt idx="14">
                  <c:v>17353.19939068181</c:v>
                </c:pt>
                <c:pt idx="15">
                  <c:v>17543.629155454553</c:v>
                </c:pt>
                <c:pt idx="16">
                  <c:v>16754.644859727268</c:v>
                </c:pt>
                <c:pt idx="17">
                  <c:v>15965.928642545457</c:v>
                </c:pt>
                <c:pt idx="18">
                  <c:v>15690.611271909092</c:v>
                </c:pt>
                <c:pt idx="19">
                  <c:v>15650.58086645454</c:v>
                </c:pt>
                <c:pt idx="20">
                  <c:v>16332.662739909094</c:v>
                </c:pt>
                <c:pt idx="21">
                  <c:v>16418.2004139091</c:v>
                </c:pt>
                <c:pt idx="22">
                  <c:v>16257.425040772727</c:v>
                </c:pt>
                <c:pt idx="23">
                  <c:v>16341.845605500006</c:v>
                </c:pt>
                <c:pt idx="24">
                  <c:v>16323.888720863644</c:v>
                </c:pt>
                <c:pt idx="25">
                  <c:v>15171.579442045459</c:v>
                </c:pt>
                <c:pt idx="26">
                  <c:v>15576.106489818183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84-40DC-BC5C-DEECF08F3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EE'!$G$34:$AG$34</c:f>
              <c:numCache>
                <c:formatCode>General</c:formatCode>
                <c:ptCount val="27"/>
                <c:pt idx="0">
                  <c:v>1.434002859406051</c:v>
                </c:pt>
                <c:pt idx="1">
                  <c:v>1.4612412718825374</c:v>
                </c:pt>
                <c:pt idx="2">
                  <c:v>1.5336304098885896</c:v>
                </c:pt>
                <c:pt idx="3">
                  <c:v>1.5452482632119011</c:v>
                </c:pt>
                <c:pt idx="4">
                  <c:v>1.5180341795517129</c:v>
                </c:pt>
                <c:pt idx="5">
                  <c:v>1.54853688443944</c:v>
                </c:pt>
                <c:pt idx="6">
                  <c:v>1.5875090065949384</c:v>
                </c:pt>
                <c:pt idx="7">
                  <c:v>1.6423462546590195</c:v>
                </c:pt>
                <c:pt idx="8">
                  <c:v>1.7161975738174224</c:v>
                </c:pt>
                <c:pt idx="9">
                  <c:v>1.7698619054788265</c:v>
                </c:pt>
                <c:pt idx="10">
                  <c:v>1.8805858917934675</c:v>
                </c:pt>
                <c:pt idx="11">
                  <c:v>1.9913639348530492</c:v>
                </c:pt>
                <c:pt idx="12">
                  <c:v>2.0777875506969625</c:v>
                </c:pt>
                <c:pt idx="13">
                  <c:v>1.9872468261376977</c:v>
                </c:pt>
                <c:pt idx="14">
                  <c:v>1.8178775311958404</c:v>
                </c:pt>
                <c:pt idx="15">
                  <c:v>1.8302657002112512</c:v>
                </c:pt>
                <c:pt idx="16">
                  <c:v>1.9350305612061187</c:v>
                </c:pt>
                <c:pt idx="17">
                  <c:v>2.0163363382922497</c:v>
                </c:pt>
                <c:pt idx="18">
                  <c:v>2.0532260972258025</c:v>
                </c:pt>
                <c:pt idx="19">
                  <c:v>2.0913548771605019</c:v>
                </c:pt>
                <c:pt idx="20">
                  <c:v>2.0671840036474673</c:v>
                </c:pt>
                <c:pt idx="21">
                  <c:v>2.0929605167809928</c:v>
                </c:pt>
                <c:pt idx="22">
                  <c:v>2.1679662387111631</c:v>
                </c:pt>
                <c:pt idx="23">
                  <c:v>2.2026727998449145</c:v>
                </c:pt>
                <c:pt idx="24">
                  <c:v>2.2436600503808091</c:v>
                </c:pt>
                <c:pt idx="25">
                  <c:v>2.3266705682085762</c:v>
                </c:pt>
                <c:pt idx="26">
                  <c:v>2.3945296228681312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BE-4AF7-80BF-74CBD167B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EE'!$G$35:$AG$35</c:f>
              <c:numCache>
                <c:formatCode>General</c:formatCode>
                <c:ptCount val="27"/>
                <c:pt idx="0">
                  <c:v>0.69734867921685284</c:v>
                </c:pt>
                <c:pt idx="1">
                  <c:v>0.68434968217923797</c:v>
                </c:pt>
                <c:pt idx="2">
                  <c:v>0.65204758170688915</c:v>
                </c:pt>
                <c:pt idx="3">
                  <c:v>0.64714520236472139</c:v>
                </c:pt>
                <c:pt idx="4">
                  <c:v>0.65874669587170143</c:v>
                </c:pt>
                <c:pt idx="5">
                  <c:v>0.64577086283740237</c:v>
                </c:pt>
                <c:pt idx="6">
                  <c:v>0.62991768603877629</c:v>
                </c:pt>
                <c:pt idx="7">
                  <c:v>0.60888500044566907</c:v>
                </c:pt>
                <c:pt idx="8">
                  <c:v>0.58268349475384174</c:v>
                </c:pt>
                <c:pt idx="9">
                  <c:v>0.56501583366723485</c:v>
                </c:pt>
                <c:pt idx="10">
                  <c:v>0.53174917687291867</c:v>
                </c:pt>
                <c:pt idx="11">
                  <c:v>0.5021683794197036</c:v>
                </c:pt>
                <c:pt idx="12">
                  <c:v>0.48128115873279015</c:v>
                </c:pt>
                <c:pt idx="13">
                  <c:v>0.50320875436673573</c:v>
                </c:pt>
                <c:pt idx="14">
                  <c:v>0.55009206222059293</c:v>
                </c:pt>
                <c:pt idx="15">
                  <c:v>0.54636875940175178</c:v>
                </c:pt>
                <c:pt idx="16">
                  <c:v>0.51678770353719516</c:v>
                </c:pt>
                <c:pt idx="17">
                  <c:v>0.49594900464223002</c:v>
                </c:pt>
                <c:pt idx="18">
                  <c:v>0.4870384227782516</c:v>
                </c:pt>
                <c:pt idx="19">
                  <c:v>0.47815892506858104</c:v>
                </c:pt>
                <c:pt idx="20">
                  <c:v>0.48374987337147451</c:v>
                </c:pt>
                <c:pt idx="21">
                  <c:v>0.47779209974682951</c:v>
                </c:pt>
                <c:pt idx="22">
                  <c:v>0.46126179556859298</c:v>
                </c:pt>
                <c:pt idx="23">
                  <c:v>0.45399389326930806</c:v>
                </c:pt>
                <c:pt idx="24">
                  <c:v>0.44570031891875656</c:v>
                </c:pt>
                <c:pt idx="25">
                  <c:v>0.42979870621303801</c:v>
                </c:pt>
                <c:pt idx="26">
                  <c:v>0.41761855457950664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13-45A3-B4A5-77ACD7C50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898367"/>
        <c:axId val="198898783"/>
      </c:lineChart>
      <c:catAx>
        <c:axId val="198898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898783"/>
        <c:crosses val="autoZero"/>
        <c:auto val="1"/>
        <c:lblAlgn val="ctr"/>
        <c:lblOffset val="100"/>
        <c:noMultiLvlLbl val="0"/>
      </c:catAx>
      <c:valAx>
        <c:axId val="198898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8983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LV'!$A$9:$A$35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LV'!$B$9:$B$35</c:f>
              <c:numCache>
                <c:formatCode>General</c:formatCode>
                <c:ptCount val="27"/>
                <c:pt idx="0">
                  <c:v>3.0642301738445954E-2</c:v>
                </c:pt>
                <c:pt idx="1">
                  <c:v>3.061111754196677E-2</c:v>
                </c:pt>
                <c:pt idx="2">
                  <c:v>2.9611919729075842E-2</c:v>
                </c:pt>
                <c:pt idx="3">
                  <c:v>2.8858608457961843E-2</c:v>
                </c:pt>
                <c:pt idx="4">
                  <c:v>2.8672114493390466E-2</c:v>
                </c:pt>
                <c:pt idx="5">
                  <c:v>2.813096789616043E-2</c:v>
                </c:pt>
                <c:pt idx="6">
                  <c:v>2.7115178169089149E-2</c:v>
                </c:pt>
                <c:pt idx="7">
                  <c:v>2.5779831610062809E-2</c:v>
                </c:pt>
                <c:pt idx="8">
                  <c:v>2.4155717729590687E-2</c:v>
                </c:pt>
                <c:pt idx="9">
                  <c:v>2.2778330422939974E-2</c:v>
                </c:pt>
                <c:pt idx="10">
                  <c:v>2.0654070939214009E-2</c:v>
                </c:pt>
                <c:pt idx="11">
                  <c:v>1.8390158610159579E-2</c:v>
                </c:pt>
                <c:pt idx="12">
                  <c:v>1.6416834925560342E-2</c:v>
                </c:pt>
                <c:pt idx="13">
                  <c:v>1.7110354540497918E-2</c:v>
                </c:pt>
                <c:pt idx="14">
                  <c:v>1.9298124337238209E-2</c:v>
                </c:pt>
                <c:pt idx="15">
                  <c:v>2.0419197462985816E-2</c:v>
                </c:pt>
                <c:pt idx="16">
                  <c:v>1.9680102255029475E-2</c:v>
                </c:pt>
                <c:pt idx="17">
                  <c:v>1.7181491316603181E-2</c:v>
                </c:pt>
                <c:pt idx="18">
                  <c:v>1.6282310180565474E-2</c:v>
                </c:pt>
                <c:pt idx="19">
                  <c:v>1.6047266565500484E-2</c:v>
                </c:pt>
                <c:pt idx="20">
                  <c:v>1.5630606317374895E-2</c:v>
                </c:pt>
                <c:pt idx="21">
                  <c:v>1.5174846928667884E-2</c:v>
                </c:pt>
                <c:pt idx="22">
                  <c:v>1.4918611807249627E-2</c:v>
                </c:pt>
                <c:pt idx="23">
                  <c:v>1.4302639072521495E-2</c:v>
                </c:pt>
                <c:pt idx="24">
                  <c:v>1.3956445316416155E-2</c:v>
                </c:pt>
                <c:pt idx="25">
                  <c:v>1.283074774958648E-2</c:v>
                </c:pt>
                <c:pt idx="26">
                  <c:v>1.2987727701218366E-2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AD-4879-B7D6-40F406A60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LV'!$G$33:$AG$33</c:f>
              <c:numCache>
                <c:formatCode>General</c:formatCode>
                <c:ptCount val="27"/>
                <c:pt idx="0">
                  <c:v>18426.790004909097</c:v>
                </c:pt>
                <c:pt idx="1">
                  <c:v>18764.049232636367</c:v>
                </c:pt>
                <c:pt idx="2">
                  <c:v>19198.350390272728</c:v>
                </c:pt>
                <c:pt idx="3">
                  <c:v>19737.72796731818</c:v>
                </c:pt>
                <c:pt idx="4">
                  <c:v>20551.313305818174</c:v>
                </c:pt>
                <c:pt idx="5">
                  <c:v>21306.045574363638</c:v>
                </c:pt>
                <c:pt idx="6">
                  <c:v>21374.951823681818</c:v>
                </c:pt>
                <c:pt idx="7">
                  <c:v>21256.810359545467</c:v>
                </c:pt>
                <c:pt idx="8">
                  <c:v>20935.923509136366</c:v>
                </c:pt>
                <c:pt idx="9">
                  <c:v>21046.320097045456</c:v>
                </c:pt>
                <c:pt idx="10">
                  <c:v>20625.367481863643</c:v>
                </c:pt>
                <c:pt idx="11">
                  <c:v>20464.054124954557</c:v>
                </c:pt>
                <c:pt idx="12">
                  <c:v>20421.597409090922</c:v>
                </c:pt>
                <c:pt idx="13">
                  <c:v>20507.894977136362</c:v>
                </c:pt>
                <c:pt idx="14">
                  <c:v>20310.555847681811</c:v>
                </c:pt>
                <c:pt idx="15">
                  <c:v>21145.875603454551</c:v>
                </c:pt>
                <c:pt idx="16">
                  <c:v>20964.856328727266</c:v>
                </c:pt>
                <c:pt idx="17">
                  <c:v>19778.234257545457</c:v>
                </c:pt>
                <c:pt idx="18">
                  <c:v>19421.549550909091</c:v>
                </c:pt>
                <c:pt idx="19">
                  <c:v>19571.353007454538</c:v>
                </c:pt>
                <c:pt idx="20">
                  <c:v>19974.670280909093</c:v>
                </c:pt>
                <c:pt idx="21">
                  <c:v>20118.626002909099</c:v>
                </c:pt>
                <c:pt idx="22">
                  <c:v>20391.916021772729</c:v>
                </c:pt>
                <c:pt idx="23">
                  <c:v>20429.58370950001</c:v>
                </c:pt>
                <c:pt idx="24">
                  <c:v>20550.091268863645</c:v>
                </c:pt>
                <c:pt idx="25">
                  <c:v>19476.301630045458</c:v>
                </c:pt>
                <c:pt idx="26">
                  <c:v>20674.697261818183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E2-4014-9947-8F7D0DE1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LV'!$G$34:$AG$34</c:f>
              <c:numCache>
                <c:formatCode>General</c:formatCode>
                <c:ptCount val="27"/>
                <c:pt idx="0">
                  <c:v>1.2697063937167561</c:v>
                </c:pt>
                <c:pt idx="1">
                  <c:v>1.2747911729005599</c:v>
                </c:pt>
                <c:pt idx="2">
                  <c:v>1.2952368246113399</c:v>
                </c:pt>
                <c:pt idx="3">
                  <c:v>1.3082566048673072</c:v>
                </c:pt>
                <c:pt idx="4">
                  <c:v>1.3066970611661874</c:v>
                </c:pt>
                <c:pt idx="5">
                  <c:v>1.3156455552264472</c:v>
                </c:pt>
                <c:pt idx="6">
                  <c:v>1.3388040726237569</c:v>
                </c:pt>
                <c:pt idx="7">
                  <c:v>1.3691503618028134</c:v>
                </c:pt>
                <c:pt idx="8">
                  <c:v>1.4103362587874864</c:v>
                </c:pt>
                <c:pt idx="9">
                  <c:v>1.446898494018457</c:v>
                </c:pt>
                <c:pt idx="10">
                  <c:v>1.5103755195758986</c:v>
                </c:pt>
                <c:pt idx="11">
                  <c:v>1.5811963933625695</c:v>
                </c:pt>
                <c:pt idx="12">
                  <c:v>1.645438050900581</c:v>
                </c:pt>
                <c:pt idx="13">
                  <c:v>1.6284924282267692</c:v>
                </c:pt>
                <c:pt idx="14">
                  <c:v>1.5531820745458513</c:v>
                </c:pt>
                <c:pt idx="15">
                  <c:v>1.5184759100355674</c:v>
                </c:pt>
                <c:pt idx="16">
                  <c:v>1.546433199320449</c:v>
                </c:pt>
                <c:pt idx="17">
                  <c:v>1.6276823136657839</c:v>
                </c:pt>
                <c:pt idx="18">
                  <c:v>1.6587951677316652</c:v>
                </c:pt>
                <c:pt idx="19">
                  <c:v>1.6723891604728427</c:v>
                </c:pt>
                <c:pt idx="20">
                  <c:v>1.6902716629659671</c:v>
                </c:pt>
                <c:pt idx="21">
                  <c:v>1.7080015910599637</c:v>
                </c:pt>
                <c:pt idx="22">
                  <c:v>1.7284078935564746</c:v>
                </c:pt>
                <c:pt idx="23">
                  <c:v>1.7619418646186873</c:v>
                </c:pt>
                <c:pt idx="24">
                  <c:v>1.7822430329229824</c:v>
                </c:pt>
                <c:pt idx="25">
                  <c:v>1.8124214767032785</c:v>
                </c:pt>
                <c:pt idx="26">
                  <c:v>1.8040142463270175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B8-4B35-96A2-247659E125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LV'!$G$35:$AG$35</c:f>
              <c:numCache>
                <c:formatCode>General</c:formatCode>
                <c:ptCount val="27"/>
                <c:pt idx="0">
                  <c:v>0.78758365315680867</c:v>
                </c:pt>
                <c:pt idx="1">
                  <c:v>0.78444220611025905</c:v>
                </c:pt>
                <c:pt idx="2">
                  <c:v>0.77205958091877802</c:v>
                </c:pt>
                <c:pt idx="3">
                  <c:v>0.76437603775860707</c:v>
                </c:pt>
                <c:pt idx="4">
                  <c:v>0.76528832100343924</c:v>
                </c:pt>
                <c:pt idx="5">
                  <c:v>0.76008313639449887</c:v>
                </c:pt>
                <c:pt idx="6">
                  <c:v>0.74693528384644325</c:v>
                </c:pt>
                <c:pt idx="7">
                  <c:v>0.73037996986924159</c:v>
                </c:pt>
                <c:pt idx="8">
                  <c:v>0.70905076273067935</c:v>
                </c:pt>
                <c:pt idx="9">
                  <c:v>0.69113348595913582</c:v>
                </c:pt>
                <c:pt idx="10">
                  <c:v>0.66208700223159866</c:v>
                </c:pt>
                <c:pt idx="11">
                  <c:v>0.6324325075605578</c:v>
                </c:pt>
                <c:pt idx="12">
                  <c:v>0.60774089881577742</c:v>
                </c:pt>
                <c:pt idx="13">
                  <c:v>0.61406487538224463</c:v>
                </c:pt>
                <c:pt idx="14">
                  <c:v>0.64383951913197224</c:v>
                </c:pt>
                <c:pt idx="15">
                  <c:v>0.65855506392365282</c:v>
                </c:pt>
                <c:pt idx="16">
                  <c:v>0.64664933502425537</c:v>
                </c:pt>
                <c:pt idx="17">
                  <c:v>0.61437050191191822</c:v>
                </c:pt>
                <c:pt idx="18">
                  <c:v>0.60284718659233816</c:v>
                </c:pt>
                <c:pt idx="19">
                  <c:v>0.59794695136463649</c:v>
                </c:pt>
                <c:pt idx="20">
                  <c:v>0.59162087486296255</c:v>
                </c:pt>
                <c:pt idx="21">
                  <c:v>0.58547954828274651</c:v>
                </c:pt>
                <c:pt idx="22">
                  <c:v>0.57856713321433673</c:v>
                </c:pt>
                <c:pt idx="23">
                  <c:v>0.56755561581279301</c:v>
                </c:pt>
                <c:pt idx="24">
                  <c:v>0.56109070509869896</c:v>
                </c:pt>
                <c:pt idx="25">
                  <c:v>0.5517480414207846</c:v>
                </c:pt>
                <c:pt idx="26">
                  <c:v>0.55431934755282852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78-4DD2-86F0-2B59B0485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3583247"/>
        <c:axId val="1853596975"/>
      </c:lineChart>
      <c:catAx>
        <c:axId val="1853583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3596975"/>
        <c:crosses val="autoZero"/>
        <c:auto val="1"/>
        <c:lblAlgn val="ctr"/>
        <c:lblOffset val="100"/>
        <c:noMultiLvlLbl val="0"/>
      </c:catAx>
      <c:valAx>
        <c:axId val="185359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35832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LT'!$B$9:$B$35</c:f>
              <c:numCache>
                <c:formatCode>General</c:formatCode>
                <c:ptCount val="27"/>
                <c:pt idx="0">
                  <c:v>3.0768956033756734E-2</c:v>
                </c:pt>
                <c:pt idx="1">
                  <c:v>3.0339260515887312E-2</c:v>
                </c:pt>
                <c:pt idx="2">
                  <c:v>2.9476195794010618E-2</c:v>
                </c:pt>
                <c:pt idx="3">
                  <c:v>2.8544616645687637E-2</c:v>
                </c:pt>
                <c:pt idx="4">
                  <c:v>2.9159788750526605E-2</c:v>
                </c:pt>
                <c:pt idx="5">
                  <c:v>2.9055103260474668E-2</c:v>
                </c:pt>
                <c:pt idx="6">
                  <c:v>2.8135638797359364E-2</c:v>
                </c:pt>
                <c:pt idx="7">
                  <c:v>2.7003631504061709E-2</c:v>
                </c:pt>
                <c:pt idx="8">
                  <c:v>2.5040706962064285E-2</c:v>
                </c:pt>
                <c:pt idx="9">
                  <c:v>2.408945430179843E-2</c:v>
                </c:pt>
                <c:pt idx="10">
                  <c:v>2.2623365122242167E-2</c:v>
                </c:pt>
                <c:pt idx="11">
                  <c:v>2.1411678096045605E-2</c:v>
                </c:pt>
                <c:pt idx="12">
                  <c:v>1.9166401132038602E-2</c:v>
                </c:pt>
                <c:pt idx="13">
                  <c:v>1.8182854087215206E-2</c:v>
                </c:pt>
                <c:pt idx="14">
                  <c:v>2.0644598060348462E-2</c:v>
                </c:pt>
                <c:pt idx="15">
                  <c:v>2.0064296919166447E-2</c:v>
                </c:pt>
                <c:pt idx="16">
                  <c:v>1.8249637829579224E-2</c:v>
                </c:pt>
                <c:pt idx="17">
                  <c:v>1.655317904294118E-2</c:v>
                </c:pt>
                <c:pt idx="18">
                  <c:v>1.5187292806241981E-2</c:v>
                </c:pt>
                <c:pt idx="19">
                  <c:v>1.4464079573957456E-2</c:v>
                </c:pt>
                <c:pt idx="20">
                  <c:v>1.4574146657570397E-2</c:v>
                </c:pt>
                <c:pt idx="21">
                  <c:v>1.3948864551397877E-2</c:v>
                </c:pt>
                <c:pt idx="22">
                  <c:v>1.3221181945246685E-2</c:v>
                </c:pt>
                <c:pt idx="23">
                  <c:v>1.2513240574912876E-2</c:v>
                </c:pt>
                <c:pt idx="24">
                  <c:v>1.1621796887609337E-2</c:v>
                </c:pt>
                <c:pt idx="25">
                  <c:v>9.969519208782085E-3</c:v>
                </c:pt>
                <c:pt idx="26">
                  <c:v>1.0001657691173782E-2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0C-4162-94EA-10BC9FC43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LT'!$G$33:$AG$33</c:f>
              <c:numCache>
                <c:formatCode>General</c:formatCode>
                <c:ptCount val="27"/>
                <c:pt idx="0">
                  <c:v>18460.590224909094</c:v>
                </c:pt>
                <c:pt idx="1">
                  <c:v>18689.965319636365</c:v>
                </c:pt>
                <c:pt idx="2">
                  <c:v>19159.615842272728</c:v>
                </c:pt>
                <c:pt idx="3">
                  <c:v>19643.835072318179</c:v>
                </c:pt>
                <c:pt idx="4">
                  <c:v>20703.191337818174</c:v>
                </c:pt>
                <c:pt idx="5">
                  <c:v>21607.71731736364</c:v>
                </c:pt>
                <c:pt idx="6">
                  <c:v>21717.635873681815</c:v>
                </c:pt>
                <c:pt idx="7">
                  <c:v>21679.374659545465</c:v>
                </c:pt>
                <c:pt idx="8">
                  <c:v>21250.888711136366</c:v>
                </c:pt>
                <c:pt idx="9">
                  <c:v>21532.806993045459</c:v>
                </c:pt>
                <c:pt idx="10">
                  <c:v>21385.480046863646</c:v>
                </c:pt>
                <c:pt idx="11">
                  <c:v>21698.288484954559</c:v>
                </c:pt>
                <c:pt idx="12">
                  <c:v>21617.55003409092</c:v>
                </c:pt>
                <c:pt idx="13">
                  <c:v>20971.55343313636</c:v>
                </c:pt>
                <c:pt idx="14">
                  <c:v>20846.201967681809</c:v>
                </c:pt>
                <c:pt idx="15">
                  <c:v>21002.552648454552</c:v>
                </c:pt>
                <c:pt idx="16">
                  <c:v>20374.028375727266</c:v>
                </c:pt>
                <c:pt idx="17">
                  <c:v>19513.989357545455</c:v>
                </c:pt>
                <c:pt idx="18">
                  <c:v>18954.038236909095</c:v>
                </c:pt>
                <c:pt idx="19">
                  <c:v>18880.91836245454</c:v>
                </c:pt>
                <c:pt idx="20">
                  <c:v>19498.654471909096</c:v>
                </c:pt>
                <c:pt idx="21">
                  <c:v>19552.393592909102</c:v>
                </c:pt>
                <c:pt idx="22">
                  <c:v>19583.552312772728</c:v>
                </c:pt>
                <c:pt idx="23">
                  <c:v>19552.153482500009</c:v>
                </c:pt>
                <c:pt idx="24">
                  <c:v>19375.538723863643</c:v>
                </c:pt>
                <c:pt idx="25">
                  <c:v>18057.918635045458</c:v>
                </c:pt>
                <c:pt idx="26">
                  <c:v>19112.69323581818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8D-4CF2-B2E2-EAECB32D6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LT'!$G$34:$AG$34</c:f>
              <c:numCache>
                <c:formatCode>General</c:formatCode>
                <c:ptCount val="27"/>
                <c:pt idx="0">
                  <c:v>1.267381638390942</c:v>
                </c:pt>
                <c:pt idx="1">
                  <c:v>1.2798442330176438</c:v>
                </c:pt>
                <c:pt idx="2">
                  <c:v>1.2978553746578176</c:v>
                </c:pt>
                <c:pt idx="3">
                  <c:v>1.3145097626433548</c:v>
                </c:pt>
                <c:pt idx="4">
                  <c:v>1.2971111681107732</c:v>
                </c:pt>
                <c:pt idx="5">
                  <c:v>1.2972774378549548</c:v>
                </c:pt>
                <c:pt idx="6">
                  <c:v>1.3176789923235031</c:v>
                </c:pt>
                <c:pt idx="7">
                  <c:v>1.3424635189710616</c:v>
                </c:pt>
                <c:pt idx="8">
                  <c:v>1.389433281473218</c:v>
                </c:pt>
                <c:pt idx="9">
                  <c:v>1.4142089725171749</c:v>
                </c:pt>
                <c:pt idx="10">
                  <c:v>1.4566916458549335</c:v>
                </c:pt>
                <c:pt idx="11">
                  <c:v>1.4912553401799939</c:v>
                </c:pt>
                <c:pt idx="12">
                  <c:v>1.5544071083031958</c:v>
                </c:pt>
                <c:pt idx="13">
                  <c:v>1.592488214839016</c:v>
                </c:pt>
                <c:pt idx="14">
                  <c:v>1.5132728405676992</c:v>
                </c:pt>
                <c:pt idx="15">
                  <c:v>1.528838100678076</c:v>
                </c:pt>
                <c:pt idx="16">
                  <c:v>1.5912783298344642</c:v>
                </c:pt>
                <c:pt idx="17">
                  <c:v>1.6497232578482239</c:v>
                </c:pt>
                <c:pt idx="18">
                  <c:v>1.6997102222878462</c:v>
                </c:pt>
                <c:pt idx="19">
                  <c:v>1.7335448412584251</c:v>
                </c:pt>
                <c:pt idx="20">
                  <c:v>1.7315358452835554</c:v>
                </c:pt>
                <c:pt idx="21">
                  <c:v>1.7574648883587893</c:v>
                </c:pt>
                <c:pt idx="22">
                  <c:v>1.7997525706194262</c:v>
                </c:pt>
                <c:pt idx="23">
                  <c:v>1.8410114694894193</c:v>
                </c:pt>
                <c:pt idx="24">
                  <c:v>1.8902832851173628</c:v>
                </c:pt>
                <c:pt idx="25">
                  <c:v>1.9547805079007987</c:v>
                </c:pt>
                <c:pt idx="26">
                  <c:v>1.9514491201543918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0B-447C-AFD0-A86D6D132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LT'!$G$35:$AG$35</c:f>
              <c:numCache>
                <c:formatCode>General</c:formatCode>
                <c:ptCount val="27"/>
                <c:pt idx="0">
                  <c:v>0.78902831610342117</c:v>
                </c:pt>
                <c:pt idx="1">
                  <c:v>0.78134508419214332</c:v>
                </c:pt>
                <c:pt idx="2">
                  <c:v>0.77050187526761382</c:v>
                </c:pt>
                <c:pt idx="3">
                  <c:v>0.76073988069064968</c:v>
                </c:pt>
                <c:pt idx="4">
                  <c:v>0.77094394419291601</c:v>
                </c:pt>
                <c:pt idx="5">
                  <c:v>0.77084513367741736</c:v>
                </c:pt>
                <c:pt idx="6">
                  <c:v>0.75891017905405767</c:v>
                </c:pt>
                <c:pt idx="7">
                  <c:v>0.74489919902363932</c:v>
                </c:pt>
                <c:pt idx="8">
                  <c:v>0.71971789745794668</c:v>
                </c:pt>
                <c:pt idx="9">
                  <c:v>0.70710907612195584</c:v>
                </c:pt>
                <c:pt idx="10">
                  <c:v>0.68648708382830004</c:v>
                </c:pt>
                <c:pt idx="11">
                  <c:v>0.67057597250870549</c:v>
                </c:pt>
                <c:pt idx="12">
                  <c:v>0.64333210692249632</c:v>
                </c:pt>
                <c:pt idx="13">
                  <c:v>0.6279481321631567</c:v>
                </c:pt>
                <c:pt idx="14">
                  <c:v>0.66081936660202889</c:v>
                </c:pt>
                <c:pt idx="15">
                  <c:v>0.65409149572899594</c:v>
                </c:pt>
                <c:pt idx="16">
                  <c:v>0.62842557536997745</c:v>
                </c:pt>
                <c:pt idx="17">
                  <c:v>0.60616227312229665</c:v>
                </c:pt>
                <c:pt idx="18">
                  <c:v>0.58833558031673117</c:v>
                </c:pt>
                <c:pt idx="19">
                  <c:v>0.57685268716445437</c:v>
                </c:pt>
                <c:pt idx="20">
                  <c:v>0.5775219743350104</c:v>
                </c:pt>
                <c:pt idx="21">
                  <c:v>0.56900141028356543</c:v>
                </c:pt>
                <c:pt idx="22">
                  <c:v>0.55563193314724757</c:v>
                </c:pt>
                <c:pt idx="23">
                  <c:v>0.54317966866188894</c:v>
                </c:pt>
                <c:pt idx="24">
                  <c:v>0.52902123606193374</c:v>
                </c:pt>
                <c:pt idx="25">
                  <c:v>0.51156638607670635</c:v>
                </c:pt>
                <c:pt idx="26">
                  <c:v>0.51243969913029741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7A-4417-BDC9-72843A397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DE'!$B$9:$B$35</c:f>
              <c:numCache>
                <c:formatCode>General</c:formatCode>
                <c:ptCount val="27"/>
                <c:pt idx="0">
                  <c:v>-2.5408723177430259E-2</c:v>
                </c:pt>
                <c:pt idx="1">
                  <c:v>-2.4614733319379134E-2</c:v>
                </c:pt>
                <c:pt idx="2">
                  <c:v>-2.4121151570748789E-2</c:v>
                </c:pt>
                <c:pt idx="3">
                  <c:v>-2.403515776568832E-2</c:v>
                </c:pt>
                <c:pt idx="4">
                  <c:v>-2.4233375942108615E-2</c:v>
                </c:pt>
                <c:pt idx="5">
                  <c:v>-2.4126451812374383E-2</c:v>
                </c:pt>
                <c:pt idx="6">
                  <c:v>-2.3791599067367164E-2</c:v>
                </c:pt>
                <c:pt idx="7">
                  <c:v>-2.3208913994513303E-2</c:v>
                </c:pt>
                <c:pt idx="8">
                  <c:v>-2.2386380740130218E-2</c:v>
                </c:pt>
                <c:pt idx="9">
                  <c:v>-2.1747923871313413E-2</c:v>
                </c:pt>
                <c:pt idx="10">
                  <c:v>-2.0968569518354463E-2</c:v>
                </c:pt>
                <c:pt idx="11">
                  <c:v>-2.0864343272946062E-2</c:v>
                </c:pt>
                <c:pt idx="12">
                  <c:v>-2.085252243630642E-2</c:v>
                </c:pt>
                <c:pt idx="13">
                  <c:v>-2.0889735992939085E-2</c:v>
                </c:pt>
                <c:pt idx="14">
                  <c:v>-2.1185584628858112E-2</c:v>
                </c:pt>
                <c:pt idx="15">
                  <c:v>-2.1871345798340269E-2</c:v>
                </c:pt>
                <c:pt idx="16">
                  <c:v>-2.2028153092372604E-2</c:v>
                </c:pt>
                <c:pt idx="17">
                  <c:v>-2.215417770209871E-2</c:v>
                </c:pt>
                <c:pt idx="18">
                  <c:v>-2.2213585409266323E-2</c:v>
                </c:pt>
                <c:pt idx="19">
                  <c:v>-2.1923470733764772E-2</c:v>
                </c:pt>
                <c:pt idx="20">
                  <c:v>-2.1344739693655912E-2</c:v>
                </c:pt>
                <c:pt idx="21">
                  <c:v>-2.1262504521371905E-2</c:v>
                </c:pt>
                <c:pt idx="22">
                  <c:v>-2.0655616448384317E-2</c:v>
                </c:pt>
                <c:pt idx="23">
                  <c:v>-1.9980363821623937E-2</c:v>
                </c:pt>
                <c:pt idx="24">
                  <c:v>-1.9555228118725787E-2</c:v>
                </c:pt>
                <c:pt idx="25">
                  <c:v>-2.039713224150197E-2</c:v>
                </c:pt>
                <c:pt idx="26">
                  <c:v>-1.9802875556824695E-2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D7-43C0-91E8-1FD8D1B8B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DE'!$G$33:$AG$33</c:f>
              <c:numCache>
                <c:formatCode>General</c:formatCode>
                <c:ptCount val="27"/>
                <c:pt idx="0">
                  <c:v>8375.4935990909034</c:v>
                </c:pt>
                <c:pt idx="1">
                  <c:v>8045.7719983636343</c:v>
                </c:pt>
                <c:pt idx="2">
                  <c:v>7654.9234937272704</c:v>
                </c:pt>
                <c:pt idx="3">
                  <c:v>7380.3485386818174</c:v>
                </c:pt>
                <c:pt idx="4">
                  <c:v>6984.6075391818231</c:v>
                </c:pt>
                <c:pt idx="5">
                  <c:v>6778.3412446363582</c:v>
                </c:pt>
                <c:pt idx="6">
                  <c:v>6751.9322553181846</c:v>
                </c:pt>
                <c:pt idx="7">
                  <c:v>6168.6195484545351</c:v>
                </c:pt>
                <c:pt idx="8">
                  <c:v>5511.204776863633</c:v>
                </c:pt>
                <c:pt idx="9">
                  <c:v>5038.2076939545441</c:v>
                </c:pt>
                <c:pt idx="10">
                  <c:v>4650.0336721363565</c:v>
                </c:pt>
                <c:pt idx="11">
                  <c:v>4885.8552070454425</c:v>
                </c:pt>
                <c:pt idx="12">
                  <c:v>4835.3165099090766</c:v>
                </c:pt>
                <c:pt idx="13">
                  <c:v>5519.3475788636424</c:v>
                </c:pt>
                <c:pt idx="14">
                  <c:v>5282.614384318189</c:v>
                </c:pt>
                <c:pt idx="15">
                  <c:v>6353.5981725454512</c:v>
                </c:pt>
                <c:pt idx="16">
                  <c:v>7556.5833972727341</c:v>
                </c:pt>
                <c:pt idx="17">
                  <c:v>7876.5836754545417</c:v>
                </c:pt>
                <c:pt idx="18">
                  <c:v>7918.4467080909089</c:v>
                </c:pt>
                <c:pt idx="19">
                  <c:v>8119.9908845454593</c:v>
                </c:pt>
                <c:pt idx="20">
                  <c:v>7340.4415460909077</c:v>
                </c:pt>
                <c:pt idx="21">
                  <c:v>7319.2194800908983</c:v>
                </c:pt>
                <c:pt idx="22">
                  <c:v>7394.0068232272679</c:v>
                </c:pt>
                <c:pt idx="23">
                  <c:v>6932.8895414999934</c:v>
                </c:pt>
                <c:pt idx="24">
                  <c:v>6659.3256701363571</c:v>
                </c:pt>
                <c:pt idx="25">
                  <c:v>6351.0907429545405</c:v>
                </c:pt>
                <c:pt idx="26">
                  <c:v>5429.0769811818172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28-439E-B5E4-8B448BC60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DE'!$G$34:$AG$34</c:f>
              <c:numCache>
                <c:formatCode>General</c:formatCode>
                <c:ptCount val="27"/>
                <c:pt idx="0">
                  <c:v>2.7934608042024678</c:v>
                </c:pt>
                <c:pt idx="1">
                  <c:v>2.9730204055622402</c:v>
                </c:pt>
                <c:pt idx="2">
                  <c:v>3.2484204992576595</c:v>
                </c:pt>
                <c:pt idx="3">
                  <c:v>3.4987525105325412</c:v>
                </c:pt>
                <c:pt idx="4">
                  <c:v>3.8447887800670748</c:v>
                </c:pt>
                <c:pt idx="5">
                  <c:v>4.1354076384903875</c:v>
                </c:pt>
                <c:pt idx="6">
                  <c:v>4.2383234119598328</c:v>
                </c:pt>
                <c:pt idx="7">
                  <c:v>4.7180360801853993</c:v>
                </c:pt>
                <c:pt idx="8">
                  <c:v>5.3575748373733427</c:v>
                </c:pt>
                <c:pt idx="9">
                  <c:v>6.0441908517557437</c:v>
                </c:pt>
                <c:pt idx="10">
                  <c:v>6.69931710678377</c:v>
                </c:pt>
                <c:pt idx="11">
                  <c:v>6.6227276914171567</c:v>
                </c:pt>
                <c:pt idx="12">
                  <c:v>6.9493844649525913</c:v>
                </c:pt>
                <c:pt idx="13">
                  <c:v>6.0508875753775833</c:v>
                </c:pt>
                <c:pt idx="14">
                  <c:v>5.9716626979868712</c:v>
                </c:pt>
                <c:pt idx="15">
                  <c:v>5.0537509342663505</c:v>
                </c:pt>
                <c:pt idx="16">
                  <c:v>4.2903979406127277</c:v>
                </c:pt>
                <c:pt idx="17">
                  <c:v>4.0871377011922219</c:v>
                </c:pt>
                <c:pt idx="18">
                  <c:v>4.0685217357074652</c:v>
                </c:pt>
                <c:pt idx="19">
                  <c:v>4.0309058336198795</c:v>
                </c:pt>
                <c:pt idx="20">
                  <c:v>4.5995351833963039</c:v>
                </c:pt>
                <c:pt idx="21">
                  <c:v>4.6948510447568035</c:v>
                </c:pt>
                <c:pt idx="22">
                  <c:v>4.7667725307006243</c:v>
                </c:pt>
                <c:pt idx="23">
                  <c:v>5.1920254316805403</c:v>
                </c:pt>
                <c:pt idx="24">
                  <c:v>5.4998446996081061</c:v>
                </c:pt>
                <c:pt idx="25">
                  <c:v>5.5579850437822849</c:v>
                </c:pt>
                <c:pt idx="26">
                  <c:v>6.8699428149753672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77-46DE-8372-5BC4F8D80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DE'!$G$35:$AG$35</c:f>
              <c:numCache>
                <c:formatCode>General</c:formatCode>
                <c:ptCount val="27"/>
                <c:pt idx="0">
                  <c:v>0.35797889073496408</c:v>
                </c:pt>
                <c:pt idx="1">
                  <c:v>0.3363582699025861</c:v>
                </c:pt>
                <c:pt idx="2">
                  <c:v>0.30784191893522511</c:v>
                </c:pt>
                <c:pt idx="3">
                  <c:v>0.28581615789903103</c:v>
                </c:pt>
                <c:pt idx="4">
                  <c:v>0.26009231123030752</c:v>
                </c:pt>
                <c:pt idx="5">
                  <c:v>0.24181412992820353</c:v>
                </c:pt>
                <c:pt idx="6">
                  <c:v>0.23594235333202013</c:v>
                </c:pt>
                <c:pt idx="7">
                  <c:v>0.21195259701377783</c:v>
                </c:pt>
                <c:pt idx="8">
                  <c:v>0.18665161576917325</c:v>
                </c:pt>
                <c:pt idx="9">
                  <c:v>0.16544811779222945</c:v>
                </c:pt>
                <c:pt idx="10">
                  <c:v>0.14926894548511427</c:v>
                </c:pt>
                <c:pt idx="11">
                  <c:v>0.15099518606147252</c:v>
                </c:pt>
                <c:pt idx="12">
                  <c:v>0.1438976365523075</c:v>
                </c:pt>
                <c:pt idx="13">
                  <c:v>0.16526501071829924</c:v>
                </c:pt>
                <c:pt idx="14">
                  <c:v>0.16745754919096714</c:v>
                </c:pt>
                <c:pt idx="15">
                  <c:v>0.19787283010320517</c:v>
                </c:pt>
                <c:pt idx="16">
                  <c:v>0.23307861271655989</c:v>
                </c:pt>
                <c:pt idx="17">
                  <c:v>0.24467000456292409</c:v>
                </c:pt>
                <c:pt idx="18">
                  <c:v>0.24578951888679351</c:v>
                </c:pt>
                <c:pt idx="19">
                  <c:v>0.24808319550892824</c:v>
                </c:pt>
                <c:pt idx="20">
                  <c:v>0.21741327332593602</c:v>
                </c:pt>
                <c:pt idx="21">
                  <c:v>0.21299930295270969</c:v>
                </c:pt>
                <c:pt idx="22">
                  <c:v>0.20978555061300966</c:v>
                </c:pt>
                <c:pt idx="23">
                  <c:v>0.19260306274661732</c:v>
                </c:pt>
                <c:pt idx="24">
                  <c:v>0.18182331586040157</c:v>
                </c:pt>
                <c:pt idx="25">
                  <c:v>0.17992131898928002</c:v>
                </c:pt>
                <c:pt idx="26">
                  <c:v>0.14556161920593594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B2-43BB-932E-B4BB74BBB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FR'!$A$9:$A$35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FR'!$B$9:$B$35</c:f>
              <c:numCache>
                <c:formatCode>General</c:formatCode>
                <c:ptCount val="27"/>
                <c:pt idx="0">
                  <c:v>-2.4342828305074615E-2</c:v>
                </c:pt>
                <c:pt idx="1">
                  <c:v>-2.3607920479598254E-2</c:v>
                </c:pt>
                <c:pt idx="2">
                  <c:v>-2.3051095061202398E-2</c:v>
                </c:pt>
                <c:pt idx="3">
                  <c:v>-2.3085641247508115E-2</c:v>
                </c:pt>
                <c:pt idx="4">
                  <c:v>-2.3365360803274449E-2</c:v>
                </c:pt>
                <c:pt idx="5">
                  <c:v>-2.3278743742329411E-2</c:v>
                </c:pt>
                <c:pt idx="6">
                  <c:v>-2.2857308816285671E-2</c:v>
                </c:pt>
                <c:pt idx="7">
                  <c:v>-2.2404869341702383E-2</c:v>
                </c:pt>
                <c:pt idx="8">
                  <c:v>-2.1762678685592451E-2</c:v>
                </c:pt>
                <c:pt idx="9">
                  <c:v>-2.1311896254018192E-2</c:v>
                </c:pt>
                <c:pt idx="10">
                  <c:v>-2.0537993935527132E-2</c:v>
                </c:pt>
                <c:pt idx="11">
                  <c:v>-1.9836767266678712E-2</c:v>
                </c:pt>
                <c:pt idx="12">
                  <c:v>-1.9397773106740623E-2</c:v>
                </c:pt>
                <c:pt idx="13">
                  <c:v>-1.911746644891088E-2</c:v>
                </c:pt>
                <c:pt idx="14">
                  <c:v>-1.9972394491082235E-2</c:v>
                </c:pt>
                <c:pt idx="15">
                  <c:v>-1.9957989446490076E-2</c:v>
                </c:pt>
                <c:pt idx="16">
                  <c:v>-1.9796702281616674E-2</c:v>
                </c:pt>
                <c:pt idx="17">
                  <c:v>-1.9902161897966897E-2</c:v>
                </c:pt>
                <c:pt idx="18">
                  <c:v>-1.9932409818779417E-2</c:v>
                </c:pt>
                <c:pt idx="19">
                  <c:v>-1.938975098477147E-2</c:v>
                </c:pt>
                <c:pt idx="20">
                  <c:v>-1.8632767852311938E-2</c:v>
                </c:pt>
                <c:pt idx="21">
                  <c:v>-1.8328826522161945E-2</c:v>
                </c:pt>
                <c:pt idx="22">
                  <c:v>-1.7714395087681689E-2</c:v>
                </c:pt>
                <c:pt idx="23">
                  <c:v>-1.7192580196860874E-2</c:v>
                </c:pt>
                <c:pt idx="24">
                  <c:v>-1.6893845857041234E-2</c:v>
                </c:pt>
                <c:pt idx="25">
                  <c:v>-1.6129399404595568E-2</c:v>
                </c:pt>
                <c:pt idx="26">
                  <c:v>-1.6415487657311045E-2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76-4782-9485-64EB07CA4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FR'!$G$33:$AG$33</c:f>
              <c:numCache>
                <c:formatCode>General</c:formatCode>
                <c:ptCount val="27"/>
                <c:pt idx="0">
                  <c:v>6355.3405860909043</c:v>
                </c:pt>
                <c:pt idx="1">
                  <c:v>6145.0332113636323</c:v>
                </c:pt>
                <c:pt idx="2">
                  <c:v>5791.9738847272711</c:v>
                </c:pt>
                <c:pt idx="3">
                  <c:v>5819.9608906818212</c:v>
                </c:pt>
                <c:pt idx="4">
                  <c:v>5701.966737181825</c:v>
                </c:pt>
                <c:pt idx="5">
                  <c:v>5571.402791636363</c:v>
                </c:pt>
                <c:pt idx="6">
                  <c:v>5403.7380793181801</c:v>
                </c:pt>
                <c:pt idx="7">
                  <c:v>5053.717268454533</c:v>
                </c:pt>
                <c:pt idx="8">
                  <c:v>4669.0387178636302</c:v>
                </c:pt>
                <c:pt idx="9">
                  <c:v>4453.4990289545458</c:v>
                </c:pt>
                <c:pt idx="10">
                  <c:v>4068.1735331363598</c:v>
                </c:pt>
                <c:pt idx="11">
                  <c:v>3475.030400045438</c:v>
                </c:pt>
                <c:pt idx="12">
                  <c:v>2873.1610239090805</c:v>
                </c:pt>
                <c:pt idx="13">
                  <c:v>2968.2675138636405</c:v>
                </c:pt>
                <c:pt idx="14">
                  <c:v>3593.6227283181906</c:v>
                </c:pt>
                <c:pt idx="15">
                  <c:v>3539.3495985454465</c:v>
                </c:pt>
                <c:pt idx="16">
                  <c:v>3831.8883792727356</c:v>
                </c:pt>
                <c:pt idx="17">
                  <c:v>3995.6637184545434</c:v>
                </c:pt>
                <c:pt idx="18">
                  <c:v>3993.0115630909058</c:v>
                </c:pt>
                <c:pt idx="19">
                  <c:v>3647.7367915454633</c:v>
                </c:pt>
                <c:pt idx="20">
                  <c:v>2872.2863480909073</c:v>
                </c:pt>
                <c:pt idx="21">
                  <c:v>2535.0382810908995</c:v>
                </c:pt>
                <c:pt idx="22">
                  <c:v>2337.3439852272713</c:v>
                </c:pt>
                <c:pt idx="23">
                  <c:v>2099.0898294999934</c:v>
                </c:pt>
                <c:pt idx="24">
                  <c:v>1992.4415091363553</c:v>
                </c:pt>
                <c:pt idx="25">
                  <c:v>185.47551495453808</c:v>
                </c:pt>
                <c:pt idx="26">
                  <c:v>487.79384818182007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D7-4D5D-9CAC-CB6DD89C3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FR'!$G$34:$AG$34</c:f>
              <c:numCache>
                <c:formatCode>General</c:formatCode>
                <c:ptCount val="27"/>
                <c:pt idx="0">
                  <c:v>3.6814097951121889</c:v>
                </c:pt>
                <c:pt idx="1">
                  <c:v>3.8926143288212227</c:v>
                </c:pt>
                <c:pt idx="2">
                  <c:v>4.2932531969528416</c:v>
                </c:pt>
                <c:pt idx="3">
                  <c:v>4.4368018038851584</c:v>
                </c:pt>
                <c:pt idx="4">
                  <c:v>4.7096628124300191</c:v>
                </c:pt>
                <c:pt idx="5">
                  <c:v>5.031265052572274</c:v>
                </c:pt>
                <c:pt idx="6">
                  <c:v>5.2957549262440509</c:v>
                </c:pt>
                <c:pt idx="7">
                  <c:v>5.7588836194324005</c:v>
                </c:pt>
                <c:pt idx="8">
                  <c:v>6.3239338588407827</c:v>
                </c:pt>
                <c:pt idx="9">
                  <c:v>6.8377445812970139</c:v>
                </c:pt>
                <c:pt idx="10">
                  <c:v>7.6575027768903849</c:v>
                </c:pt>
                <c:pt idx="11">
                  <c:v>9.3114835989726767</c:v>
                </c:pt>
                <c:pt idx="12">
                  <c:v>11.69529767300444</c:v>
                </c:pt>
                <c:pt idx="13">
                  <c:v>11.251328100702512</c:v>
                </c:pt>
                <c:pt idx="14">
                  <c:v>8.778325843193139</c:v>
                </c:pt>
                <c:pt idx="15">
                  <c:v>9.0721478075097401</c:v>
                </c:pt>
                <c:pt idx="16">
                  <c:v>8.4607761596334612</c:v>
                </c:pt>
                <c:pt idx="17">
                  <c:v>8.0569047760097927</c:v>
                </c:pt>
                <c:pt idx="18">
                  <c:v>8.0681891439280182</c:v>
                </c:pt>
                <c:pt idx="19">
                  <c:v>8.9729387003241516</c:v>
                </c:pt>
                <c:pt idx="20">
                  <c:v>11.754614638387201</c:v>
                </c:pt>
                <c:pt idx="21">
                  <c:v>13.555079416048057</c:v>
                </c:pt>
                <c:pt idx="22">
                  <c:v>15.079316026881525</c:v>
                </c:pt>
                <c:pt idx="23">
                  <c:v>17.148260311982099</c:v>
                </c:pt>
                <c:pt idx="24">
                  <c:v>18.382098958447841</c:v>
                </c:pt>
                <c:pt idx="25">
                  <c:v>190.31766737349491</c:v>
                </c:pt>
                <c:pt idx="26">
                  <c:v>76.461498105888268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2F-425C-BB02-D8CF1A5E6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FR'!$G$35:$AG$35</c:f>
              <c:numCache>
                <c:formatCode>General</c:formatCode>
                <c:ptCount val="27"/>
                <c:pt idx="0">
                  <c:v>0.27163506799153436</c:v>
                </c:pt>
                <c:pt idx="1">
                  <c:v>0.25689675768696668</c:v>
                </c:pt>
                <c:pt idx="2">
                  <c:v>0.23292360224869921</c:v>
                </c:pt>
                <c:pt idx="3">
                  <c:v>0.22538757515026556</c:v>
                </c:pt>
                <c:pt idx="4">
                  <c:v>0.21232942565670332</c:v>
                </c:pt>
                <c:pt idx="5">
                  <c:v>0.19875716933035403</c:v>
                </c:pt>
                <c:pt idx="6">
                  <c:v>0.18883049044515315</c:v>
                </c:pt>
                <c:pt idx="7">
                  <c:v>0.17364476625741582</c:v>
                </c:pt>
                <c:pt idx="8">
                  <c:v>0.15812942107261482</c:v>
                </c:pt>
                <c:pt idx="9">
                  <c:v>0.14624705385095207</c:v>
                </c:pt>
                <c:pt idx="10">
                  <c:v>0.13059087657374477</c:v>
                </c:pt>
                <c:pt idx="11">
                  <c:v>0.10739427174745049</c:v>
                </c:pt>
                <c:pt idx="12">
                  <c:v>8.55044504175589E-2</c:v>
                </c:pt>
                <c:pt idx="13">
                  <c:v>8.8878396492371586E-2</c:v>
                </c:pt>
                <c:pt idx="14">
                  <c:v>0.11391693790626567</c:v>
                </c:pt>
                <c:pt idx="15">
                  <c:v>0.1102274809910196</c:v>
                </c:pt>
                <c:pt idx="16">
                  <c:v>0.11819246616770465</c:v>
                </c:pt>
                <c:pt idx="17">
                  <c:v>0.12411714272428738</c:v>
                </c:pt>
                <c:pt idx="18">
                  <c:v>0.12394354943359044</c:v>
                </c:pt>
                <c:pt idx="19">
                  <c:v>0.11144620880602635</c:v>
                </c:pt>
                <c:pt idx="20">
                  <c:v>8.5072971829658006E-2</c:v>
                </c:pt>
                <c:pt idx="21">
                  <c:v>7.377308308618874E-2</c:v>
                </c:pt>
                <c:pt idx="22">
                  <c:v>6.6316005196610017E-2</c:v>
                </c:pt>
                <c:pt idx="23">
                  <c:v>5.8314953342600263E-2</c:v>
                </c:pt>
                <c:pt idx="24">
                  <c:v>5.4400751636712902E-2</c:v>
                </c:pt>
                <c:pt idx="25">
                  <c:v>5.2543729323747887E-3</c:v>
                </c:pt>
                <c:pt idx="26">
                  <c:v>1.3078477727641992E-2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C-4968-8A9D-5C7CE9EEA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SP'!$A$9:$A$35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SP'!$B$9:$B$35</c:f>
              <c:numCache>
                <c:formatCode>General</c:formatCode>
                <c:ptCount val="27"/>
                <c:pt idx="0">
                  <c:v>-1.1780146494720922E-2</c:v>
                </c:pt>
                <c:pt idx="1">
                  <c:v>-1.1550096312181624E-2</c:v>
                </c:pt>
                <c:pt idx="2">
                  <c:v>-1.12248637667276E-2</c:v>
                </c:pt>
                <c:pt idx="3">
                  <c:v>-1.1349680787942518E-2</c:v>
                </c:pt>
                <c:pt idx="4">
                  <c:v>-1.1640395390823621E-2</c:v>
                </c:pt>
                <c:pt idx="5">
                  <c:v>-1.1877631057815807E-2</c:v>
                </c:pt>
                <c:pt idx="6">
                  <c:v>-1.2251777946512221E-2</c:v>
                </c:pt>
                <c:pt idx="7">
                  <c:v>-1.1962782919123005E-2</c:v>
                </c:pt>
                <c:pt idx="8">
                  <c:v>-1.1669259581068347E-2</c:v>
                </c:pt>
                <c:pt idx="9">
                  <c:v>-1.0979227523050472E-2</c:v>
                </c:pt>
                <c:pt idx="10">
                  <c:v>-1.0546196885610648E-2</c:v>
                </c:pt>
                <c:pt idx="11">
                  <c:v>-9.9574917857427891E-3</c:v>
                </c:pt>
                <c:pt idx="12">
                  <c:v>-9.2110915251258918E-3</c:v>
                </c:pt>
                <c:pt idx="13">
                  <c:v>-8.937458111477059E-3</c:v>
                </c:pt>
                <c:pt idx="14">
                  <c:v>-9.4546645977761079E-3</c:v>
                </c:pt>
                <c:pt idx="15">
                  <c:v>-8.7325123731937238E-3</c:v>
                </c:pt>
                <c:pt idx="16">
                  <c:v>-7.7210969815423303E-3</c:v>
                </c:pt>
                <c:pt idx="17">
                  <c:v>-6.8085829566634226E-3</c:v>
                </c:pt>
                <c:pt idx="18">
                  <c:v>-6.4028904735132786E-3</c:v>
                </c:pt>
                <c:pt idx="19">
                  <c:v>-6.310108512662338E-3</c:v>
                </c:pt>
                <c:pt idx="20">
                  <c:v>-6.5391307542040922E-3</c:v>
                </c:pt>
                <c:pt idx="21">
                  <c:v>-6.9654097636543399E-3</c:v>
                </c:pt>
                <c:pt idx="22">
                  <c:v>-6.7986414248331073E-3</c:v>
                </c:pt>
                <c:pt idx="23">
                  <c:v>-6.5087750303383096E-3</c:v>
                </c:pt>
                <c:pt idx="24">
                  <c:v>-6.1745113000954976E-3</c:v>
                </c:pt>
                <c:pt idx="25">
                  <c:v>-3.2409651875821011E-3</c:v>
                </c:pt>
                <c:pt idx="26">
                  <c:v>-3.2375008205617339E-3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B7-4EB0-A73D-1DBB62509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SP'!$G$33:$AG$33</c:f>
              <c:numCache>
                <c:formatCode>General</c:formatCode>
                <c:ptCount val="27"/>
                <c:pt idx="0">
                  <c:v>3392.2263109090964</c:v>
                </c:pt>
                <c:pt idx="1">
                  <c:v>3468.769166636368</c:v>
                </c:pt>
                <c:pt idx="2">
                  <c:v>3745.4821332727297</c:v>
                </c:pt>
                <c:pt idx="3">
                  <c:v>3863.1903353181806</c:v>
                </c:pt>
                <c:pt idx="4">
                  <c:v>3997.8842968181743</c:v>
                </c:pt>
                <c:pt idx="5">
                  <c:v>4085.2805613636374</c:v>
                </c:pt>
                <c:pt idx="6">
                  <c:v>3858.3756086818175</c:v>
                </c:pt>
                <c:pt idx="7">
                  <c:v>4072.8269525454634</c:v>
                </c:pt>
                <c:pt idx="8">
                  <c:v>4221.3857671363658</c:v>
                </c:pt>
                <c:pt idx="9">
                  <c:v>4760.0086160454557</c:v>
                </c:pt>
                <c:pt idx="10">
                  <c:v>5011.9051368636428</c:v>
                </c:pt>
                <c:pt idx="11">
                  <c:v>5573.2214479545582</c:v>
                </c:pt>
                <c:pt idx="12">
                  <c:v>6389.5610090909213</c:v>
                </c:pt>
                <c:pt idx="13">
                  <c:v>6388.7371071363596</c:v>
                </c:pt>
                <c:pt idx="14">
                  <c:v>5769.5944866818099</c:v>
                </c:pt>
                <c:pt idx="15">
                  <c:v>6399.19937245455</c:v>
                </c:pt>
                <c:pt idx="16">
                  <c:v>7014.6444347272663</c:v>
                </c:pt>
                <c:pt idx="17">
                  <c:v>7554.2159595454577</c:v>
                </c:pt>
                <c:pt idx="18">
                  <c:v>7833.3827949090919</c:v>
                </c:pt>
                <c:pt idx="19">
                  <c:v>7934.0936544545402</c:v>
                </c:pt>
                <c:pt idx="20">
                  <c:v>7989.0115039090924</c:v>
                </c:pt>
                <c:pt idx="21">
                  <c:v>7828.8053579090993</c:v>
                </c:pt>
                <c:pt idx="22">
                  <c:v>7970.8586217727279</c:v>
                </c:pt>
                <c:pt idx="23">
                  <c:v>8214.9488415000087</c:v>
                </c:pt>
                <c:pt idx="24">
                  <c:v>8519.7813848636433</c:v>
                </c:pt>
                <c:pt idx="25">
                  <c:v>10508.602458045458</c:v>
                </c:pt>
                <c:pt idx="26">
                  <c:v>11125.097602818183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B5-4E32-9A61-C2D8529C2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SP'!$G$34:$AG$34</c:f>
              <c:numCache>
                <c:formatCode>General</c:formatCode>
                <c:ptCount val="27"/>
                <c:pt idx="0">
                  <c:v>6.8971262352596225</c:v>
                </c:pt>
                <c:pt idx="1">
                  <c:v>6.8958881898825215</c:v>
                </c:pt>
                <c:pt idx="2">
                  <c:v>6.6390412535608441</c:v>
                </c:pt>
                <c:pt idx="3">
                  <c:v>6.6841161674710561</c:v>
                </c:pt>
                <c:pt idx="4">
                  <c:v>6.7171380425368827</c:v>
                </c:pt>
                <c:pt idx="5">
                  <c:v>6.8615126276681044</c:v>
                </c:pt>
                <c:pt idx="6">
                  <c:v>7.4168187486180326</c:v>
                </c:pt>
                <c:pt idx="7">
                  <c:v>7.1458399616895072</c:v>
                </c:pt>
                <c:pt idx="8">
                  <c:v>6.9945495780088818</c:v>
                </c:pt>
                <c:pt idx="9">
                  <c:v>6.3974440614236601</c:v>
                </c:pt>
                <c:pt idx="10">
                  <c:v>6.2156104866657591</c:v>
                </c:pt>
                <c:pt idx="11">
                  <c:v>5.8059219211234163</c:v>
                </c:pt>
                <c:pt idx="12">
                  <c:v>5.2589643309269745</c:v>
                </c:pt>
                <c:pt idx="13">
                  <c:v>5.2274731498704545</c:v>
                </c:pt>
                <c:pt idx="14">
                  <c:v>5.4676271165158497</c:v>
                </c:pt>
                <c:pt idx="15">
                  <c:v>5.0177375061434075</c:v>
                </c:pt>
                <c:pt idx="16">
                  <c:v>4.6218664605753181</c:v>
                </c:pt>
                <c:pt idx="17">
                  <c:v>4.2615517307083328</c:v>
                </c:pt>
                <c:pt idx="18">
                  <c:v>4.112702441382857</c:v>
                </c:pt>
                <c:pt idx="19">
                  <c:v>4.1253506765801786</c:v>
                </c:pt>
                <c:pt idx="20">
                  <c:v>4.2261322488256212</c:v>
                </c:pt>
                <c:pt idx="21">
                  <c:v>4.389257830786919</c:v>
                </c:pt>
                <c:pt idx="22">
                  <c:v>4.4218007481023518</c:v>
                </c:pt>
                <c:pt idx="23">
                  <c:v>4.3817362115096712</c:v>
                </c:pt>
                <c:pt idx="24">
                  <c:v>4.2988493877240277</c:v>
                </c:pt>
                <c:pt idx="25">
                  <c:v>3.3590829515127485</c:v>
                </c:pt>
                <c:pt idx="26">
                  <c:v>3.3525502184691018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51-4398-80D4-D346F6F7F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SP'!$G$35:$AG$35</c:f>
              <c:numCache>
                <c:formatCode>General</c:formatCode>
                <c:ptCount val="27"/>
                <c:pt idx="0">
                  <c:v>0.14498792190982102</c:v>
                </c:pt>
                <c:pt idx="1">
                  <c:v>0.14501395215009077</c:v>
                </c:pt>
                <c:pt idx="2">
                  <c:v>0.15062415818905339</c:v>
                </c:pt>
                <c:pt idx="3">
                  <c:v>0.14960841118629919</c:v>
                </c:pt>
                <c:pt idx="4">
                  <c:v>0.14887292678331304</c:v>
                </c:pt>
                <c:pt idx="5">
                  <c:v>0.14574045903051142</c:v>
                </c:pt>
                <c:pt idx="6">
                  <c:v>0.13482869595354868</c:v>
                </c:pt>
                <c:pt idx="7">
                  <c:v>0.13994156115463405</c:v>
                </c:pt>
                <c:pt idx="8">
                  <c:v>0.1429684626361126</c:v>
                </c:pt>
                <c:pt idx="9">
                  <c:v>0.15631242577484361</c:v>
                </c:pt>
                <c:pt idx="10">
                  <c:v>0.16088524243037472</c:v>
                </c:pt>
                <c:pt idx="11">
                  <c:v>0.17223793457534217</c:v>
                </c:pt>
                <c:pt idx="12">
                  <c:v>0.19015150837194106</c:v>
                </c:pt>
                <c:pt idx="13">
                  <c:v>0.19129701317065237</c:v>
                </c:pt>
                <c:pt idx="14">
                  <c:v>0.18289469612500434</c:v>
                </c:pt>
                <c:pt idx="15">
                  <c:v>0.19929300780992665</c:v>
                </c:pt>
                <c:pt idx="16">
                  <c:v>0.21636280678596725</c:v>
                </c:pt>
                <c:pt idx="17">
                  <c:v>0.23465630906087467</c:v>
                </c:pt>
                <c:pt idx="18">
                  <c:v>0.24314912499815072</c:v>
                </c:pt>
                <c:pt idx="19">
                  <c:v>0.24240363508417595</c:v>
                </c:pt>
                <c:pt idx="20">
                  <c:v>0.23662297844036587</c:v>
                </c:pt>
                <c:pt idx="21">
                  <c:v>0.22782894934670928</c:v>
                </c:pt>
                <c:pt idx="22">
                  <c:v>0.22615220743023243</c:v>
                </c:pt>
                <c:pt idx="23">
                  <c:v>0.22822003692811596</c:v>
                </c:pt>
                <c:pt idx="24">
                  <c:v>0.23262038508621433</c:v>
                </c:pt>
                <c:pt idx="25">
                  <c:v>0.29770029928842762</c:v>
                </c:pt>
                <c:pt idx="26">
                  <c:v>0.29828039397919498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39-4EFF-9893-6FA4B4ABD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IT'!$B$9:$B$35</c:f>
              <c:numCache>
                <c:formatCode>General</c:formatCode>
                <c:ptCount val="27"/>
                <c:pt idx="0">
                  <c:v>-2.4004893293899432E-2</c:v>
                </c:pt>
                <c:pt idx="1">
                  <c:v>-2.330995394671409E-2</c:v>
                </c:pt>
                <c:pt idx="2">
                  <c:v>-2.2689860355932345E-2</c:v>
                </c:pt>
                <c:pt idx="3">
                  <c:v>-2.2376002679740159E-2</c:v>
                </c:pt>
                <c:pt idx="4">
                  <c:v>-2.2257400888586631E-2</c:v>
                </c:pt>
                <c:pt idx="5">
                  <c:v>-2.2261697122885837E-2</c:v>
                </c:pt>
                <c:pt idx="6">
                  <c:v>-2.2011927860059455E-2</c:v>
                </c:pt>
                <c:pt idx="7">
                  <c:v>-2.1442803319192794E-2</c:v>
                </c:pt>
                <c:pt idx="8">
                  <c:v>-2.0643231692199726E-2</c:v>
                </c:pt>
                <c:pt idx="9">
                  <c:v>-1.9769333105355447E-2</c:v>
                </c:pt>
                <c:pt idx="10">
                  <c:v>-1.879420778315033E-2</c:v>
                </c:pt>
                <c:pt idx="11">
                  <c:v>-1.7928332999824992E-2</c:v>
                </c:pt>
                <c:pt idx="12">
                  <c:v>-1.7108228166151651E-2</c:v>
                </c:pt>
                <c:pt idx="13">
                  <c:v>-1.6426655125904133E-2</c:v>
                </c:pt>
                <c:pt idx="14">
                  <c:v>-1.6505013720474082E-2</c:v>
                </c:pt>
                <c:pt idx="15">
                  <c:v>-1.6394432774266998E-2</c:v>
                </c:pt>
                <c:pt idx="16">
                  <c:v>-1.5916799581174423E-2</c:v>
                </c:pt>
                <c:pt idx="17">
                  <c:v>-1.5019090950796121E-2</c:v>
                </c:pt>
                <c:pt idx="18">
                  <c:v>-1.4309266860458303E-2</c:v>
                </c:pt>
                <c:pt idx="19">
                  <c:v>-1.3578566273765746E-2</c:v>
                </c:pt>
                <c:pt idx="20">
                  <c:v>-1.2738834783307063E-2</c:v>
                </c:pt>
                <c:pt idx="21">
                  <c:v>-1.2630068777909287E-2</c:v>
                </c:pt>
                <c:pt idx="22">
                  <c:v>-1.2084984693433554E-2</c:v>
                </c:pt>
                <c:pt idx="23">
                  <c:v>-1.151748102993666E-2</c:v>
                </c:pt>
                <c:pt idx="24">
                  <c:v>-1.1024024429689527E-2</c:v>
                </c:pt>
                <c:pt idx="25">
                  <c:v>-9.5802671122792171E-3</c:v>
                </c:pt>
                <c:pt idx="26">
                  <c:v>-1.0173813662254116E-2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89-446F-A597-D71794F20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IT'!$G$33:$AG$33</c:f>
              <c:numCache>
                <c:formatCode>General</c:formatCode>
                <c:ptCount val="27"/>
                <c:pt idx="0">
                  <c:v>5868.4775080909058</c:v>
                </c:pt>
                <c:pt idx="1">
                  <c:v>5707.2327183636335</c:v>
                </c:pt>
                <c:pt idx="2">
                  <c:v>5287.3499367272707</c:v>
                </c:pt>
                <c:pt idx="3">
                  <c:v>4868.9224736818214</c:v>
                </c:pt>
                <c:pt idx="4">
                  <c:v>4330.2850021818267</c:v>
                </c:pt>
                <c:pt idx="5">
                  <c:v>4319.7047526363604</c:v>
                </c:pt>
                <c:pt idx="6">
                  <c:v>4343.500519318186</c:v>
                </c:pt>
                <c:pt idx="7">
                  <c:v>3876.6350804545327</c:v>
                </c:pt>
                <c:pt idx="8">
                  <c:v>3321.4110018636347</c:v>
                </c:pt>
                <c:pt idx="9">
                  <c:v>2616.6842789545408</c:v>
                </c:pt>
                <c:pt idx="10">
                  <c:v>1992.9581761363588</c:v>
                </c:pt>
                <c:pt idx="11">
                  <c:v>1246.1041900454402</c:v>
                </c:pt>
                <c:pt idx="12">
                  <c:v>294.22719790908013</c:v>
                </c:pt>
                <c:pt idx="13">
                  <c:v>84.310219136357773</c:v>
                </c:pt>
                <c:pt idx="14">
                  <c:v>174.98492168180746</c:v>
                </c:pt>
                <c:pt idx="15">
                  <c:v>341.78607145455317</c:v>
                </c:pt>
                <c:pt idx="16">
                  <c:v>538.86732272726658</c:v>
                </c:pt>
                <c:pt idx="17">
                  <c:v>1345.6515765454569</c:v>
                </c:pt>
                <c:pt idx="18">
                  <c:v>1997.7022229090908</c:v>
                </c:pt>
                <c:pt idx="19">
                  <c:v>2518.1811014545383</c:v>
                </c:pt>
                <c:pt idx="20">
                  <c:v>3268.6807729090942</c:v>
                </c:pt>
                <c:pt idx="21">
                  <c:v>3415.4981559090993</c:v>
                </c:pt>
                <c:pt idx="22">
                  <c:v>3723.0455827727274</c:v>
                </c:pt>
                <c:pt idx="23">
                  <c:v>4114.9280555000078</c:v>
                </c:pt>
                <c:pt idx="24">
                  <c:v>4510.9673488636436</c:v>
                </c:pt>
                <c:pt idx="25">
                  <c:v>5945.4761160454582</c:v>
                </c:pt>
                <c:pt idx="26">
                  <c:v>5804.0372388181822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01-44E3-9742-B2946F48A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IT'!$G$34:$AG$34</c:f>
              <c:numCache>
                <c:formatCode>General</c:formatCode>
                <c:ptCount val="27"/>
                <c:pt idx="0">
                  <c:v>3.9868284495684003</c:v>
                </c:pt>
                <c:pt idx="1">
                  <c:v>4.1912158676604188</c:v>
                </c:pt>
                <c:pt idx="2">
                  <c:v>4.7030006893518337</c:v>
                </c:pt>
                <c:pt idx="3">
                  <c:v>5.3034348190785385</c:v>
                </c:pt>
                <c:pt idx="4">
                  <c:v>6.2015180724334629</c:v>
                </c:pt>
                <c:pt idx="5">
                  <c:v>6.4891481627895766</c:v>
                </c:pt>
                <c:pt idx="6">
                  <c:v>6.5884353936197764</c:v>
                </c:pt>
                <c:pt idx="7">
                  <c:v>7.5074823888590174</c:v>
                </c:pt>
                <c:pt idx="8">
                  <c:v>8.8898037670041496</c:v>
                </c:pt>
                <c:pt idx="9">
                  <c:v>11.637586199437129</c:v>
                </c:pt>
                <c:pt idx="10">
                  <c:v>15.631060651386299</c:v>
                </c:pt>
                <c:pt idx="11">
                  <c:v>25.967081111230844</c:v>
                </c:pt>
                <c:pt idx="12">
                  <c:v>114.20587109514771</c:v>
                </c:pt>
                <c:pt idx="13">
                  <c:v>396.11985393042733</c:v>
                </c:pt>
                <c:pt idx="14">
                  <c:v>180.27834034777598</c:v>
                </c:pt>
                <c:pt idx="15">
                  <c:v>93.946200217594622</c:v>
                </c:pt>
                <c:pt idx="16">
                  <c:v>60.164623977646848</c:v>
                </c:pt>
                <c:pt idx="17">
                  <c:v>23.923490045759234</c:v>
                </c:pt>
                <c:pt idx="18">
                  <c:v>16.126714069524844</c:v>
                </c:pt>
                <c:pt idx="19">
                  <c:v>12.997841420757499</c:v>
                </c:pt>
                <c:pt idx="20">
                  <c:v>10.329127100062662</c:v>
                </c:pt>
                <c:pt idx="21">
                  <c:v>10.060800402851582</c:v>
                </c:pt>
                <c:pt idx="22">
                  <c:v>9.4668592777539153</c:v>
                </c:pt>
                <c:pt idx="23">
                  <c:v>8.7475985798556426</c:v>
                </c:pt>
                <c:pt idx="24">
                  <c:v>8.1191580779430605</c:v>
                </c:pt>
                <c:pt idx="25">
                  <c:v>5.9371641012535461</c:v>
                </c:pt>
                <c:pt idx="26">
                  <c:v>6.4261214847774975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5C-47EF-9486-4A0C635A0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IT'!$G$35:$AG$35</c:f>
              <c:numCache>
                <c:formatCode>General</c:formatCode>
                <c:ptCount val="27"/>
                <c:pt idx="0">
                  <c:v>0.25082594163494953</c:v>
                </c:pt>
                <c:pt idx="1">
                  <c:v>0.23859424844137428</c:v>
                </c:pt>
                <c:pt idx="2">
                  <c:v>0.21263020485285528</c:v>
                </c:pt>
                <c:pt idx="3">
                  <c:v>0.18855704540812063</c:v>
                </c:pt>
                <c:pt idx="4">
                  <c:v>0.16125084024912018</c:v>
                </c:pt>
                <c:pt idx="5">
                  <c:v>0.15410343159280196</c:v>
                </c:pt>
                <c:pt idx="6">
                  <c:v>0.15178110435269615</c:v>
                </c:pt>
                <c:pt idx="7">
                  <c:v>0.13320044566258107</c:v>
                </c:pt>
                <c:pt idx="8">
                  <c:v>0.11248842226547802</c:v>
                </c:pt>
                <c:pt idx="9">
                  <c:v>8.5928472009802748E-2</c:v>
                </c:pt>
                <c:pt idx="10">
                  <c:v>6.3975185197129358E-2</c:v>
                </c:pt>
                <c:pt idx="11">
                  <c:v>3.8510296776001401E-2</c:v>
                </c:pt>
                <c:pt idx="12">
                  <c:v>8.7561172679719371E-3</c:v>
                </c:pt>
                <c:pt idx="13">
                  <c:v>2.5244884599387825E-3</c:v>
                </c:pt>
                <c:pt idx="14">
                  <c:v>5.5469780677528668E-3</c:v>
                </c:pt>
                <c:pt idx="15">
                  <c:v>1.0644390062438268E-2</c:v>
                </c:pt>
                <c:pt idx="16">
                  <c:v>1.6621062908521344E-2</c:v>
                </c:pt>
                <c:pt idx="17">
                  <c:v>4.179992125259599E-2</c:v>
                </c:pt>
                <c:pt idx="18">
                  <c:v>6.2008912397704827E-2</c:v>
                </c:pt>
                <c:pt idx="19">
                  <c:v>7.6935851702499169E-2</c:v>
                </c:pt>
                <c:pt idx="20">
                  <c:v>9.6813601992944157E-2</c:v>
                </c:pt>
                <c:pt idx="21">
                  <c:v>9.9395670320282375E-2</c:v>
                </c:pt>
                <c:pt idx="22">
                  <c:v>0.10563165360975531</c:v>
                </c:pt>
                <c:pt idx="23">
                  <c:v>0.11431708838387307</c:v>
                </c:pt>
                <c:pt idx="24">
                  <c:v>0.12316547977020592</c:v>
                </c:pt>
                <c:pt idx="25">
                  <c:v>0.16843058115723372</c:v>
                </c:pt>
                <c:pt idx="26">
                  <c:v>0.15561486074747383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C9-47A9-BA05-91DF17B9A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GR'!$A$9:$A$35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GR'!$B$9:$B$35</c:f>
              <c:numCache>
                <c:formatCode>General</c:formatCode>
                <c:ptCount val="27"/>
                <c:pt idx="0">
                  <c:v>-3.0528241183248594E-3</c:v>
                </c:pt>
                <c:pt idx="1">
                  <c:v>-2.9386730281705242E-3</c:v>
                </c:pt>
                <c:pt idx="2">
                  <c:v>-2.8830347425612413E-3</c:v>
                </c:pt>
                <c:pt idx="3">
                  <c:v>-2.7538834099016807E-3</c:v>
                </c:pt>
                <c:pt idx="4">
                  <c:v>-2.4677382699203054E-3</c:v>
                </c:pt>
                <c:pt idx="5">
                  <c:v>-2.216363556312273E-3</c:v>
                </c:pt>
                <c:pt idx="6">
                  <c:v>-2.6911545054811858E-3</c:v>
                </c:pt>
                <c:pt idx="7">
                  <c:v>-3.3284592035951466E-3</c:v>
                </c:pt>
                <c:pt idx="8">
                  <c:v>-4.7174840152364172E-3</c:v>
                </c:pt>
                <c:pt idx="9">
                  <c:v>-5.252769584002448E-3</c:v>
                </c:pt>
                <c:pt idx="10">
                  <c:v>-4.3072645186346126E-3</c:v>
                </c:pt>
                <c:pt idx="11">
                  <c:v>-4.7757659591178836E-3</c:v>
                </c:pt>
                <c:pt idx="12">
                  <c:v>-4.5360186811008729E-3</c:v>
                </c:pt>
                <c:pt idx="13">
                  <c:v>-4.3453585528342442E-3</c:v>
                </c:pt>
                <c:pt idx="14">
                  <c:v>-4.8564167737116248E-3</c:v>
                </c:pt>
                <c:pt idx="15">
                  <c:v>-2.028004507740655E-3</c:v>
                </c:pt>
                <c:pt idx="16">
                  <c:v>2.4478584033544859E-3</c:v>
                </c:pt>
                <c:pt idx="17">
                  <c:v>4.6885010311398245E-3</c:v>
                </c:pt>
                <c:pt idx="18">
                  <c:v>5.354147284612587E-3</c:v>
                </c:pt>
                <c:pt idx="19">
                  <c:v>5.6312435149059592E-3</c:v>
                </c:pt>
                <c:pt idx="20">
                  <c:v>6.6253439341219522E-3</c:v>
                </c:pt>
                <c:pt idx="21">
                  <c:v>7.2776799090763511E-3</c:v>
                </c:pt>
                <c:pt idx="22">
                  <c:v>7.9498577604386611E-3</c:v>
                </c:pt>
                <c:pt idx="23">
                  <c:v>8.220583730381148E-3</c:v>
                </c:pt>
                <c:pt idx="24">
                  <c:v>8.2565790787181292E-3</c:v>
                </c:pt>
                <c:pt idx="25">
                  <c:v>9.7678602215608423E-3</c:v>
                </c:pt>
                <c:pt idx="26">
                  <c:v>8.7848778601925526E-3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F1-407E-ACAF-412C941A7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GR'!$G$33:$AG$33</c:f>
              <c:numCache>
                <c:formatCode>General</c:formatCode>
                <c:ptCount val="27"/>
                <c:pt idx="0">
                  <c:v>7449.7457829090945</c:v>
                </c:pt>
                <c:pt idx="1">
                  <c:v>7589.0978696363672</c:v>
                </c:pt>
                <c:pt idx="2">
                  <c:v>7886.9548412727272</c:v>
                </c:pt>
                <c:pt idx="3">
                  <c:v>8278.7267933181793</c:v>
                </c:pt>
                <c:pt idx="4">
                  <c:v>8841.1437618181735</c:v>
                </c:pt>
                <c:pt idx="5">
                  <c:v>9388.3116373636403</c:v>
                </c:pt>
                <c:pt idx="6">
                  <c:v>9304.4384026818152</c:v>
                </c:pt>
                <c:pt idx="7">
                  <c:v>9107.1117925454637</c:v>
                </c:pt>
                <c:pt idx="8">
                  <c:v>8421.8207681363674</c:v>
                </c:pt>
                <c:pt idx="9">
                  <c:v>8333.6765070454567</c:v>
                </c:pt>
                <c:pt idx="10">
                  <c:v>8966.504926863643</c:v>
                </c:pt>
                <c:pt idx="11">
                  <c:v>8988.3959299545568</c:v>
                </c:pt>
                <c:pt idx="12">
                  <c:v>9529.5240540909217</c:v>
                </c:pt>
                <c:pt idx="13">
                  <c:v>9468.2843281363603</c:v>
                </c:pt>
                <c:pt idx="14">
                  <c:v>8706.5539336818074</c:v>
                </c:pt>
                <c:pt idx="15">
                  <c:v>10549.227320454553</c:v>
                </c:pt>
                <c:pt idx="16">
                  <c:v>13020.106770727267</c:v>
                </c:pt>
                <c:pt idx="17">
                  <c:v>14069.056030545456</c:v>
                </c:pt>
                <c:pt idx="18">
                  <c:v>14420.161298909094</c:v>
                </c:pt>
                <c:pt idx="19">
                  <c:v>14730.425534454538</c:v>
                </c:pt>
                <c:pt idx="20">
                  <c:v>15678.875233909093</c:v>
                </c:pt>
                <c:pt idx="21">
                  <c:v>16291.894641909101</c:v>
                </c:pt>
                <c:pt idx="22">
                  <c:v>16941.279455772728</c:v>
                </c:pt>
                <c:pt idx="23">
                  <c:v>17348.266329500009</c:v>
                </c:pt>
                <c:pt idx="24">
                  <c:v>17606.301420863641</c:v>
                </c:pt>
                <c:pt idx="25">
                  <c:v>17955.645164045458</c:v>
                </c:pt>
                <c:pt idx="26">
                  <c:v>18455.844061818181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B8-465C-92D4-607D5AE32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</a:t>
            </a:r>
            <a:r>
              <a:rPr lang="hu-HU" baseline="0"/>
              <a:t>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GR'!$G$34:$AG$34</c:f>
              <c:numCache>
                <c:formatCode>General</c:formatCode>
                <c:ptCount val="27"/>
                <c:pt idx="0">
                  <c:v>3.1405921445782297</c:v>
                </c:pt>
                <c:pt idx="1">
                  <c:v>3.1519219728790384</c:v>
                </c:pt>
                <c:pt idx="2">
                  <c:v>3.1528531477251374</c:v>
                </c:pt>
                <c:pt idx="3">
                  <c:v>3.1190802188519271</c:v>
                </c:pt>
                <c:pt idx="4">
                  <c:v>3.0374283490098573</c:v>
                </c:pt>
                <c:pt idx="5">
                  <c:v>2.9857556120958897</c:v>
                </c:pt>
                <c:pt idx="6">
                  <c:v>3.0756152402958126</c:v>
                </c:pt>
                <c:pt idx="7">
                  <c:v>3.195718934554868</c:v>
                </c:pt>
                <c:pt idx="8">
                  <c:v>3.5059748775287956</c:v>
                </c:pt>
                <c:pt idx="9">
                  <c:v>3.6540761844188241</c:v>
                </c:pt>
                <c:pt idx="10">
                  <c:v>3.4742690023547662</c:v>
                </c:pt>
                <c:pt idx="11">
                  <c:v>3.5999402816825126</c:v>
                </c:pt>
                <c:pt idx="12">
                  <c:v>3.5261439339843781</c:v>
                </c:pt>
                <c:pt idx="13">
                  <c:v>3.5272442748569079</c:v>
                </c:pt>
                <c:pt idx="14">
                  <c:v>3.6232465229032025</c:v>
                </c:pt>
                <c:pt idx="15">
                  <c:v>3.0437776839063315</c:v>
                </c:pt>
                <c:pt idx="16">
                  <c:v>2.4900525331034848</c:v>
                </c:pt>
                <c:pt idx="17">
                  <c:v>2.2881906239232848</c:v>
                </c:pt>
                <c:pt idx="18">
                  <c:v>2.2341201237011341</c:v>
                </c:pt>
                <c:pt idx="19">
                  <c:v>2.2219940998239838</c:v>
                </c:pt>
                <c:pt idx="20">
                  <c:v>2.1533827298969661</c:v>
                </c:pt>
                <c:pt idx="21">
                  <c:v>2.1091865604455231</c:v>
                </c:pt>
                <c:pt idx="22">
                  <c:v>2.0804537643562</c:v>
                </c:pt>
                <c:pt idx="23">
                  <c:v>2.074889682393839</c:v>
                </c:pt>
                <c:pt idx="24">
                  <c:v>2.080235713019337</c:v>
                </c:pt>
                <c:pt idx="25">
                  <c:v>1.9659147325838797</c:v>
                </c:pt>
                <c:pt idx="26">
                  <c:v>2.0209017953277946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DD-4E44-B9FC-F435C034F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GR'!$G$35:$AG$35</c:f>
              <c:numCache>
                <c:formatCode>General</c:formatCode>
                <c:ptCount val="27"/>
                <c:pt idx="0">
                  <c:v>0.31841129123574768</c:v>
                </c:pt>
                <c:pt idx="1">
                  <c:v>0.31726673712248554</c:v>
                </c:pt>
                <c:pt idx="2">
                  <c:v>0.31717303443756178</c:v>
                </c:pt>
                <c:pt idx="3">
                  <c:v>0.32060733608450781</c:v>
                </c:pt>
                <c:pt idx="4">
                  <c:v>0.32922587304025808</c:v>
                </c:pt>
                <c:pt idx="5">
                  <c:v>0.3349235938630748</c:v>
                </c:pt>
                <c:pt idx="6">
                  <c:v>0.32513819898480539</c:v>
                </c:pt>
                <c:pt idx="7">
                  <c:v>0.31291863285820848</c:v>
                </c:pt>
                <c:pt idx="8">
                  <c:v>0.28522737182442537</c:v>
                </c:pt>
                <c:pt idx="9">
                  <c:v>0.27366698162015707</c:v>
                </c:pt>
                <c:pt idx="10">
                  <c:v>0.2878303318834054</c:v>
                </c:pt>
                <c:pt idx="11">
                  <c:v>0.27778238574908459</c:v>
                </c:pt>
                <c:pt idx="12">
                  <c:v>0.28359591063829509</c:v>
                </c:pt>
                <c:pt idx="13">
                  <c:v>0.28350744152545765</c:v>
                </c:pt>
                <c:pt idx="14">
                  <c:v>0.27599557294233706</c:v>
                </c:pt>
                <c:pt idx="15">
                  <c:v>0.32853910628473282</c:v>
                </c:pt>
                <c:pt idx="16">
                  <c:v>0.40159795293701966</c:v>
                </c:pt>
                <c:pt idx="17">
                  <c:v>0.43702652635007333</c:v>
                </c:pt>
                <c:pt idx="18">
                  <c:v>0.44760350591326276</c:v>
                </c:pt>
                <c:pt idx="19">
                  <c:v>0.45004619952825947</c:v>
                </c:pt>
                <c:pt idx="20">
                  <c:v>0.46438563201807026</c:v>
                </c:pt>
                <c:pt idx="21">
                  <c:v>0.47411642893683631</c:v>
                </c:pt>
                <c:pt idx="22">
                  <c:v>0.48066437098132375</c:v>
                </c:pt>
                <c:pt idx="23">
                  <c:v>0.48195333394606371</c:v>
                </c:pt>
                <c:pt idx="24">
                  <c:v>0.48071475445855133</c:v>
                </c:pt>
                <c:pt idx="25">
                  <c:v>0.5086690604763211</c:v>
                </c:pt>
                <c:pt idx="26">
                  <c:v>0.49482859697187698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17-4861-BC72-75B041683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AT'!$A$9:$A$35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AT'!$B$9:$B$35</c:f>
              <c:numCache>
                <c:formatCode>General</c:formatCode>
                <c:ptCount val="27"/>
                <c:pt idx="0">
                  <c:v>-2.592372852846081E-2</c:v>
                </c:pt>
                <c:pt idx="1">
                  <c:v>-2.5222144440672389E-2</c:v>
                </c:pt>
                <c:pt idx="2">
                  <c:v>-2.4923792142479084E-2</c:v>
                </c:pt>
                <c:pt idx="3">
                  <c:v>-2.5139329482278816E-2</c:v>
                </c:pt>
                <c:pt idx="4">
                  <c:v>-2.5840419736972819E-2</c:v>
                </c:pt>
                <c:pt idx="5">
                  <c:v>-2.5996103015572869E-2</c:v>
                </c:pt>
                <c:pt idx="6">
                  <c:v>-2.5568636887563168E-2</c:v>
                </c:pt>
                <c:pt idx="7">
                  <c:v>-2.5336476007916442E-2</c:v>
                </c:pt>
                <c:pt idx="8">
                  <c:v>-2.4806458759513594E-2</c:v>
                </c:pt>
                <c:pt idx="9">
                  <c:v>-2.4428759546966772E-2</c:v>
                </c:pt>
                <c:pt idx="10">
                  <c:v>-2.3751369380437093E-2</c:v>
                </c:pt>
                <c:pt idx="11">
                  <c:v>-2.3439443580701824E-2</c:v>
                </c:pt>
                <c:pt idx="12">
                  <c:v>-2.3582495352293953E-2</c:v>
                </c:pt>
                <c:pt idx="13">
                  <c:v>-2.3207990665968459E-2</c:v>
                </c:pt>
                <c:pt idx="14">
                  <c:v>-2.3715214907012672E-2</c:v>
                </c:pt>
                <c:pt idx="15">
                  <c:v>-2.3821340944911507E-2</c:v>
                </c:pt>
                <c:pt idx="16">
                  <c:v>-2.3367811864021037E-2</c:v>
                </c:pt>
                <c:pt idx="17">
                  <c:v>-2.3359306830582849E-2</c:v>
                </c:pt>
                <c:pt idx="18">
                  <c:v>-2.3384200444077741E-2</c:v>
                </c:pt>
                <c:pt idx="19">
                  <c:v>-2.2877488324013595E-2</c:v>
                </c:pt>
                <c:pt idx="20">
                  <c:v>-2.244017654563879E-2</c:v>
                </c:pt>
                <c:pt idx="21">
                  <c:v>-2.2305756425920586E-2</c:v>
                </c:pt>
                <c:pt idx="22">
                  <c:v>-2.1544696336688429E-2</c:v>
                </c:pt>
                <c:pt idx="23">
                  <c:v>-2.1032575955754251E-2</c:v>
                </c:pt>
                <c:pt idx="24">
                  <c:v>-2.0652669491958431E-2</c:v>
                </c:pt>
                <c:pt idx="25">
                  <c:v>-2.1196908045987284E-2</c:v>
                </c:pt>
                <c:pt idx="26">
                  <c:v>-2.101247217768154E-2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F-4AEA-AE50-FDFFA6D1A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AT'!$G$33:$AG$33</c:f>
              <c:numCache>
                <c:formatCode>General</c:formatCode>
                <c:ptCount val="27"/>
                <c:pt idx="0">
                  <c:v>10393.871901090908</c:v>
                </c:pt>
                <c:pt idx="1">
                  <c:v>10617.499584363632</c:v>
                </c:pt>
                <c:pt idx="2">
                  <c:v>10354.477345727271</c:v>
                </c:pt>
                <c:pt idx="3">
                  <c:v>10620.275254681819</c:v>
                </c:pt>
                <c:pt idx="4">
                  <c:v>10810.607292181827</c:v>
                </c:pt>
                <c:pt idx="5">
                  <c:v>10811.686360636362</c:v>
                </c:pt>
                <c:pt idx="6">
                  <c:v>10567.936043318186</c:v>
                </c:pt>
                <c:pt idx="7">
                  <c:v>10531.908725454534</c:v>
                </c:pt>
                <c:pt idx="8">
                  <c:v>10304.116139863632</c:v>
                </c:pt>
                <c:pt idx="9">
                  <c:v>10211.902189954541</c:v>
                </c:pt>
                <c:pt idx="10">
                  <c:v>10142.023664136359</c:v>
                </c:pt>
                <c:pt idx="11">
                  <c:v>10142.224420045441</c:v>
                </c:pt>
                <c:pt idx="12">
                  <c:v>10336.817890909078</c:v>
                </c:pt>
                <c:pt idx="13">
                  <c:v>11042.86388486364</c:v>
                </c:pt>
                <c:pt idx="14">
                  <c:v>11118.609928318194</c:v>
                </c:pt>
                <c:pt idx="15">
                  <c:v>11237.10831454545</c:v>
                </c:pt>
                <c:pt idx="16">
                  <c:v>12046.724996272736</c:v>
                </c:pt>
                <c:pt idx="17">
                  <c:v>12376.655751454546</c:v>
                </c:pt>
                <c:pt idx="18">
                  <c:v>12096.555854090904</c:v>
                </c:pt>
                <c:pt idx="19">
                  <c:v>11526.802916545461</c:v>
                </c:pt>
                <c:pt idx="20">
                  <c:v>10500.699409090907</c:v>
                </c:pt>
                <c:pt idx="21">
                  <c:v>10211.596414090898</c:v>
                </c:pt>
                <c:pt idx="22">
                  <c:v>10049.01007622727</c:v>
                </c:pt>
                <c:pt idx="23">
                  <c:v>10173.582300499991</c:v>
                </c:pt>
                <c:pt idx="24">
                  <c:v>10033.819878136354</c:v>
                </c:pt>
                <c:pt idx="25">
                  <c:v>8156.5253009545413</c:v>
                </c:pt>
                <c:pt idx="26">
                  <c:v>7962.5570351818169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1C-4D5F-862E-1DAAC982A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AT'!$G$34:$AG$34</c:f>
              <c:numCache>
                <c:formatCode>General</c:formatCode>
                <c:ptCount val="27"/>
                <c:pt idx="0">
                  <c:v>2.2510007153785936</c:v>
                </c:pt>
                <c:pt idx="1">
                  <c:v>2.2529074891477894</c:v>
                </c:pt>
                <c:pt idx="2">
                  <c:v>2.4015128496595475</c:v>
                </c:pt>
                <c:pt idx="3">
                  <c:v>2.4313882982397148</c:v>
                </c:pt>
                <c:pt idx="4">
                  <c:v>2.4840732785880668</c:v>
                </c:pt>
                <c:pt idx="5">
                  <c:v>2.5926764081337779</c:v>
                </c:pt>
                <c:pt idx="6">
                  <c:v>2.7078960769993943</c:v>
                </c:pt>
                <c:pt idx="7">
                  <c:v>2.7633898425462675</c:v>
                </c:pt>
                <c:pt idx="8">
                  <c:v>2.8655239940382824</c:v>
                </c:pt>
                <c:pt idx="9">
                  <c:v>2.9819996594758824</c:v>
                </c:pt>
                <c:pt idx="10">
                  <c:v>3.0715812897402057</c:v>
                </c:pt>
                <c:pt idx="11">
                  <c:v>3.1903936686711165</c:v>
                </c:pt>
                <c:pt idx="12">
                  <c:v>3.250756063589288</c:v>
                </c:pt>
                <c:pt idx="13">
                  <c:v>3.0243016700507628</c:v>
                </c:pt>
                <c:pt idx="14">
                  <c:v>2.8372243895648088</c:v>
                </c:pt>
                <c:pt idx="15">
                  <c:v>2.8574524514364268</c:v>
                </c:pt>
                <c:pt idx="16">
                  <c:v>2.6912500995713162</c:v>
                </c:pt>
                <c:pt idx="17">
                  <c:v>2.6010808366195421</c:v>
                </c:pt>
                <c:pt idx="18">
                  <c:v>2.6632682007593025</c:v>
                </c:pt>
                <c:pt idx="19">
                  <c:v>2.8395487337146101</c:v>
                </c:pt>
                <c:pt idx="20">
                  <c:v>3.2152733677605649</c:v>
                </c:pt>
                <c:pt idx="21">
                  <c:v>3.3650610374194154</c:v>
                </c:pt>
                <c:pt idx="22">
                  <c:v>3.5073652379105851</c:v>
                </c:pt>
                <c:pt idx="23">
                  <c:v>3.5381577256942189</c:v>
                </c:pt>
                <c:pt idx="24">
                  <c:v>3.6501808318953288</c:v>
                </c:pt>
                <c:pt idx="25">
                  <c:v>4.3277334475888232</c:v>
                </c:pt>
                <c:pt idx="26">
                  <c:v>4.6841043943576013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53-4CFE-A6D6-501E9CA47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AT'!$G$35:$AG$35</c:f>
              <c:numCache>
                <c:formatCode>General</c:formatCode>
                <c:ptCount val="27"/>
                <c:pt idx="0">
                  <c:v>0.4442468601489587</c:v>
                </c:pt>
                <c:pt idx="1">
                  <c:v>0.44387086678746468</c:v>
                </c:pt>
                <c:pt idx="2">
                  <c:v>0.41640418461294754</c:v>
                </c:pt>
                <c:pt idx="3">
                  <c:v>0.41128765846408971</c:v>
                </c:pt>
                <c:pt idx="4">
                  <c:v>0.4025646137816008</c:v>
                </c:pt>
                <c:pt idx="5">
                  <c:v>0.3857018164175009</c:v>
                </c:pt>
                <c:pt idx="6">
                  <c:v>0.36929039060763919</c:v>
                </c:pt>
                <c:pt idx="7">
                  <c:v>0.36187438507719599</c:v>
                </c:pt>
                <c:pt idx="8">
                  <c:v>0.34897631360983128</c:v>
                </c:pt>
                <c:pt idx="9">
                  <c:v>0.33534544406210981</c:v>
                </c:pt>
                <c:pt idx="10">
                  <c:v>0.32556520751712875</c:v>
                </c:pt>
                <c:pt idx="11">
                  <c:v>0.31344094298448333</c:v>
                </c:pt>
                <c:pt idx="12">
                  <c:v>0.30762074435565634</c:v>
                </c:pt>
                <c:pt idx="13">
                  <c:v>0.33065484501855763</c:v>
                </c:pt>
                <c:pt idx="14">
                  <c:v>0.35245714215553681</c:v>
                </c:pt>
                <c:pt idx="15">
                  <c:v>0.34996207880810232</c:v>
                </c:pt>
                <c:pt idx="16">
                  <c:v>0.3715745333959441</c:v>
                </c:pt>
                <c:pt idx="17">
                  <c:v>0.38445556397994762</c:v>
                </c:pt>
                <c:pt idx="18">
                  <c:v>0.37547851910479696</c:v>
                </c:pt>
                <c:pt idx="19">
                  <c:v>0.35216863444771057</c:v>
                </c:pt>
                <c:pt idx="20">
                  <c:v>0.31101554537382903</c:v>
                </c:pt>
                <c:pt idx="21">
                  <c:v>0.29717142984332789</c:v>
                </c:pt>
                <c:pt idx="22">
                  <c:v>0.28511430437615959</c:v>
                </c:pt>
                <c:pt idx="23">
                  <c:v>0.28263296255505138</c:v>
                </c:pt>
                <c:pt idx="24">
                  <c:v>0.2739590299916066</c:v>
                </c:pt>
                <c:pt idx="25">
                  <c:v>0.23106783541790113</c:v>
                </c:pt>
                <c:pt idx="26">
                  <c:v>0.21348798314670023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6A-4534-90C0-FF1986BA5B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BE'!$A$9:$A$35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BE'!$B$9:$B$35</c:f>
              <c:numCache>
                <c:formatCode>General</c:formatCode>
                <c:ptCount val="27"/>
                <c:pt idx="0">
                  <c:v>-2.5221794551392507E-2</c:v>
                </c:pt>
                <c:pt idx="1">
                  <c:v>-2.4493592039168233E-2</c:v>
                </c:pt>
                <c:pt idx="2">
                  <c:v>-2.4247468303941644E-2</c:v>
                </c:pt>
                <c:pt idx="3">
                  <c:v>-2.412448950204249E-2</c:v>
                </c:pt>
                <c:pt idx="4">
                  <c:v>-2.4606528901321756E-2</c:v>
                </c:pt>
                <c:pt idx="5">
                  <c:v>-2.4653653160062072E-2</c:v>
                </c:pt>
                <c:pt idx="6">
                  <c:v>-2.4140599184055422E-2</c:v>
                </c:pt>
                <c:pt idx="7">
                  <c:v>-2.3910843580341679E-2</c:v>
                </c:pt>
                <c:pt idx="8">
                  <c:v>-2.3397707625516517E-2</c:v>
                </c:pt>
                <c:pt idx="9">
                  <c:v>-2.31872998828484E-2</c:v>
                </c:pt>
                <c:pt idx="10">
                  <c:v>-2.2588595622427543E-2</c:v>
                </c:pt>
                <c:pt idx="11">
                  <c:v>-2.2027070342252597E-2</c:v>
                </c:pt>
                <c:pt idx="12">
                  <c:v>-2.1994893363861734E-2</c:v>
                </c:pt>
                <c:pt idx="13">
                  <c:v>-2.1590138060996078E-2</c:v>
                </c:pt>
                <c:pt idx="14">
                  <c:v>-2.2443899217887031E-2</c:v>
                </c:pt>
                <c:pt idx="15">
                  <c:v>-2.2568266377198998E-2</c:v>
                </c:pt>
                <c:pt idx="16">
                  <c:v>-2.2006124257118675E-2</c:v>
                </c:pt>
                <c:pt idx="17">
                  <c:v>-2.2112785964329085E-2</c:v>
                </c:pt>
                <c:pt idx="18">
                  <c:v>-2.2141383048137175E-2</c:v>
                </c:pt>
                <c:pt idx="19">
                  <c:v>-2.1742813043667431E-2</c:v>
                </c:pt>
                <c:pt idx="20">
                  <c:v>-2.1301595404944806E-2</c:v>
                </c:pt>
                <c:pt idx="21">
                  <c:v>-2.1092678550449606E-2</c:v>
                </c:pt>
                <c:pt idx="22">
                  <c:v>-2.0292264901974666E-2</c:v>
                </c:pt>
                <c:pt idx="23">
                  <c:v>-1.9737951575338197E-2</c:v>
                </c:pt>
                <c:pt idx="24">
                  <c:v>-1.9474305605728381E-2</c:v>
                </c:pt>
                <c:pt idx="25">
                  <c:v>-1.9833444276676326E-2</c:v>
                </c:pt>
                <c:pt idx="26">
                  <c:v>-1.9899866606687966E-2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19-4FE8-9491-668D959A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BE'!$G$33:$AG$33</c:f>
              <c:numCache>
                <c:formatCode>General</c:formatCode>
                <c:ptCount val="27"/>
                <c:pt idx="0">
                  <c:v>7932.6948550909037</c:v>
                </c:pt>
                <c:pt idx="1">
                  <c:v>7760.5597563636329</c:v>
                </c:pt>
                <c:pt idx="2">
                  <c:v>7938.7395617272741</c:v>
                </c:pt>
                <c:pt idx="3">
                  <c:v>7554.5880316818184</c:v>
                </c:pt>
                <c:pt idx="4">
                  <c:v>7626.9785281818258</c:v>
                </c:pt>
                <c:pt idx="5">
                  <c:v>7644.4571256363633</c:v>
                </c:pt>
                <c:pt idx="6">
                  <c:v>7324.8629673181858</c:v>
                </c:pt>
                <c:pt idx="7">
                  <c:v>7288.7149334545356</c:v>
                </c:pt>
                <c:pt idx="8">
                  <c:v>7091.1577108636338</c:v>
                </c:pt>
                <c:pt idx="9">
                  <c:v>7309.8888959545438</c:v>
                </c:pt>
                <c:pt idx="10">
                  <c:v>7272.5973361363576</c:v>
                </c:pt>
                <c:pt idx="11">
                  <c:v>6789.9191050454428</c:v>
                </c:pt>
                <c:pt idx="12">
                  <c:v>6686.6168199090826</c:v>
                </c:pt>
                <c:pt idx="13">
                  <c:v>6754.7969618636416</c:v>
                </c:pt>
                <c:pt idx="14">
                  <c:v>7481.0116133181909</c:v>
                </c:pt>
                <c:pt idx="15">
                  <c:v>7666.9111905454447</c:v>
                </c:pt>
                <c:pt idx="16">
                  <c:v>7509.3002972727336</c:v>
                </c:pt>
                <c:pt idx="17">
                  <c:v>7782.6468024545429</c:v>
                </c:pt>
                <c:pt idx="18">
                  <c:v>7755.4027820909105</c:v>
                </c:pt>
                <c:pt idx="19">
                  <c:v>7690.7077175454651</c:v>
                </c:pt>
                <c:pt idx="20">
                  <c:v>7246.3905010909075</c:v>
                </c:pt>
                <c:pt idx="21">
                  <c:v>6956.9132210909011</c:v>
                </c:pt>
                <c:pt idx="22">
                  <c:v>6580.7951792272725</c:v>
                </c:pt>
                <c:pt idx="23">
                  <c:v>6386.7797454999891</c:v>
                </c:pt>
                <c:pt idx="24">
                  <c:v>6473.1527041363588</c:v>
                </c:pt>
                <c:pt idx="25">
                  <c:v>5294.1416859545425</c:v>
                </c:pt>
                <c:pt idx="26">
                  <c:v>5607.5069671818201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37-479F-AEF9-9233429C2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BE'!$G$34:$AG$34</c:f>
              <c:numCache>
                <c:formatCode>General</c:formatCode>
                <c:ptCount val="27"/>
                <c:pt idx="0">
                  <c:v>2.9493902781214425</c:v>
                </c:pt>
                <c:pt idx="1">
                  <c:v>3.0822833765337414</c:v>
                </c:pt>
                <c:pt idx="2">
                  <c:v>3.1322869586444035</c:v>
                </c:pt>
                <c:pt idx="3">
                  <c:v>3.4180570628110916</c:v>
                </c:pt>
                <c:pt idx="4">
                  <c:v>3.5209671301146179</c:v>
                </c:pt>
                <c:pt idx="5">
                  <c:v>3.666866554246019</c:v>
                </c:pt>
                <c:pt idx="6">
                  <c:v>3.9068133672074912</c:v>
                </c:pt>
                <c:pt idx="7">
                  <c:v>3.9929905148247493</c:v>
                </c:pt>
                <c:pt idx="8">
                  <c:v>4.1638746788696519</c:v>
                </c:pt>
                <c:pt idx="9">
                  <c:v>4.165848385178359</c:v>
                </c:pt>
                <c:pt idx="10">
                  <c:v>4.2834834223633083</c:v>
                </c:pt>
                <c:pt idx="11">
                  <c:v>4.7655484660944278</c:v>
                </c:pt>
                <c:pt idx="12">
                  <c:v>5.025332592267163</c:v>
                </c:pt>
                <c:pt idx="13">
                  <c:v>4.9441829084855531</c:v>
                </c:pt>
                <c:pt idx="14">
                  <c:v>4.2168082202307442</c:v>
                </c:pt>
                <c:pt idx="15">
                  <c:v>4.1880624285893413</c:v>
                </c:pt>
                <c:pt idx="16">
                  <c:v>4.3174128829955034</c:v>
                </c:pt>
                <c:pt idx="17">
                  <c:v>4.1364696244974546</c:v>
                </c:pt>
                <c:pt idx="18">
                  <c:v>4.1540553663188771</c:v>
                </c:pt>
                <c:pt idx="19">
                  <c:v>4.2559046355100341</c:v>
                </c:pt>
                <c:pt idx="20">
                  <c:v>4.659232641109571</c:v>
                </c:pt>
                <c:pt idx="21">
                  <c:v>4.9393522861164501</c:v>
                </c:pt>
                <c:pt idx="22">
                  <c:v>5.3558191156028832</c:v>
                </c:pt>
                <c:pt idx="23">
                  <c:v>5.635976227278225</c:v>
                </c:pt>
                <c:pt idx="24">
                  <c:v>5.6580245614258446</c:v>
                </c:pt>
                <c:pt idx="25">
                  <c:v>6.6676091149383252</c:v>
                </c:pt>
                <c:pt idx="26">
                  <c:v>6.6513423196980641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C0-4827-919B-52D4FD84C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BE'!$G$35:$AG$35</c:f>
              <c:numCache>
                <c:formatCode>General</c:formatCode>
                <c:ptCount val="27"/>
                <c:pt idx="0">
                  <c:v>0.33905312817296285</c:v>
                </c:pt>
                <c:pt idx="1">
                  <c:v>0.32443480298186433</c:v>
                </c:pt>
                <c:pt idx="2">
                  <c:v>0.31925555136007772</c:v>
                </c:pt>
                <c:pt idx="3">
                  <c:v>0.2925638693631335</c:v>
                </c:pt>
                <c:pt idx="4">
                  <c:v>0.28401287573719752</c:v>
                </c:pt>
                <c:pt idx="5">
                  <c:v>0.2727124058665451</c:v>
                </c:pt>
                <c:pt idx="6">
                  <c:v>0.25596308449071864</c:v>
                </c:pt>
                <c:pt idx="7">
                  <c:v>0.25043886187240033</c:v>
                </c:pt>
                <c:pt idx="8">
                  <c:v>0.24016092633015207</c:v>
                </c:pt>
                <c:pt idx="9">
                  <c:v>0.24004714227188212</c:v>
                </c:pt>
                <c:pt idx="10">
                  <c:v>0.23345485470520957</c:v>
                </c:pt>
                <c:pt idx="11">
                  <c:v>0.20983943550563511</c:v>
                </c:pt>
                <c:pt idx="12">
                  <c:v>0.19899180435117295</c:v>
                </c:pt>
                <c:pt idx="13">
                  <c:v>0.20225788942470754</c:v>
                </c:pt>
                <c:pt idx="14">
                  <c:v>0.23714618919645339</c:v>
                </c:pt>
                <c:pt idx="15">
                  <c:v>0.23877390011514907</c:v>
                </c:pt>
                <c:pt idx="16">
                  <c:v>0.23162019179091828</c:v>
                </c:pt>
                <c:pt idx="17">
                  <c:v>0.2417520472234802</c:v>
                </c:pt>
                <c:pt idx="18">
                  <c:v>0.24072861621152433</c:v>
                </c:pt>
                <c:pt idx="19">
                  <c:v>0.2349676709520909</c:v>
                </c:pt>
                <c:pt idx="20">
                  <c:v>0.21462761725541474</c:v>
                </c:pt>
                <c:pt idx="21">
                  <c:v>0.20245569501304933</c:v>
                </c:pt>
                <c:pt idx="22">
                  <c:v>0.18671280310545627</c:v>
                </c:pt>
                <c:pt idx="23">
                  <c:v>0.17743155039582714</c:v>
                </c:pt>
                <c:pt idx="24">
                  <c:v>0.17674013061335953</c:v>
                </c:pt>
                <c:pt idx="25">
                  <c:v>0.14997879791116847</c:v>
                </c:pt>
                <c:pt idx="26">
                  <c:v>0.15034559220301788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A9-40E8-BACD-9B9BE7C2D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DK'!$A$9:$A$35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DK'!$B$9:$B$35</c:f>
              <c:numCache>
                <c:formatCode>General</c:formatCode>
                <c:ptCount val="27"/>
                <c:pt idx="0">
                  <c:v>-2.0470135571866721E-2</c:v>
                </c:pt>
                <c:pt idx="1">
                  <c:v>-1.9112470987552199E-2</c:v>
                </c:pt>
                <c:pt idx="2">
                  <c:v>-1.9307557139127351E-2</c:v>
                </c:pt>
                <c:pt idx="3">
                  <c:v>-2.0772117771593268E-2</c:v>
                </c:pt>
                <c:pt idx="4">
                  <c:v>-2.2758338241865128E-2</c:v>
                </c:pt>
                <c:pt idx="5">
                  <c:v>-2.361819412575672E-2</c:v>
                </c:pt>
                <c:pt idx="6">
                  <c:v>-2.3653208112696555E-2</c:v>
                </c:pt>
                <c:pt idx="7">
                  <c:v>-2.3859033695815657E-2</c:v>
                </c:pt>
                <c:pt idx="8">
                  <c:v>-2.3516660379194199E-2</c:v>
                </c:pt>
                <c:pt idx="9">
                  <c:v>-2.3270165579599933E-2</c:v>
                </c:pt>
                <c:pt idx="10">
                  <c:v>-2.2300621149498379E-2</c:v>
                </c:pt>
                <c:pt idx="11">
                  <c:v>-2.2029493716078985E-2</c:v>
                </c:pt>
                <c:pt idx="12">
                  <c:v>-2.3231331093569674E-2</c:v>
                </c:pt>
                <c:pt idx="13">
                  <c:v>-2.2379185047026851E-2</c:v>
                </c:pt>
                <c:pt idx="14">
                  <c:v>-2.2906672718086885E-2</c:v>
                </c:pt>
                <c:pt idx="15">
                  <c:v>-2.3168740497394036E-2</c:v>
                </c:pt>
                <c:pt idx="16">
                  <c:v>-2.2312942261731639E-2</c:v>
                </c:pt>
                <c:pt idx="17">
                  <c:v>-2.2102762811330945E-2</c:v>
                </c:pt>
                <c:pt idx="18">
                  <c:v>-2.2074458091731364E-2</c:v>
                </c:pt>
                <c:pt idx="19">
                  <c:v>-2.1584542349903146E-2</c:v>
                </c:pt>
                <c:pt idx="20">
                  <c:v>-2.1664962479268191E-2</c:v>
                </c:pt>
                <c:pt idx="21">
                  <c:v>-2.1497714140781721E-2</c:v>
                </c:pt>
                <c:pt idx="22">
                  <c:v>-2.0471467153623135E-2</c:v>
                </c:pt>
                <c:pt idx="23">
                  <c:v>-1.9790000307752575E-2</c:v>
                </c:pt>
                <c:pt idx="24">
                  <c:v>-1.9426737688164497E-2</c:v>
                </c:pt>
                <c:pt idx="25">
                  <c:v>-2.0900556629213418E-2</c:v>
                </c:pt>
                <c:pt idx="26">
                  <c:v>-2.1308111851649492E-2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6A-4B30-AAB6-4798D307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DK'!$G$33:$AG$33</c:f>
              <c:numCache>
                <c:formatCode>General</c:formatCode>
                <c:ptCount val="27"/>
                <c:pt idx="0">
                  <c:v>19941.569223090908</c:v>
                </c:pt>
                <c:pt idx="1">
                  <c:v>20403.591023363635</c:v>
                </c:pt>
                <c:pt idx="2">
                  <c:v>20703.591828727269</c:v>
                </c:pt>
                <c:pt idx="3">
                  <c:v>20600.694710681822</c:v>
                </c:pt>
                <c:pt idx="4">
                  <c:v>20775.249344181822</c:v>
                </c:pt>
                <c:pt idx="5">
                  <c:v>21225.631106636363</c:v>
                </c:pt>
                <c:pt idx="6">
                  <c:v>20869.281538318181</c:v>
                </c:pt>
                <c:pt idx="7">
                  <c:v>20437.450096454533</c:v>
                </c:pt>
                <c:pt idx="8">
                  <c:v>20078.586991863631</c:v>
                </c:pt>
                <c:pt idx="9">
                  <c:v>20354.429370954545</c:v>
                </c:pt>
                <c:pt idx="10">
                  <c:v>20687.914913136359</c:v>
                </c:pt>
                <c:pt idx="11">
                  <c:v>21332.438814045443</c:v>
                </c:pt>
                <c:pt idx="12">
                  <c:v>20347.601904909076</c:v>
                </c:pt>
                <c:pt idx="13">
                  <c:v>19954.436790863641</c:v>
                </c:pt>
                <c:pt idx="14">
                  <c:v>18912.109137318188</c:v>
                </c:pt>
                <c:pt idx="15">
                  <c:v>19070.264419545445</c:v>
                </c:pt>
                <c:pt idx="16">
                  <c:v>19229.017186272737</c:v>
                </c:pt>
                <c:pt idx="17">
                  <c:v>19379.633737454544</c:v>
                </c:pt>
                <c:pt idx="18">
                  <c:v>19633.265933090908</c:v>
                </c:pt>
                <c:pt idx="19">
                  <c:v>19678.256514545461</c:v>
                </c:pt>
                <c:pt idx="20">
                  <c:v>19506.136716090907</c:v>
                </c:pt>
                <c:pt idx="21">
                  <c:v>20183.996162090902</c:v>
                </c:pt>
                <c:pt idx="22">
                  <c:v>20490.022931227271</c:v>
                </c:pt>
                <c:pt idx="23">
                  <c:v>20564.196145499991</c:v>
                </c:pt>
                <c:pt idx="24">
                  <c:v>20552.41934213636</c:v>
                </c:pt>
                <c:pt idx="25">
                  <c:v>20612.984389954545</c:v>
                </c:pt>
                <c:pt idx="26">
                  <c:v>21089.381356181817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C9-4310-9977-8E7032FC9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DK'!$G$34:$AG$34</c:f>
              <c:numCache>
                <c:formatCode>General</c:formatCode>
                <c:ptCount val="27"/>
                <c:pt idx="0">
                  <c:v>1.1732583741613221</c:v>
                </c:pt>
                <c:pt idx="1">
                  <c:v>1.172354626312883</c:v>
                </c:pt>
                <c:pt idx="2">
                  <c:v>1.2010674574239499</c:v>
                </c:pt>
                <c:pt idx="3">
                  <c:v>1.2534535044067718</c:v>
                </c:pt>
                <c:pt idx="4">
                  <c:v>1.2926121970872433</c:v>
                </c:pt>
                <c:pt idx="5">
                  <c:v>1.3206299505789234</c:v>
                </c:pt>
                <c:pt idx="6">
                  <c:v>1.3712437824530879</c:v>
                </c:pt>
                <c:pt idx="7">
                  <c:v>1.4240411331741603</c:v>
                </c:pt>
                <c:pt idx="8">
                  <c:v>1.4705562721172238</c:v>
                </c:pt>
                <c:pt idx="9">
                  <c:v>1.4960816782463984</c:v>
                </c:pt>
                <c:pt idx="10">
                  <c:v>1.5058090802124671</c:v>
                </c:pt>
                <c:pt idx="11">
                  <c:v>1.5168302535877898</c:v>
                </c:pt>
                <c:pt idx="12">
                  <c:v>1.651421803617259</c:v>
                </c:pt>
                <c:pt idx="13">
                  <c:v>1.6736604515156008</c:v>
                </c:pt>
                <c:pt idx="14">
                  <c:v>1.6680313675027341</c:v>
                </c:pt>
                <c:pt idx="15">
                  <c:v>1.6837471150921728</c:v>
                </c:pt>
                <c:pt idx="16">
                  <c:v>1.6860326001929979</c:v>
                </c:pt>
                <c:pt idx="17">
                  <c:v>1.6611605014148152</c:v>
                </c:pt>
                <c:pt idx="18">
                  <c:v>1.6409074605672189</c:v>
                </c:pt>
                <c:pt idx="19">
                  <c:v>1.6633037891980429</c:v>
                </c:pt>
                <c:pt idx="20">
                  <c:v>1.7308716556394173</c:v>
                </c:pt>
                <c:pt idx="21">
                  <c:v>1.7024698650829213</c:v>
                </c:pt>
                <c:pt idx="22">
                  <c:v>1.7201322192303501</c:v>
                </c:pt>
                <c:pt idx="23">
                  <c:v>1.7504082610288105</c:v>
                </c:pt>
                <c:pt idx="24">
                  <c:v>1.7820411495193131</c:v>
                </c:pt>
                <c:pt idx="25">
                  <c:v>1.7124772761312559</c:v>
                </c:pt>
                <c:pt idx="26">
                  <c:v>1.7685416072143521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2A-497E-B1D7-426D9C872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DK'!$G$35:$AG$35</c:f>
              <c:numCache>
                <c:formatCode>General</c:formatCode>
                <c:ptCount val="27"/>
                <c:pt idx="0">
                  <c:v>0.85232717875534281</c:v>
                </c:pt>
                <c:pt idx="1">
                  <c:v>0.85298422299492493</c:v>
                </c:pt>
                <c:pt idx="2">
                  <c:v>0.83259270228235172</c:v>
                </c:pt>
                <c:pt idx="3">
                  <c:v>0.79779584682183713</c:v>
                </c:pt>
                <c:pt idx="4">
                  <c:v>0.7736272350310387</c:v>
                </c:pt>
                <c:pt idx="5">
                  <c:v>0.75721438814986053</c:v>
                </c:pt>
                <c:pt idx="6">
                  <c:v>0.72926492925353437</c:v>
                </c:pt>
                <c:pt idx="7">
                  <c:v>0.70222690672636623</c:v>
                </c:pt>
                <c:pt idx="8">
                  <c:v>0.68001478009424043</c:v>
                </c:pt>
                <c:pt idx="9">
                  <c:v>0.66841270402571185</c:v>
                </c:pt>
                <c:pt idx="10">
                  <c:v>0.66409481330720999</c:v>
                </c:pt>
                <c:pt idx="11">
                  <c:v>0.65926955085097982</c:v>
                </c:pt>
                <c:pt idx="12">
                  <c:v>0.60553881377223506</c:v>
                </c:pt>
                <c:pt idx="13">
                  <c:v>0.59749275851887362</c:v>
                </c:pt>
                <c:pt idx="14">
                  <c:v>0.59950910965009829</c:v>
                </c:pt>
                <c:pt idx="15">
                  <c:v>0.59391341552217436</c:v>
                </c:pt>
                <c:pt idx="16">
                  <c:v>0.59310834196535189</c:v>
                </c:pt>
                <c:pt idx="17">
                  <c:v>0.60198878985401905</c:v>
                </c:pt>
                <c:pt idx="18">
                  <c:v>0.60941888804279432</c:v>
                </c:pt>
                <c:pt idx="19">
                  <c:v>0.60121308355952652</c:v>
                </c:pt>
                <c:pt idx="20">
                  <c:v>0.57774358759753375</c:v>
                </c:pt>
                <c:pt idx="21">
                  <c:v>0.58738190937159018</c:v>
                </c:pt>
                <c:pt idx="22">
                  <c:v>0.58135065945537401</c:v>
                </c:pt>
                <c:pt idx="23">
                  <c:v>0.57129529279771873</c:v>
                </c:pt>
                <c:pt idx="24">
                  <c:v>0.56115426979323091</c:v>
                </c:pt>
                <c:pt idx="25">
                  <c:v>0.5839493545042248</c:v>
                </c:pt>
                <c:pt idx="26">
                  <c:v>0.5654376441700516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ED-4440-ACFD-AB0B76E07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FI'!$A$9:$A$35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FI'!$B$9:$B$35</c:f>
              <c:numCache>
                <c:formatCode>General</c:formatCode>
                <c:ptCount val="27"/>
                <c:pt idx="0">
                  <c:v>-2.444762274843082E-2</c:v>
                </c:pt>
                <c:pt idx="1">
                  <c:v>-2.4112156500433635E-2</c:v>
                </c:pt>
                <c:pt idx="2">
                  <c:v>-2.4231749844841555E-2</c:v>
                </c:pt>
                <c:pt idx="3">
                  <c:v>-2.4605934119365958E-2</c:v>
                </c:pt>
                <c:pt idx="4">
                  <c:v>-2.5279953680295231E-2</c:v>
                </c:pt>
                <c:pt idx="5">
                  <c:v>-2.568773182395756E-2</c:v>
                </c:pt>
                <c:pt idx="6">
                  <c:v>-2.544329766655995E-2</c:v>
                </c:pt>
                <c:pt idx="7">
                  <c:v>-2.524797196490236E-2</c:v>
                </c:pt>
                <c:pt idx="8">
                  <c:v>-2.4868913455698305E-2</c:v>
                </c:pt>
                <c:pt idx="9">
                  <c:v>-2.4665513338596123E-2</c:v>
                </c:pt>
                <c:pt idx="10">
                  <c:v>-2.4052669053122089E-2</c:v>
                </c:pt>
                <c:pt idx="11">
                  <c:v>-2.3818668565682821E-2</c:v>
                </c:pt>
                <c:pt idx="12">
                  <c:v>-2.4117513050823436E-2</c:v>
                </c:pt>
                <c:pt idx="13">
                  <c:v>-2.3515769053370494E-2</c:v>
                </c:pt>
                <c:pt idx="14">
                  <c:v>-2.3660017599157146E-2</c:v>
                </c:pt>
                <c:pt idx="15">
                  <c:v>-2.386679408476966E-2</c:v>
                </c:pt>
                <c:pt idx="16">
                  <c:v>-2.3367695808435895E-2</c:v>
                </c:pt>
                <c:pt idx="17">
                  <c:v>-2.3235962363919671E-2</c:v>
                </c:pt>
                <c:pt idx="18">
                  <c:v>-2.3168258809015074E-2</c:v>
                </c:pt>
                <c:pt idx="19">
                  <c:v>-2.2548463179134948E-2</c:v>
                </c:pt>
                <c:pt idx="20">
                  <c:v>-2.2016924510928626E-2</c:v>
                </c:pt>
                <c:pt idx="21">
                  <c:v>-2.2105990358091909E-2</c:v>
                </c:pt>
                <c:pt idx="22">
                  <c:v>-2.151419471168059E-2</c:v>
                </c:pt>
                <c:pt idx="23">
                  <c:v>-2.0901683071174348E-2</c:v>
                </c:pt>
                <c:pt idx="24">
                  <c:v>-2.0528679928790705E-2</c:v>
                </c:pt>
                <c:pt idx="25">
                  <c:v>-2.1709121542333509E-2</c:v>
                </c:pt>
                <c:pt idx="26">
                  <c:v>-2.1386542707956591E-2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F1-4CCD-A8C7-679C13BAC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FI'!$G$33:$AG$33</c:f>
              <c:numCache>
                <c:formatCode>General</c:formatCode>
                <c:ptCount val="27"/>
                <c:pt idx="0">
                  <c:v>6516.2263260909058</c:v>
                </c:pt>
                <c:pt idx="1">
                  <c:v>6987.8931323636316</c:v>
                </c:pt>
                <c:pt idx="2">
                  <c:v>7902.1908707272705</c:v>
                </c:pt>
                <c:pt idx="3">
                  <c:v>8642.9645286818231</c:v>
                </c:pt>
                <c:pt idx="4">
                  <c:v>9036.4842851818248</c:v>
                </c:pt>
                <c:pt idx="5">
                  <c:v>9853.2530326363631</c:v>
                </c:pt>
                <c:pt idx="6">
                  <c:v>10167.959805318183</c:v>
                </c:pt>
                <c:pt idx="7">
                  <c:v>10247.605667454536</c:v>
                </c:pt>
                <c:pt idx="8">
                  <c:v>10517.720361863634</c:v>
                </c:pt>
                <c:pt idx="9">
                  <c:v>11070.06385595454</c:v>
                </c:pt>
                <c:pt idx="10">
                  <c:v>11378.537122136353</c:v>
                </c:pt>
                <c:pt idx="11">
                  <c:v>11716.074534045441</c:v>
                </c:pt>
                <c:pt idx="12">
                  <c:v>12610.342296909083</c:v>
                </c:pt>
                <c:pt idx="13">
                  <c:v>12961.659996863636</c:v>
                </c:pt>
                <c:pt idx="14">
                  <c:v>10865.87620731819</c:v>
                </c:pt>
                <c:pt idx="15">
                  <c:v>11453.679622545449</c:v>
                </c:pt>
                <c:pt idx="16">
                  <c:v>12045.836783272731</c:v>
                </c:pt>
                <c:pt idx="17">
                  <c:v>11444.33283245454</c:v>
                </c:pt>
                <c:pt idx="18">
                  <c:v>10828.402979090904</c:v>
                </c:pt>
                <c:pt idx="19">
                  <c:v>9972.2775575454616</c:v>
                </c:pt>
                <c:pt idx="20">
                  <c:v>9031.7212150909036</c:v>
                </c:pt>
                <c:pt idx="21">
                  <c:v>9516.3454590909023</c:v>
                </c:pt>
                <c:pt idx="22">
                  <c:v>9928.1956062272729</c:v>
                </c:pt>
                <c:pt idx="23">
                  <c:v>9626.5977354999923</c:v>
                </c:pt>
                <c:pt idx="24">
                  <c:v>9510.6745671363606</c:v>
                </c:pt>
                <c:pt idx="25">
                  <c:v>9676.0564659545416</c:v>
                </c:pt>
                <c:pt idx="26">
                  <c:v>8952.5108531818187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F5-4B68-8EF6-87608574D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FI'!$G$34:$AG$34</c:f>
              <c:numCache>
                <c:formatCode>General</c:formatCode>
                <c:ptCount val="27"/>
                <c:pt idx="0">
                  <c:v>3.5905157239903236</c:v>
                </c:pt>
                <c:pt idx="1">
                  <c:v>3.4230981894746613</c:v>
                </c:pt>
                <c:pt idx="2">
                  <c:v>3.1467742052887382</c:v>
                </c:pt>
                <c:pt idx="3">
                  <c:v>2.9876338023403193</c:v>
                </c:pt>
                <c:pt idx="4">
                  <c:v>2.9717686494353077</c:v>
                </c:pt>
                <c:pt idx="5">
                  <c:v>2.8448679909586705</c:v>
                </c:pt>
                <c:pt idx="6">
                  <c:v>2.8144163727628264</c:v>
                </c:pt>
                <c:pt idx="7">
                  <c:v>2.8400555738572564</c:v>
                </c:pt>
                <c:pt idx="8">
                  <c:v>2.8073281110608015</c:v>
                </c:pt>
                <c:pt idx="9">
                  <c:v>2.7508322670302858</c:v>
                </c:pt>
                <c:pt idx="10">
                  <c:v>2.7377904376001858</c:v>
                </c:pt>
                <c:pt idx="11">
                  <c:v>2.7618199663997678</c:v>
                </c:pt>
                <c:pt idx="12">
                  <c:v>2.664675759461915</c:v>
                </c:pt>
                <c:pt idx="13">
                  <c:v>2.5765952584173246</c:v>
                </c:pt>
                <c:pt idx="14">
                  <c:v>2.9032165160721708</c:v>
                </c:pt>
                <c:pt idx="15">
                  <c:v>2.8034224597351347</c:v>
                </c:pt>
                <c:pt idx="16">
                  <c:v>2.6914485418520573</c:v>
                </c:pt>
                <c:pt idx="17">
                  <c:v>2.8129802381534619</c:v>
                </c:pt>
                <c:pt idx="18">
                  <c:v>2.9751730340214775</c:v>
                </c:pt>
                <c:pt idx="19">
                  <c:v>3.2821908973731775</c:v>
                </c:pt>
                <c:pt idx="20">
                  <c:v>3.7382264519520243</c:v>
                </c:pt>
                <c:pt idx="21">
                  <c:v>3.61090771353647</c:v>
                </c:pt>
                <c:pt idx="22">
                  <c:v>3.5500457499714879</c:v>
                </c:pt>
                <c:pt idx="23">
                  <c:v>3.739196318732481</c:v>
                </c:pt>
                <c:pt idx="24">
                  <c:v>3.8509631184753506</c:v>
                </c:pt>
                <c:pt idx="25">
                  <c:v>3.6481047299844578</c:v>
                </c:pt>
                <c:pt idx="26">
                  <c:v>4.1661438908574198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A1-482D-B886-652735A21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FI'!$G$35:$AG$35</c:f>
              <c:numCache>
                <c:formatCode>General</c:formatCode>
                <c:ptCount val="27"/>
                <c:pt idx="0">
                  <c:v>0.27851152226361758</c:v>
                </c:pt>
                <c:pt idx="1">
                  <c:v>0.29213301653887669</c:v>
                </c:pt>
                <c:pt idx="2">
                  <c:v>0.31778574971134388</c:v>
                </c:pt>
                <c:pt idx="3">
                  <c:v>0.33471304254780643</c:v>
                </c:pt>
                <c:pt idx="4">
                  <c:v>0.3364999493449865</c:v>
                </c:pt>
                <c:pt idx="5">
                  <c:v>0.35151015905768535</c:v>
                </c:pt>
                <c:pt idx="6">
                  <c:v>0.35531345314706603</c:v>
                </c:pt>
                <c:pt idx="7">
                  <c:v>0.35210578595891268</c:v>
                </c:pt>
                <c:pt idx="8">
                  <c:v>0.35621058901523672</c:v>
                </c:pt>
                <c:pt idx="9">
                  <c:v>0.36352634509394111</c:v>
                </c:pt>
                <c:pt idx="10">
                  <c:v>0.36525805126142213</c:v>
                </c:pt>
                <c:pt idx="11">
                  <c:v>0.36208008203502573</c:v>
                </c:pt>
                <c:pt idx="12">
                  <c:v>0.37528018050568845</c:v>
                </c:pt>
                <c:pt idx="13">
                  <c:v>0.38810907407097017</c:v>
                </c:pt>
                <c:pt idx="14">
                  <c:v>0.34444554667694</c:v>
                </c:pt>
                <c:pt idx="15">
                  <c:v>0.35670685184368511</c:v>
                </c:pt>
                <c:pt idx="16">
                  <c:v>0.37154713695988906</c:v>
                </c:pt>
                <c:pt idx="17">
                  <c:v>0.35549485433158773</c:v>
                </c:pt>
                <c:pt idx="18">
                  <c:v>0.33611490443240588</c:v>
                </c:pt>
                <c:pt idx="19">
                  <c:v>0.30467453943654704</c:v>
                </c:pt>
                <c:pt idx="20">
                  <c:v>0.26750653360708543</c:v>
                </c:pt>
                <c:pt idx="21">
                  <c:v>0.27693867562752378</c:v>
                </c:pt>
                <c:pt idx="22">
                  <c:v>0.28168651066201938</c:v>
                </c:pt>
                <c:pt idx="23">
                  <c:v>0.26743714818883374</c:v>
                </c:pt>
                <c:pt idx="24">
                  <c:v>0.25967529920045401</c:v>
                </c:pt>
                <c:pt idx="25">
                  <c:v>0.27411493748543242</c:v>
                </c:pt>
                <c:pt idx="26">
                  <c:v>0.24003011566511051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8F-42FC-956B-36A7F0579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IE'!$B$9:$B$35</c:f>
              <c:numCache>
                <c:formatCode>General</c:formatCode>
                <c:ptCount val="27"/>
                <c:pt idx="0">
                  <c:v>-2.3301495978207187E-2</c:v>
                </c:pt>
                <c:pt idx="1">
                  <c:v>-2.3728868096919098E-2</c:v>
                </c:pt>
                <c:pt idx="2">
                  <c:v>-2.4421469341377899E-2</c:v>
                </c:pt>
                <c:pt idx="3">
                  <c:v>-2.4983022683665701E-2</c:v>
                </c:pt>
                <c:pt idx="4">
                  <c:v>-2.6047765963892133E-2</c:v>
                </c:pt>
                <c:pt idx="5">
                  <c:v>-2.6396358715063961E-2</c:v>
                </c:pt>
                <c:pt idx="6">
                  <c:v>-2.5973730825287755E-2</c:v>
                </c:pt>
                <c:pt idx="7">
                  <c:v>-2.5570129892788618E-2</c:v>
                </c:pt>
                <c:pt idx="8">
                  <c:v>-2.4989360605653821E-2</c:v>
                </c:pt>
                <c:pt idx="9">
                  <c:v>-2.4373373981059876E-2</c:v>
                </c:pt>
                <c:pt idx="10">
                  <c:v>-2.3246452308599452E-2</c:v>
                </c:pt>
                <c:pt idx="11">
                  <c:v>-2.3227013231861604E-2</c:v>
                </c:pt>
                <c:pt idx="12">
                  <c:v>-2.3803495201490499E-2</c:v>
                </c:pt>
                <c:pt idx="13">
                  <c:v>-2.3526125993561076E-2</c:v>
                </c:pt>
                <c:pt idx="14">
                  <c:v>-2.3977248279854702E-2</c:v>
                </c:pt>
                <c:pt idx="15">
                  <c:v>-2.4132875415485922E-2</c:v>
                </c:pt>
                <c:pt idx="16">
                  <c:v>-2.3472120813941899E-2</c:v>
                </c:pt>
                <c:pt idx="17">
                  <c:v>-2.3403910983128218E-2</c:v>
                </c:pt>
                <c:pt idx="18">
                  <c:v>-2.3452772592581717E-2</c:v>
                </c:pt>
                <c:pt idx="19">
                  <c:v>-2.237727180543958E-2</c:v>
                </c:pt>
                <c:pt idx="20">
                  <c:v>-1.4875154844080196E-2</c:v>
                </c:pt>
                <c:pt idx="21">
                  <c:v>-1.5450333017926088E-2</c:v>
                </c:pt>
                <c:pt idx="22">
                  <c:v>-9.7341008992104516E-3</c:v>
                </c:pt>
                <c:pt idx="23">
                  <c:v>-2.924293623768337E-3</c:v>
                </c:pt>
                <c:pt idx="24">
                  <c:v>1.1005835963822097E-3</c:v>
                </c:pt>
                <c:pt idx="25">
                  <c:v>1.0543061067590731E-2</c:v>
                </c:pt>
                <c:pt idx="26">
                  <c:v>2.4023543334075415E-2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25-43AA-BE75-D5D666E47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IE'!$G$33:$AG$33</c:f>
              <c:numCache>
                <c:formatCode>General</c:formatCode>
                <c:ptCount val="27"/>
                <c:pt idx="0">
                  <c:v>4972.3512540909032</c:v>
                </c:pt>
                <c:pt idx="1">
                  <c:v>6333.9005983636343</c:v>
                </c:pt>
                <c:pt idx="2">
                  <c:v>8372.1162137272731</c:v>
                </c:pt>
                <c:pt idx="3">
                  <c:v>9844.8578536818204</c:v>
                </c:pt>
                <c:pt idx="4">
                  <c:v>12142.135522181823</c:v>
                </c:pt>
                <c:pt idx="5">
                  <c:v>14077.187291636365</c:v>
                </c:pt>
                <c:pt idx="6">
                  <c:v>15042.169815318186</c:v>
                </c:pt>
                <c:pt idx="7">
                  <c:v>16330.865560454538</c:v>
                </c:pt>
                <c:pt idx="8">
                  <c:v>16514.59343786363</c:v>
                </c:pt>
                <c:pt idx="9">
                  <c:v>17864.575083954544</c:v>
                </c:pt>
                <c:pt idx="10">
                  <c:v>18799.586580136354</c:v>
                </c:pt>
                <c:pt idx="11">
                  <c:v>18736.378184045443</c:v>
                </c:pt>
                <c:pt idx="12">
                  <c:v>18610.690400909079</c:v>
                </c:pt>
                <c:pt idx="13">
                  <c:v>15411.67414986364</c:v>
                </c:pt>
                <c:pt idx="14">
                  <c:v>14335.551143318193</c:v>
                </c:pt>
                <c:pt idx="15">
                  <c:v>14333.196629545451</c:v>
                </c:pt>
                <c:pt idx="16">
                  <c:v>14217.178536272731</c:v>
                </c:pt>
                <c:pt idx="17">
                  <c:v>14250.985694454543</c:v>
                </c:pt>
                <c:pt idx="18">
                  <c:v>14520.329704090909</c:v>
                </c:pt>
                <c:pt idx="19">
                  <c:v>17694.380355545461</c:v>
                </c:pt>
                <c:pt idx="20">
                  <c:v>28373.085931090907</c:v>
                </c:pt>
                <c:pt idx="21">
                  <c:v>28309.593009090902</c:v>
                </c:pt>
                <c:pt idx="22">
                  <c:v>32312.576451227265</c:v>
                </c:pt>
                <c:pt idx="23">
                  <c:v>36442.87571249999</c:v>
                </c:pt>
                <c:pt idx="24">
                  <c:v>38723.486460136352</c:v>
                </c:pt>
                <c:pt idx="25">
                  <c:v>43855.546698954546</c:v>
                </c:pt>
                <c:pt idx="26">
                  <c:v>51926.922597181816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22-4BCD-9BEC-85B85676D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IE'!$G$34:$AG$34</c:f>
              <c:numCache>
                <c:formatCode>General</c:formatCode>
                <c:ptCount val="27"/>
                <c:pt idx="0">
                  <c:v>4.7053419779344825</c:v>
                </c:pt>
                <c:pt idx="1">
                  <c:v>3.7765424256604487</c:v>
                </c:pt>
                <c:pt idx="2">
                  <c:v>2.9701463480046679</c:v>
                </c:pt>
                <c:pt idx="3">
                  <c:v>2.6228934294527328</c:v>
                </c:pt>
                <c:pt idx="4">
                  <c:v>2.2116653739170844</c:v>
                </c:pt>
                <c:pt idx="5">
                  <c:v>1.9912503526906777</c:v>
                </c:pt>
                <c:pt idx="6">
                  <c:v>1.90244312522917</c:v>
                </c:pt>
                <c:pt idx="7">
                  <c:v>1.7821327036713062</c:v>
                </c:pt>
                <c:pt idx="8">
                  <c:v>1.7879151640778155</c:v>
                </c:pt>
                <c:pt idx="9">
                  <c:v>1.7045963147702563</c:v>
                </c:pt>
                <c:pt idx="10">
                  <c:v>1.6570603823692007</c:v>
                </c:pt>
                <c:pt idx="11">
                  <c:v>1.7269980493619652</c:v>
                </c:pt>
                <c:pt idx="12">
                  <c:v>1.8055468503978518</c:v>
                </c:pt>
                <c:pt idx="13">
                  <c:v>2.1669905140988108</c:v>
                </c:pt>
                <c:pt idx="14">
                  <c:v>2.2005426196247369</c:v>
                </c:pt>
                <c:pt idx="15">
                  <c:v>2.2402192288541039</c:v>
                </c:pt>
                <c:pt idx="16">
                  <c:v>2.2803926786887563</c:v>
                </c:pt>
                <c:pt idx="17">
                  <c:v>2.2589793286419853</c:v>
                </c:pt>
                <c:pt idx="18">
                  <c:v>2.2187080597648245</c:v>
                </c:pt>
                <c:pt idx="19">
                  <c:v>1.849791739963168</c:v>
                </c:pt>
                <c:pt idx="20">
                  <c:v>1.1899523102600693</c:v>
                </c:pt>
                <c:pt idx="21">
                  <c:v>1.2138162923032632</c:v>
                </c:pt>
                <c:pt idx="22">
                  <c:v>1.0907687497458614</c:v>
                </c:pt>
                <c:pt idx="23">
                  <c:v>0.98773047161460381</c:v>
                </c:pt>
                <c:pt idx="24">
                  <c:v>0.94581506826786588</c:v>
                </c:pt>
                <c:pt idx="25">
                  <c:v>0.80489858223308719</c:v>
                </c:pt>
                <c:pt idx="26">
                  <c:v>0.71826803001883255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CD-4DF0-9AEA-31BBA4E4B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IE'!$G$35:$AG$35</c:f>
              <c:numCache>
                <c:formatCode>General</c:formatCode>
                <c:ptCount val="27"/>
                <c:pt idx="0">
                  <c:v>0.21252440411121251</c:v>
                </c:pt>
                <c:pt idx="1">
                  <c:v>0.2647924708075054</c:v>
                </c:pt>
                <c:pt idx="2">
                  <c:v>0.33668374646649851</c:v>
                </c:pt>
                <c:pt idx="3">
                  <c:v>0.38125834194058361</c:v>
                </c:pt>
                <c:pt idx="4">
                  <c:v>0.45214796586922112</c:v>
                </c:pt>
                <c:pt idx="5">
                  <c:v>0.50219702341734662</c:v>
                </c:pt>
                <c:pt idx="6">
                  <c:v>0.52563989258787391</c:v>
                </c:pt>
                <c:pt idx="7">
                  <c:v>0.56112544141069676</c:v>
                </c:pt>
                <c:pt idx="8">
                  <c:v>0.55931065415835191</c:v>
                </c:pt>
                <c:pt idx="9">
                  <c:v>0.58664916222981445</c:v>
                </c:pt>
                <c:pt idx="10">
                  <c:v>0.60347831053098899</c:v>
                </c:pt>
                <c:pt idx="11">
                  <c:v>0.57903944962152532</c:v>
                </c:pt>
                <c:pt idx="12">
                  <c:v>0.55384882412752146</c:v>
                </c:pt>
                <c:pt idx="13">
                  <c:v>0.46146948659619369</c:v>
                </c:pt>
                <c:pt idx="14">
                  <c:v>0.45443337069769274</c:v>
                </c:pt>
                <c:pt idx="15">
                  <c:v>0.44638488372921908</c:v>
                </c:pt>
                <c:pt idx="16">
                  <c:v>0.43852096586058492</c:v>
                </c:pt>
                <c:pt idx="17">
                  <c:v>0.44267780024404341</c:v>
                </c:pt>
                <c:pt idx="18">
                  <c:v>0.45071274501341851</c:v>
                </c:pt>
                <c:pt idx="19">
                  <c:v>0.54060139765783122</c:v>
                </c:pt>
                <c:pt idx="20">
                  <c:v>0.84036981262000798</c:v>
                </c:pt>
                <c:pt idx="21">
                  <c:v>0.82384789719905749</c:v>
                </c:pt>
                <c:pt idx="22">
                  <c:v>0.9167846074000473</c:v>
                </c:pt>
                <c:pt idx="23">
                  <c:v>1.0124219397274843</c:v>
                </c:pt>
                <c:pt idx="24">
                  <c:v>1.0572891398646953</c:v>
                </c:pt>
                <c:pt idx="25">
                  <c:v>1.2423925474258251</c:v>
                </c:pt>
                <c:pt idx="26">
                  <c:v>1.3922379365454713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61-49F8-96E4-07FF7A072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LU'!$A$9:$A$35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LU'!$B$9:$B$35</c:f>
              <c:numCache>
                <c:formatCode>General</c:formatCode>
                <c:ptCount val="27"/>
                <c:pt idx="0">
                  <c:v>0.12256304481159386</c:v>
                </c:pt>
                <c:pt idx="1">
                  <c:v>0.11608011201162216</c:v>
                </c:pt>
                <c:pt idx="2">
                  <c:v>0.11911805465291492</c:v>
                </c:pt>
                <c:pt idx="3">
                  <c:v>0.12627159814583877</c:v>
                </c:pt>
                <c:pt idx="4">
                  <c:v>0.13574687960755161</c:v>
                </c:pt>
                <c:pt idx="5">
                  <c:v>0.14087696609857658</c:v>
                </c:pt>
                <c:pt idx="6">
                  <c:v>0.14348449012498521</c:v>
                </c:pt>
                <c:pt idx="7">
                  <c:v>0.14897998778890598</c:v>
                </c:pt>
                <c:pt idx="8">
                  <c:v>0.1539655888015905</c:v>
                </c:pt>
                <c:pt idx="9">
                  <c:v>0.15506526895289097</c:v>
                </c:pt>
                <c:pt idx="10">
                  <c:v>0.15246882532579742</c:v>
                </c:pt>
                <c:pt idx="11">
                  <c:v>0.15971495872377317</c:v>
                </c:pt>
                <c:pt idx="12">
                  <c:v>0.17762366718374689</c:v>
                </c:pt>
                <c:pt idx="13">
                  <c:v>0.17417062961470298</c:v>
                </c:pt>
                <c:pt idx="14">
                  <c:v>0.17384923891280857</c:v>
                </c:pt>
                <c:pt idx="15">
                  <c:v>0.1725121352232819</c:v>
                </c:pt>
                <c:pt idx="16">
                  <c:v>0.16137256754023555</c:v>
                </c:pt>
                <c:pt idx="17">
                  <c:v>0.16254597825506478</c:v>
                </c:pt>
                <c:pt idx="18">
                  <c:v>0.16592198873954722</c:v>
                </c:pt>
                <c:pt idx="19">
                  <c:v>0.16016036017448387</c:v>
                </c:pt>
                <c:pt idx="20">
                  <c:v>0.14007909022891163</c:v>
                </c:pt>
                <c:pt idx="21">
                  <c:v>0.14444918125899919</c:v>
                </c:pt>
                <c:pt idx="22">
                  <c:v>0.12895974309762148</c:v>
                </c:pt>
                <c:pt idx="23">
                  <c:v>0.11655185177111815</c:v>
                </c:pt>
                <c:pt idx="24">
                  <c:v>0.11114342484902473</c:v>
                </c:pt>
                <c:pt idx="25">
                  <c:v>0.10617169160617856</c:v>
                </c:pt>
                <c:pt idx="26">
                  <c:v>9.3480276294155451E-2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05-4436-A9A4-1964FF0D6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LU'!$G$33:$AG$33</c:f>
              <c:numCache>
                <c:formatCode>General</c:formatCode>
                <c:ptCount val="27"/>
                <c:pt idx="0">
                  <c:v>51337.2590960909</c:v>
                </c:pt>
                <c:pt idx="1">
                  <c:v>50953.423258363633</c:v>
                </c:pt>
                <c:pt idx="2">
                  <c:v>53052.342494727272</c:v>
                </c:pt>
                <c:pt idx="3">
                  <c:v>56252.566672681816</c:v>
                </c:pt>
                <c:pt idx="4">
                  <c:v>60665.542324181821</c:v>
                </c:pt>
                <c:pt idx="5">
                  <c:v>64353.579092636355</c:v>
                </c:pt>
                <c:pt idx="6">
                  <c:v>65554.956832318188</c:v>
                </c:pt>
                <c:pt idx="7">
                  <c:v>67063.429738454535</c:v>
                </c:pt>
                <c:pt idx="8">
                  <c:v>67934.919480863638</c:v>
                </c:pt>
                <c:pt idx="9">
                  <c:v>69749.467179954547</c:v>
                </c:pt>
                <c:pt idx="10">
                  <c:v>69952.189334136361</c:v>
                </c:pt>
                <c:pt idx="11">
                  <c:v>73192.174782045448</c:v>
                </c:pt>
                <c:pt idx="12">
                  <c:v>78650.063976909092</c:v>
                </c:pt>
                <c:pt idx="13">
                  <c:v>76568.443121863646</c:v>
                </c:pt>
                <c:pt idx="14">
                  <c:v>72937.053525318188</c:v>
                </c:pt>
                <c:pt idx="15">
                  <c:v>74311.749404545451</c:v>
                </c:pt>
                <c:pt idx="16">
                  <c:v>72650.982789272733</c:v>
                </c:pt>
                <c:pt idx="17">
                  <c:v>72186.151116454552</c:v>
                </c:pt>
                <c:pt idx="18">
                  <c:v>72743.009776090912</c:v>
                </c:pt>
                <c:pt idx="19">
                  <c:v>72473.666975545464</c:v>
                </c:pt>
                <c:pt idx="20">
                  <c:v>71737.177503090905</c:v>
                </c:pt>
                <c:pt idx="21">
                  <c:v>73597.229935090902</c:v>
                </c:pt>
                <c:pt idx="22">
                  <c:v>71781.715090227284</c:v>
                </c:pt>
                <c:pt idx="23">
                  <c:v>70231.475714500004</c:v>
                </c:pt>
                <c:pt idx="24">
                  <c:v>69846.347445136358</c:v>
                </c:pt>
                <c:pt idx="25">
                  <c:v>68718.591104954539</c:v>
                </c:pt>
                <c:pt idx="26">
                  <c:v>70330.959999181825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41-418D-9C64-F9A1E6881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LU'!$G$34:$AG$34</c:f>
              <c:numCache>
                <c:formatCode>General</c:formatCode>
                <c:ptCount val="27"/>
                <c:pt idx="0">
                  <c:v>0.45574332359887598</c:v>
                </c:pt>
                <c:pt idx="1">
                  <c:v>0.46945313582458925</c:v>
                </c:pt>
                <c:pt idx="2">
                  <c:v>0.46871465477220225</c:v>
                </c:pt>
                <c:pt idx="3">
                  <c:v>0.45903706276318657</c:v>
                </c:pt>
                <c:pt idx="4">
                  <c:v>0.44266217148962661</c:v>
                </c:pt>
                <c:pt idx="5">
                  <c:v>0.43558112158786055</c:v>
                </c:pt>
                <c:pt idx="6">
                  <c:v>0.43653255125894425</c:v>
                </c:pt>
                <c:pt idx="7">
                  <c:v>0.43397377241291324</c:v>
                </c:pt>
                <c:pt idx="8">
                  <c:v>0.43463203109342968</c:v>
                </c:pt>
                <c:pt idx="9">
                  <c:v>0.43658955522167908</c:v>
                </c:pt>
                <c:pt idx="10">
                  <c:v>0.44533345451221751</c:v>
                </c:pt>
                <c:pt idx="11">
                  <c:v>0.44209218638892156</c:v>
                </c:pt>
                <c:pt idx="12">
                  <c:v>0.42724025560813639</c:v>
                </c:pt>
                <c:pt idx="13">
                  <c:v>0.43617122573568518</c:v>
                </c:pt>
                <c:pt idx="14">
                  <c:v>0.43250981143255868</c:v>
                </c:pt>
                <c:pt idx="15">
                  <c:v>0.43209186915589554</c:v>
                </c:pt>
                <c:pt idx="16">
                  <c:v>0.4462534242622021</c:v>
                </c:pt>
                <c:pt idx="17">
                  <c:v>0.44596756578156527</c:v>
                </c:pt>
                <c:pt idx="18">
                  <c:v>0.44287929031358186</c:v>
                </c:pt>
                <c:pt idx="19">
                  <c:v>0.45162498313351274</c:v>
                </c:pt>
                <c:pt idx="20">
                  <c:v>0.47064326097098508</c:v>
                </c:pt>
                <c:pt idx="21">
                  <c:v>0.46690133926528549</c:v>
                </c:pt>
                <c:pt idx="22">
                  <c:v>0.49101012106593189</c:v>
                </c:pt>
                <c:pt idx="23">
                  <c:v>0.51253000806685767</c:v>
                </c:pt>
                <c:pt idx="24">
                  <c:v>0.52436896601690497</c:v>
                </c:pt>
                <c:pt idx="25">
                  <c:v>0.5136785663596124</c:v>
                </c:pt>
                <c:pt idx="26">
                  <c:v>0.53031336980544663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42-4425-864C-998C658CF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LU'!$G$35:$AG$35</c:f>
              <c:numCache>
                <c:formatCode>General</c:formatCode>
                <c:ptCount val="27"/>
                <c:pt idx="0">
                  <c:v>2.1942175523346852</c:v>
                </c:pt>
                <c:pt idx="1">
                  <c:v>2.1301380770276697</c:v>
                </c:pt>
                <c:pt idx="2">
                  <c:v>2.1334942055225588</c:v>
                </c:pt>
                <c:pt idx="3">
                  <c:v>2.1784733328077515</c:v>
                </c:pt>
                <c:pt idx="4">
                  <c:v>2.2590590847978844</c:v>
                </c:pt>
                <c:pt idx="5">
                  <c:v>2.2957836105353135</c:v>
                </c:pt>
                <c:pt idx="6">
                  <c:v>2.2907799134704523</c:v>
                </c:pt>
                <c:pt idx="7">
                  <c:v>2.3042867186188607</c:v>
                </c:pt>
                <c:pt idx="8">
                  <c:v>2.3007968314811968</c:v>
                </c:pt>
                <c:pt idx="9">
                  <c:v>2.2904808143938493</c:v>
                </c:pt>
                <c:pt idx="10">
                  <c:v>2.2455083710145236</c:v>
                </c:pt>
                <c:pt idx="11">
                  <c:v>2.2619716674211259</c:v>
                </c:pt>
                <c:pt idx="12">
                  <c:v>2.3406034119528223</c:v>
                </c:pt>
                <c:pt idx="13">
                  <c:v>2.2926776022726192</c:v>
                </c:pt>
                <c:pt idx="14">
                  <c:v>2.3120862777373783</c:v>
                </c:pt>
                <c:pt idx="15">
                  <c:v>2.3143226507676018</c:v>
                </c:pt>
                <c:pt idx="16">
                  <c:v>2.2408791633438243</c:v>
                </c:pt>
                <c:pt idx="17">
                  <c:v>2.2423155330757831</c:v>
                </c:pt>
                <c:pt idx="18">
                  <c:v>2.2579515950993039</c:v>
                </c:pt>
                <c:pt idx="19">
                  <c:v>2.2142264873428683</c:v>
                </c:pt>
                <c:pt idx="20">
                  <c:v>2.1247515537286095</c:v>
                </c:pt>
                <c:pt idx="21">
                  <c:v>2.1417801062074417</c:v>
                </c:pt>
                <c:pt idx="22">
                  <c:v>2.0366178966517108</c:v>
                </c:pt>
                <c:pt idx="23">
                  <c:v>1.9511052704440939</c:v>
                </c:pt>
                <c:pt idx="24">
                  <c:v>1.9070541256397719</c:v>
                </c:pt>
                <c:pt idx="25">
                  <c:v>1.9467427015436873</c:v>
                </c:pt>
                <c:pt idx="26">
                  <c:v>1.8856775200045683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28-401D-A425-5D144AB7F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NL'!$A$9:$A$35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NL'!$B$9:$B$35</c:f>
              <c:numCache>
                <c:formatCode>General</c:formatCode>
                <c:ptCount val="27"/>
                <c:pt idx="0">
                  <c:v>-2.591216333414037E-2</c:v>
                </c:pt>
                <c:pt idx="1">
                  <c:v>-2.5231536115569719E-2</c:v>
                </c:pt>
                <c:pt idx="2">
                  <c:v>-2.4988776080620667E-2</c:v>
                </c:pt>
                <c:pt idx="3">
                  <c:v>-2.5240694397167918E-2</c:v>
                </c:pt>
                <c:pt idx="4">
                  <c:v>-2.6056637195460808E-2</c:v>
                </c:pt>
                <c:pt idx="5">
                  <c:v>-2.6320519876223636E-2</c:v>
                </c:pt>
                <c:pt idx="6">
                  <c:v>-2.5966229838852106E-2</c:v>
                </c:pt>
                <c:pt idx="7">
                  <c:v>-2.5646720175707016E-2</c:v>
                </c:pt>
                <c:pt idx="8">
                  <c:v>-2.5055163561204075E-2</c:v>
                </c:pt>
                <c:pt idx="9">
                  <c:v>-2.4647932004430606E-2</c:v>
                </c:pt>
                <c:pt idx="10">
                  <c:v>-2.3984335778306054E-2</c:v>
                </c:pt>
                <c:pt idx="11">
                  <c:v>-2.37221934008085E-2</c:v>
                </c:pt>
                <c:pt idx="12">
                  <c:v>-2.3908475192687795E-2</c:v>
                </c:pt>
                <c:pt idx="13">
                  <c:v>-2.3470650493541578E-2</c:v>
                </c:pt>
                <c:pt idx="14">
                  <c:v>-2.3926547074028304E-2</c:v>
                </c:pt>
                <c:pt idx="15">
                  <c:v>-2.40079984103716E-2</c:v>
                </c:pt>
                <c:pt idx="16">
                  <c:v>-2.3414211593970058E-2</c:v>
                </c:pt>
                <c:pt idx="17">
                  <c:v>-2.3323713822542946E-2</c:v>
                </c:pt>
                <c:pt idx="18">
                  <c:v>-2.3350427935183715E-2</c:v>
                </c:pt>
                <c:pt idx="19">
                  <c:v>-2.2915498831845071E-2</c:v>
                </c:pt>
                <c:pt idx="20">
                  <c:v>-2.2630171195294091E-2</c:v>
                </c:pt>
                <c:pt idx="21">
                  <c:v>-2.2603174590255293E-2</c:v>
                </c:pt>
                <c:pt idx="22">
                  <c:v>-2.1872695944913256E-2</c:v>
                </c:pt>
                <c:pt idx="23">
                  <c:v>-2.1311957206360699E-2</c:v>
                </c:pt>
                <c:pt idx="24">
                  <c:v>-2.0946710020233961E-2</c:v>
                </c:pt>
                <c:pt idx="25">
                  <c:v>-2.2034791713163249E-2</c:v>
                </c:pt>
                <c:pt idx="26">
                  <c:v>-2.1983445114930222E-2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49-4E55-BEB4-C8DCAB86C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NL'!$G$33:$AG$33</c:f>
              <c:numCache>
                <c:formatCode>General</c:formatCode>
                <c:ptCount val="27"/>
                <c:pt idx="0">
                  <c:v>10300.143790090904</c:v>
                </c:pt>
                <c:pt idx="1">
                  <c:v>10796.03050836363</c:v>
                </c:pt>
                <c:pt idx="2">
                  <c:v>11164.821975727271</c:v>
                </c:pt>
                <c:pt idx="3">
                  <c:v>11659.195187681817</c:v>
                </c:pt>
                <c:pt idx="4">
                  <c:v>12252.265083181825</c:v>
                </c:pt>
                <c:pt idx="5">
                  <c:v>12424.500919636361</c:v>
                </c:pt>
                <c:pt idx="6">
                  <c:v>12470.630505318186</c:v>
                </c:pt>
                <c:pt idx="7">
                  <c:v>11810.375993454534</c:v>
                </c:pt>
                <c:pt idx="8">
                  <c:v>11259.189362863632</c:v>
                </c:pt>
                <c:pt idx="9">
                  <c:v>10997.95282395454</c:v>
                </c:pt>
                <c:pt idx="10">
                  <c:v>11049.38396513636</c:v>
                </c:pt>
                <c:pt idx="11">
                  <c:v>11234.883554045442</c:v>
                </c:pt>
                <c:pt idx="12">
                  <c:v>11535.367394909081</c:v>
                </c:pt>
                <c:pt idx="13">
                  <c:v>12541.059627863637</c:v>
                </c:pt>
                <c:pt idx="14">
                  <c:v>12482.644697318192</c:v>
                </c:pt>
                <c:pt idx="15">
                  <c:v>12282.054380545447</c:v>
                </c:pt>
                <c:pt idx="16">
                  <c:v>12448.76198827273</c:v>
                </c:pt>
                <c:pt idx="17">
                  <c:v>12050.19106845454</c:v>
                </c:pt>
                <c:pt idx="18">
                  <c:v>11840.064302090905</c:v>
                </c:pt>
                <c:pt idx="19">
                  <c:v>11790.997044545464</c:v>
                </c:pt>
                <c:pt idx="20">
                  <c:v>11430.578641090906</c:v>
                </c:pt>
                <c:pt idx="21">
                  <c:v>11576.986843090897</c:v>
                </c:pt>
                <c:pt idx="22">
                  <c:v>11752.608916227269</c:v>
                </c:pt>
                <c:pt idx="23">
                  <c:v>11830.036737499991</c:v>
                </c:pt>
                <c:pt idx="24">
                  <c:v>11818.12315513636</c:v>
                </c:pt>
                <c:pt idx="25">
                  <c:v>11002.624131954544</c:v>
                </c:pt>
                <c:pt idx="26">
                  <c:v>11004.201784181816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AD-4E5E-98E0-9D4213AE5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(USD)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NL'!$G$34:$AG$34</c:f>
              <c:numCache>
                <c:formatCode>General</c:formatCode>
                <c:ptCount val="27"/>
                <c:pt idx="0">
                  <c:v>2.2714841231068492</c:v>
                </c:pt>
                <c:pt idx="1">
                  <c:v>2.2156517908230691</c:v>
                </c:pt>
                <c:pt idx="2">
                  <c:v>2.2272106488874797</c:v>
                </c:pt>
                <c:pt idx="3">
                  <c:v>2.2147337412791304</c:v>
                </c:pt>
                <c:pt idx="4">
                  <c:v>2.1917858059306936</c:v>
                </c:pt>
                <c:pt idx="5">
                  <c:v>2.2561231505936461</c:v>
                </c:pt>
                <c:pt idx="6">
                  <c:v>2.2947414360066203</c:v>
                </c:pt>
                <c:pt idx="7">
                  <c:v>2.4642542803611973</c:v>
                </c:pt>
                <c:pt idx="8">
                  <c:v>2.6224527436695166</c:v>
                </c:pt>
                <c:pt idx="9">
                  <c:v>2.7688688377275521</c:v>
                </c:pt>
                <c:pt idx="10">
                  <c:v>2.8193472346654214</c:v>
                </c:pt>
                <c:pt idx="11">
                  <c:v>2.8801089410760512</c:v>
                </c:pt>
                <c:pt idx="12">
                  <c:v>2.9129955108253203</c:v>
                </c:pt>
                <c:pt idx="13">
                  <c:v>2.6630087632256569</c:v>
                </c:pt>
                <c:pt idx="14">
                  <c:v>2.527188110501875</c:v>
                </c:pt>
                <c:pt idx="15">
                  <c:v>2.614342984127755</c:v>
                </c:pt>
                <c:pt idx="16">
                  <c:v>2.6043352645242162</c:v>
                </c:pt>
                <c:pt idx="17">
                  <c:v>2.671549514332658</c:v>
                </c:pt>
                <c:pt idx="18">
                  <c:v>2.720962633557642</c:v>
                </c:pt>
                <c:pt idx="19">
                  <c:v>2.7759245890572011</c:v>
                </c:pt>
                <c:pt idx="20">
                  <c:v>2.9537104124841465</c:v>
                </c:pt>
                <c:pt idx="21">
                  <c:v>2.9681855640543118</c:v>
                </c:pt>
                <c:pt idx="22">
                  <c:v>2.9989552845673164</c:v>
                </c:pt>
                <c:pt idx="23">
                  <c:v>3.0427410846829614</c:v>
                </c:pt>
                <c:pt idx="24">
                  <c:v>3.0990755900141109</c:v>
                </c:pt>
                <c:pt idx="25">
                  <c:v>3.2082589514738586</c:v>
                </c:pt>
                <c:pt idx="26">
                  <c:v>3.3893824495686782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0B-4B0F-BA33-6F5F1D90A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NL'!$G$35:$AG$35</c:f>
              <c:numCache>
                <c:formatCode>General</c:formatCode>
                <c:ptCount val="27"/>
                <c:pt idx="0">
                  <c:v>0.44024080548370209</c:v>
                </c:pt>
                <c:pt idx="1">
                  <c:v>0.45133445794229271</c:v>
                </c:pt>
                <c:pt idx="2">
                  <c:v>0.44899210611242041</c:v>
                </c:pt>
                <c:pt idx="3">
                  <c:v>0.45152154471735512</c:v>
                </c:pt>
                <c:pt idx="4">
                  <c:v>0.45624896250998942</c:v>
                </c:pt>
                <c:pt idx="5">
                  <c:v>0.44323821584689355</c:v>
                </c:pt>
                <c:pt idx="6">
                  <c:v>0.43577894411504192</c:v>
                </c:pt>
                <c:pt idx="7">
                  <c:v>0.40580227778012634</c:v>
                </c:pt>
                <c:pt idx="8">
                  <c:v>0.38132240987524185</c:v>
                </c:pt>
                <c:pt idx="9">
                  <c:v>0.36115831359520567</c:v>
                </c:pt>
                <c:pt idx="10">
                  <c:v>0.35469203215001377</c:v>
                </c:pt>
                <c:pt idx="11">
                  <c:v>0.34720908842649034</c:v>
                </c:pt>
                <c:pt idx="12">
                  <c:v>0.34328923483877133</c:v>
                </c:pt>
                <c:pt idx="13">
                  <c:v>0.37551509924012311</c:v>
                </c:pt>
                <c:pt idx="14">
                  <c:v>0.39569670173915539</c:v>
                </c:pt>
                <c:pt idx="15">
                  <c:v>0.38250528185139343</c:v>
                </c:pt>
                <c:pt idx="16">
                  <c:v>0.38397514084373818</c:v>
                </c:pt>
                <c:pt idx="17">
                  <c:v>0.37431460455255533</c:v>
                </c:pt>
                <c:pt idx="18">
                  <c:v>0.36751699110711644</c:v>
                </c:pt>
                <c:pt idx="19">
                  <c:v>0.36024033359625024</c:v>
                </c:pt>
                <c:pt idx="20">
                  <c:v>0.33855722476157513</c:v>
                </c:pt>
                <c:pt idx="21">
                  <c:v>0.33690615981370026</c:v>
                </c:pt>
                <c:pt idx="22">
                  <c:v>0.33344945326328135</c:v>
                </c:pt>
                <c:pt idx="23">
                  <c:v>0.32865103279209673</c:v>
                </c:pt>
                <c:pt idx="24">
                  <c:v>0.3226768663604771</c:v>
                </c:pt>
                <c:pt idx="25">
                  <c:v>0.31169553802401295</c:v>
                </c:pt>
                <c:pt idx="26">
                  <c:v>0.29503899748087054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F2-4EA3-AC3A-0E03CFB6D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PT'!$B$9:$B$35</c:f>
              <c:numCache>
                <c:formatCode>General</c:formatCode>
                <c:ptCount val="27"/>
                <c:pt idx="0">
                  <c:v>-2.6724069364962855E-3</c:v>
                </c:pt>
                <c:pt idx="1">
                  <c:v>-2.8214049921314599E-3</c:v>
                </c:pt>
                <c:pt idx="2">
                  <c:v>-2.7531787872054903E-3</c:v>
                </c:pt>
                <c:pt idx="3">
                  <c:v>-2.9763071698348798E-3</c:v>
                </c:pt>
                <c:pt idx="4">
                  <c:v>-2.9287616218056645E-3</c:v>
                </c:pt>
                <c:pt idx="5">
                  <c:v>-2.526562841605795E-3</c:v>
                </c:pt>
                <c:pt idx="6">
                  <c:v>-2.120747173791182E-3</c:v>
                </c:pt>
                <c:pt idx="7">
                  <c:v>-1.5153955531199692E-3</c:v>
                </c:pt>
                <c:pt idx="8">
                  <c:v>-3.5581898945902246E-4</c:v>
                </c:pt>
                <c:pt idx="9">
                  <c:v>3.0063072554564751E-4</c:v>
                </c:pt>
                <c:pt idx="10">
                  <c:v>1.1043547714689739E-3</c:v>
                </c:pt>
                <c:pt idx="11">
                  <c:v>2.0423750599657398E-3</c:v>
                </c:pt>
                <c:pt idx="12">
                  <c:v>2.5295564899939782E-3</c:v>
                </c:pt>
                <c:pt idx="13">
                  <c:v>2.4216713168238035E-3</c:v>
                </c:pt>
                <c:pt idx="14">
                  <c:v>1.4155980002479307E-3</c:v>
                </c:pt>
                <c:pt idx="15">
                  <c:v>1.4143819558377624E-3</c:v>
                </c:pt>
                <c:pt idx="16">
                  <c:v>2.5153404017980163E-3</c:v>
                </c:pt>
                <c:pt idx="17">
                  <c:v>3.6406807839790556E-3</c:v>
                </c:pt>
                <c:pt idx="18">
                  <c:v>3.7893861820325059E-3</c:v>
                </c:pt>
                <c:pt idx="19">
                  <c:v>4.0004023481990947E-3</c:v>
                </c:pt>
                <c:pt idx="20">
                  <c:v>4.3850381466130628E-3</c:v>
                </c:pt>
                <c:pt idx="21">
                  <c:v>4.1897497485745561E-3</c:v>
                </c:pt>
                <c:pt idx="22">
                  <c:v>3.9953408574321392E-3</c:v>
                </c:pt>
                <c:pt idx="23">
                  <c:v>3.8554537549523316E-3</c:v>
                </c:pt>
                <c:pt idx="24">
                  <c:v>3.6431090660792309E-3</c:v>
                </c:pt>
                <c:pt idx="25">
                  <c:v>5.1080243327763508E-3</c:v>
                </c:pt>
                <c:pt idx="26">
                  <c:v>5.1098147578519937E-3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FB-4D57-948D-5C8193264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PT'!$G$33:$AG$33</c:f>
              <c:numCache>
                <c:formatCode>General</c:formatCode>
                <c:ptCount val="27"/>
                <c:pt idx="0">
                  <c:v>7607.6677809090943</c:v>
                </c:pt>
                <c:pt idx="1">
                  <c:v>7639.2343346363668</c:v>
                </c:pt>
                <c:pt idx="2">
                  <c:v>7944.7269852727295</c:v>
                </c:pt>
                <c:pt idx="3">
                  <c:v>8176.1140473181804</c:v>
                </c:pt>
                <c:pt idx="4">
                  <c:v>8622.4509758181739</c:v>
                </c:pt>
                <c:pt idx="5">
                  <c:v>9236.1766983636371</c:v>
                </c:pt>
                <c:pt idx="6">
                  <c:v>9591.1364736818177</c:v>
                </c:pt>
                <c:pt idx="7">
                  <c:v>10036.057414545467</c:v>
                </c:pt>
                <c:pt idx="8">
                  <c:v>10707.210483136365</c:v>
                </c:pt>
                <c:pt idx="9">
                  <c:v>11341.639058045457</c:v>
                </c:pt>
                <c:pt idx="10">
                  <c:v>11927.960543863643</c:v>
                </c:pt>
                <c:pt idx="11">
                  <c:v>12856.47784695456</c:v>
                </c:pt>
                <c:pt idx="12">
                  <c:v>13651.697443090921</c:v>
                </c:pt>
                <c:pt idx="13">
                  <c:v>13411.29684613636</c:v>
                </c:pt>
                <c:pt idx="14">
                  <c:v>12202.625180681807</c:v>
                </c:pt>
                <c:pt idx="15">
                  <c:v>12439.141660454552</c:v>
                </c:pt>
                <c:pt idx="16">
                  <c:v>13055.641572727265</c:v>
                </c:pt>
                <c:pt idx="17">
                  <c:v>13537.646557545457</c:v>
                </c:pt>
                <c:pt idx="18">
                  <c:v>13631.827366909092</c:v>
                </c:pt>
                <c:pt idx="19">
                  <c:v>13897.93565245454</c:v>
                </c:pt>
                <c:pt idx="20">
                  <c:v>14512.557217909092</c:v>
                </c:pt>
                <c:pt idx="21">
                  <c:v>14661.826751909102</c:v>
                </c:pt>
                <c:pt idx="22">
                  <c:v>14804.062830772727</c:v>
                </c:pt>
                <c:pt idx="23">
                  <c:v>14938.076337500006</c:v>
                </c:pt>
                <c:pt idx="24">
                  <c:v>15007.923093863643</c:v>
                </c:pt>
                <c:pt idx="25">
                  <c:v>15497.074831045458</c:v>
                </c:pt>
                <c:pt idx="26">
                  <c:v>16391.146294818183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6D-49C6-86DB-13C424CA0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átlagtól való eltérés (átlag=100%) (USD)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PT'!$G$34:$AG$34</c:f>
              <c:numCache>
                <c:formatCode>General</c:formatCode>
                <c:ptCount val="27"/>
                <c:pt idx="0">
                  <c:v>3.0753988947337114</c:v>
                </c:pt>
                <c:pt idx="1">
                  <c:v>3.1312358388041237</c:v>
                </c:pt>
                <c:pt idx="2">
                  <c:v>3.1299263578683068</c:v>
                </c:pt>
                <c:pt idx="3">
                  <c:v>3.1582256349259183</c:v>
                </c:pt>
                <c:pt idx="4">
                  <c:v>3.1144671944359765</c:v>
                </c:pt>
                <c:pt idx="5">
                  <c:v>3.0349358912037592</c:v>
                </c:pt>
                <c:pt idx="6">
                  <c:v>2.9836790074051001</c:v>
                </c:pt>
                <c:pt idx="7">
                  <c:v>2.8999205955482843</c:v>
                </c:pt>
                <c:pt idx="8">
                  <c:v>2.7576456148536814</c:v>
                </c:pt>
                <c:pt idx="9">
                  <c:v>2.6849636721108396</c:v>
                </c:pt>
                <c:pt idx="10">
                  <c:v>2.6116828616514716</c:v>
                </c:pt>
                <c:pt idx="11">
                  <c:v>2.5168392899785879</c:v>
                </c:pt>
                <c:pt idx="12">
                  <c:v>2.4614135771150583</c:v>
                </c:pt>
                <c:pt idx="13">
                  <c:v>2.4902104600538788</c:v>
                </c:pt>
                <c:pt idx="14">
                  <c:v>2.5851807131323534</c:v>
                </c:pt>
                <c:pt idx="15">
                  <c:v>2.5813278421399701</c:v>
                </c:pt>
                <c:pt idx="16">
                  <c:v>2.4832751163644819</c:v>
                </c:pt>
                <c:pt idx="17">
                  <c:v>2.3780117142002259</c:v>
                </c:pt>
                <c:pt idx="18">
                  <c:v>2.3633201681466054</c:v>
                </c:pt>
                <c:pt idx="19">
                  <c:v>2.3550921118039478</c:v>
                </c:pt>
                <c:pt idx="20">
                  <c:v>2.3264417597778451</c:v>
                </c:pt>
                <c:pt idx="21">
                  <c:v>2.3436810299531587</c:v>
                </c:pt>
                <c:pt idx="22">
                  <c:v>2.3808024202321638</c:v>
                </c:pt>
                <c:pt idx="23">
                  <c:v>2.4096636006697603</c:v>
                </c:pt>
                <c:pt idx="24">
                  <c:v>2.4403947675370734</c:v>
                </c:pt>
                <c:pt idx="25">
                  <c:v>2.2778019559104181</c:v>
                </c:pt>
                <c:pt idx="26">
                  <c:v>2.2754630901323365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0E-47F4-82C1-39B21AAC3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PT'!$G$35:$AG$35</c:f>
              <c:numCache>
                <c:formatCode>General</c:formatCode>
                <c:ptCount val="27"/>
                <c:pt idx="0">
                  <c:v>0.32516107153201884</c:v>
                </c:pt>
                <c:pt idx="1">
                  <c:v>0.31936272177502867</c:v>
                </c:pt>
                <c:pt idx="2">
                  <c:v>0.31949633494925683</c:v>
                </c:pt>
                <c:pt idx="3">
                  <c:v>0.31663348841871353</c:v>
                </c:pt>
                <c:pt idx="4">
                  <c:v>0.32108220686559452</c:v>
                </c:pt>
                <c:pt idx="5">
                  <c:v>0.32949625160067741</c:v>
                </c:pt>
                <c:pt idx="6">
                  <c:v>0.3351566966547444</c:v>
                </c:pt>
                <c:pt idx="7">
                  <c:v>0.34483702813625877</c:v>
                </c:pt>
                <c:pt idx="8">
                  <c:v>0.36262817622889487</c:v>
                </c:pt>
                <c:pt idx="9">
                  <c:v>0.37244451773674436</c:v>
                </c:pt>
                <c:pt idx="10">
                  <c:v>0.38289488156600299</c:v>
                </c:pt>
                <c:pt idx="11">
                  <c:v>0.39732374012983068</c:v>
                </c:pt>
                <c:pt idx="12">
                  <c:v>0.40627061185388724</c:v>
                </c:pt>
                <c:pt idx="13">
                  <c:v>0.40157248394915335</c:v>
                </c:pt>
                <c:pt idx="14">
                  <c:v>0.38682015339203984</c:v>
                </c:pt>
                <c:pt idx="15">
                  <c:v>0.38739751831405533</c:v>
                </c:pt>
                <c:pt idx="16">
                  <c:v>0.4026940041440118</c:v>
                </c:pt>
                <c:pt idx="17">
                  <c:v>0.42051937508487863</c:v>
                </c:pt>
                <c:pt idx="18">
                  <c:v>0.42313352777090435</c:v>
                </c:pt>
                <c:pt idx="19">
                  <c:v>0.4246118421389567</c:v>
                </c:pt>
                <c:pt idx="20">
                  <c:v>0.42984097744853556</c:v>
                </c:pt>
                <c:pt idx="21">
                  <c:v>0.4266792226500149</c:v>
                </c:pt>
                <c:pt idx="22">
                  <c:v>0.4200264547372583</c:v>
                </c:pt>
                <c:pt idx="23">
                  <c:v>0.41499568641948709</c:v>
                </c:pt>
                <c:pt idx="24">
                  <c:v>0.40976976893342254</c:v>
                </c:pt>
                <c:pt idx="25">
                  <c:v>0.4390197301416876</c:v>
                </c:pt>
                <c:pt idx="26">
                  <c:v>0.43947098256023215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6C-4E8D-8509-FB6E57901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Svédország EU szórásra gyakorolt hatása</a:t>
            </a:r>
            <a:endParaRPr lang="en-GB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7.9768177474056345E-2"/>
                  <c:y val="0.392473848255359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SE'!$A$9:$A$35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SE'!$B$9:$B$35</c:f>
              <c:numCache>
                <c:formatCode>General</c:formatCode>
                <c:ptCount val="27"/>
                <c:pt idx="0">
                  <c:v>-2.597305503689451E-2</c:v>
                </c:pt>
                <c:pt idx="1">
                  <c:v>-2.5236590532802805E-2</c:v>
                </c:pt>
                <c:pt idx="2">
                  <c:v>-2.4991927261685198E-2</c:v>
                </c:pt>
                <c:pt idx="3">
                  <c:v>-2.5246526337215691E-2</c:v>
                </c:pt>
                <c:pt idx="4">
                  <c:v>-2.6069649459408484E-2</c:v>
                </c:pt>
                <c:pt idx="5">
                  <c:v>-2.6382285366371439E-2</c:v>
                </c:pt>
                <c:pt idx="6">
                  <c:v>-2.60167897478224E-2</c:v>
                </c:pt>
                <c:pt idx="7">
                  <c:v>-2.5823954512333325E-2</c:v>
                </c:pt>
                <c:pt idx="8">
                  <c:v>-2.5329588970954497E-2</c:v>
                </c:pt>
                <c:pt idx="9">
                  <c:v>-2.5007910043527648E-2</c:v>
                </c:pt>
                <c:pt idx="10">
                  <c:v>-2.4242736629236483E-2</c:v>
                </c:pt>
                <c:pt idx="11">
                  <c:v>-2.3969932131528093E-2</c:v>
                </c:pt>
                <c:pt idx="12">
                  <c:v>-2.428146773741291E-2</c:v>
                </c:pt>
                <c:pt idx="13">
                  <c:v>-2.3545915683199636E-2</c:v>
                </c:pt>
                <c:pt idx="14">
                  <c:v>-2.3968608381091272E-2</c:v>
                </c:pt>
                <c:pt idx="15">
                  <c:v>-2.3954237946296586E-2</c:v>
                </c:pt>
                <c:pt idx="16">
                  <c:v>-2.3042944103051077E-2</c:v>
                </c:pt>
                <c:pt idx="17">
                  <c:v>-2.3048040505995515E-2</c:v>
                </c:pt>
                <c:pt idx="18">
                  <c:v>-2.3089382226540889E-2</c:v>
                </c:pt>
                <c:pt idx="19">
                  <c:v>-2.2547106445366949E-2</c:v>
                </c:pt>
                <c:pt idx="20">
                  <c:v>-2.2273209622339585E-2</c:v>
                </c:pt>
                <c:pt idx="21">
                  <c:v>-2.2383402184467882E-2</c:v>
                </c:pt>
                <c:pt idx="22">
                  <c:v>-2.1586181356530343E-2</c:v>
                </c:pt>
                <c:pt idx="23">
                  <c:v>-2.1033886140162439E-2</c:v>
                </c:pt>
                <c:pt idx="24">
                  <c:v>-2.0679304211222993E-2</c:v>
                </c:pt>
                <c:pt idx="25">
                  <c:v>-2.212614451725381E-2</c:v>
                </c:pt>
                <c:pt idx="26">
                  <c:v>-2.2324693954785646E-2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74-4F54-B81A-CC0A4A25B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Svédország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SE'!$G$33:$AG$33</c:f>
              <c:numCache>
                <c:formatCode>General</c:formatCode>
                <c:ptCount val="27"/>
                <c:pt idx="0">
                  <c:v>11251.658917090903</c:v>
                </c:pt>
                <c:pt idx="1">
                  <c:v>11219.150712363629</c:v>
                </c:pt>
                <c:pt idx="2">
                  <c:v>11331.068315727269</c:v>
                </c:pt>
                <c:pt idx="3">
                  <c:v>11915.338442681819</c:v>
                </c:pt>
                <c:pt idx="4">
                  <c:v>12455.140919181824</c:v>
                </c:pt>
                <c:pt idx="5">
                  <c:v>13085.989980636361</c:v>
                </c:pt>
                <c:pt idx="6">
                  <c:v>12984.248068318186</c:v>
                </c:pt>
                <c:pt idx="7">
                  <c:v>13273.150621454533</c:v>
                </c:pt>
                <c:pt idx="8">
                  <c:v>13668.373965863633</c:v>
                </c:pt>
                <c:pt idx="9">
                  <c:v>14439.589090954541</c:v>
                </c:pt>
                <c:pt idx="10">
                  <c:v>14838.181587136358</c:v>
                </c:pt>
                <c:pt idx="11">
                  <c:v>15507.124924045438</c:v>
                </c:pt>
                <c:pt idx="12">
                  <c:v>15542.722395909077</c:v>
                </c:pt>
                <c:pt idx="13">
                  <c:v>15147.164204863642</c:v>
                </c:pt>
                <c:pt idx="14">
                  <c:v>14497.492154318188</c:v>
                </c:pt>
                <c:pt idx="15">
                  <c:v>16260.407340545451</c:v>
                </c:pt>
                <c:pt idx="16">
                  <c:v>17119.225383272737</c:v>
                </c:pt>
                <c:pt idx="17">
                  <c:v>16692.866321454541</c:v>
                </c:pt>
                <c:pt idx="18">
                  <c:v>16832.448760090905</c:v>
                </c:pt>
                <c:pt idx="19">
                  <c:v>17124.384957545462</c:v>
                </c:pt>
                <c:pt idx="20">
                  <c:v>17782.864457090909</c:v>
                </c:pt>
                <c:pt idx="21">
                  <c:v>17593.215847090898</c:v>
                </c:pt>
                <c:pt idx="22">
                  <c:v>17331.264279227275</c:v>
                </c:pt>
                <c:pt idx="23">
                  <c:v>16987.270650499995</c:v>
                </c:pt>
                <c:pt idx="24">
                  <c:v>16865.094830136361</c:v>
                </c:pt>
                <c:pt idx="25">
                  <c:v>16653.405771954538</c:v>
                </c:pt>
                <c:pt idx="26">
                  <c:v>16961.248513181818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00-497A-8E2C-DAB87DA8E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Svédország átlagtól való eltérés (átlag=100%) (USD)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SE'!$G$34:$AG$34</c:f>
              <c:numCache>
                <c:formatCode>General</c:formatCode>
                <c:ptCount val="27"/>
                <c:pt idx="0">
                  <c:v>2.0793923151518929</c:v>
                </c:pt>
                <c:pt idx="1">
                  <c:v>2.1320904712756903</c:v>
                </c:pt>
                <c:pt idx="2">
                  <c:v>2.1945336224615914</c:v>
                </c:pt>
                <c:pt idx="3">
                  <c:v>2.1671237541874091</c:v>
                </c:pt>
                <c:pt idx="4">
                  <c:v>2.1560848547655156</c:v>
                </c:pt>
                <c:pt idx="5">
                  <c:v>2.1420774584759772</c:v>
                </c:pt>
                <c:pt idx="6">
                  <c:v>2.2039684087296156</c:v>
                </c:pt>
                <c:pt idx="7">
                  <c:v>2.1926798259565099</c:v>
                </c:pt>
                <c:pt idx="8">
                  <c:v>2.1602197971666874</c:v>
                </c:pt>
                <c:pt idx="9">
                  <c:v>2.1089165807440859</c:v>
                </c:pt>
                <c:pt idx="10">
                  <c:v>2.0994520079111476</c:v>
                </c:pt>
                <c:pt idx="11">
                  <c:v>2.0866336432087769</c:v>
                </c:pt>
                <c:pt idx="12">
                  <c:v>2.1619425851635401</c:v>
                </c:pt>
                <c:pt idx="13">
                  <c:v>2.204831956493404</c:v>
                </c:pt>
                <c:pt idx="14">
                  <c:v>2.1759619478245824</c:v>
                </c:pt>
                <c:pt idx="15">
                  <c:v>1.9747046939217359</c:v>
                </c:pt>
                <c:pt idx="16">
                  <c:v>1.8938210765894647</c:v>
                </c:pt>
                <c:pt idx="17">
                  <c:v>1.9285293176504832</c:v>
                </c:pt>
                <c:pt idx="18">
                  <c:v>1.9139444892470361</c:v>
                </c:pt>
                <c:pt idx="19">
                  <c:v>1.911363164668429</c:v>
                </c:pt>
                <c:pt idx="20">
                  <c:v>1.8986040879058865</c:v>
                </c:pt>
                <c:pt idx="21">
                  <c:v>1.9531759015274679</c:v>
                </c:pt>
                <c:pt idx="22">
                  <c:v>2.0336397881265342</c:v>
                </c:pt>
                <c:pt idx="23">
                  <c:v>2.1189830641475371</c:v>
                </c:pt>
                <c:pt idx="24">
                  <c:v>2.1716603054266677</c:v>
                </c:pt>
                <c:pt idx="25">
                  <c:v>2.1196425430581782</c:v>
                </c:pt>
                <c:pt idx="26">
                  <c:v>2.1989801263646145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8E-4180-A022-7CD6F516F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Svédország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(USD)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SE'!$G$35:$AG$35</c:f>
              <c:numCache>
                <c:formatCode>General</c:formatCode>
                <c:ptCount val="27"/>
                <c:pt idx="0">
                  <c:v>0.48090973151786082</c:v>
                </c:pt>
                <c:pt idx="1">
                  <c:v>0.46902324900015691</c:v>
                </c:pt>
                <c:pt idx="2">
                  <c:v>0.45567768466372716</c:v>
                </c:pt>
                <c:pt idx="3">
                  <c:v>0.46144111431927104</c:v>
                </c:pt>
                <c:pt idx="4">
                  <c:v>0.46380363824259352</c:v>
                </c:pt>
                <c:pt idx="5">
                  <c:v>0.46683652640249035</c:v>
                </c:pt>
                <c:pt idx="6">
                  <c:v>0.45372701171175484</c:v>
                </c:pt>
                <c:pt idx="7">
                  <c:v>0.45606293639508966</c:v>
                </c:pt>
                <c:pt idx="8">
                  <c:v>0.46291585759541015</c:v>
                </c:pt>
                <c:pt idx="9">
                  <c:v>0.4741771244679443</c:v>
                </c:pt>
                <c:pt idx="10">
                  <c:v>0.47631476986937715</c:v>
                </c:pt>
                <c:pt idx="11">
                  <c:v>0.47924081127256396</c:v>
                </c:pt>
                <c:pt idx="12">
                  <c:v>0.46254697366274183</c:v>
                </c:pt>
                <c:pt idx="13">
                  <c:v>0.45354930431542467</c:v>
                </c:pt>
                <c:pt idx="14">
                  <c:v>0.45956686007296671</c:v>
                </c:pt>
                <c:pt idx="15">
                  <c:v>0.50640483262032154</c:v>
                </c:pt>
                <c:pt idx="16">
                  <c:v>0.52803298704483481</c:v>
                </c:pt>
                <c:pt idx="17">
                  <c:v>0.51852984076917985</c:v>
                </c:pt>
                <c:pt idx="18">
                  <c:v>0.52248119295947271</c:v>
                </c:pt>
                <c:pt idx="19">
                  <c:v>0.52318681163528313</c:v>
                </c:pt>
                <c:pt idx="20">
                  <c:v>0.52670275302260372</c:v>
                </c:pt>
                <c:pt idx="21">
                  <c:v>0.51198665681772793</c:v>
                </c:pt>
                <c:pt idx="22">
                  <c:v>0.49172916749491691</c:v>
                </c:pt>
                <c:pt idx="23">
                  <c:v>0.47192448911917001</c:v>
                </c:pt>
                <c:pt idx="24">
                  <c:v>0.46047717384765169</c:v>
                </c:pt>
                <c:pt idx="25">
                  <c:v>0.47177766047157171</c:v>
                </c:pt>
                <c:pt idx="26">
                  <c:v>0.45475626996830315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70-429A-992D-8D2CBFD8F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Magyarország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'GDP HU'!$A$31</c:f>
              <c:strCache>
                <c:ptCount val="1"/>
                <c:pt idx="0">
                  <c:v>Az átlaghoz mért viszony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HU'!$G$31:$AG$31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25-4B9C-BE7E-C878B26E3050}"/>
            </c:ext>
          </c:extLst>
        </c:ser>
        <c:ser>
          <c:idx val="3"/>
          <c:order val="3"/>
          <c:tx>
            <c:strRef>
              <c:f>'GDP HU'!$A$32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HU'!$G$32:$AG$32</c:f>
              <c:numCache>
                <c:formatCode>General</c:formatCode>
                <c:ptCount val="27"/>
              </c:numCache>
            </c:numRef>
          </c:val>
          <c:extLst>
            <c:ext xmlns:c16="http://schemas.microsoft.com/office/drawing/2014/chart" uri="{C3380CC4-5D6E-409C-BE32-E72D297353CC}">
              <c16:uniqueId val="{00000001-2525-4B9C-BE7E-C878B26E3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2467568"/>
        <c:axId val="1392487728"/>
      </c:barChart>
      <c:lineChart>
        <c:grouping val="standard"/>
        <c:varyColors val="0"/>
        <c:ser>
          <c:idx val="0"/>
          <c:order val="0"/>
          <c:tx>
            <c:strRef>
              <c:f>'GDP HU'!$A$29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25-4B9C-BE7E-C878B26E3050}"/>
            </c:ext>
          </c:extLst>
        </c:ser>
        <c:ser>
          <c:idx val="1"/>
          <c:order val="1"/>
          <c:tx>
            <c:strRef>
              <c:f>'GDP 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HU'!$G$30:$AG$30</c:f>
              <c:numCache>
                <c:formatCode>General</c:formatCode>
                <c:ptCount val="27"/>
                <c:pt idx="0">
                  <c:v>7675.5781710000001</c:v>
                </c:pt>
                <c:pt idx="1">
                  <c:v>7695.1105369999996</c:v>
                </c:pt>
                <c:pt idx="2">
                  <c:v>7952.9831320000003</c:v>
                </c:pt>
                <c:pt idx="3">
                  <c:v>8282.3988599999993</c:v>
                </c:pt>
                <c:pt idx="4">
                  <c:v>8560.969094</c:v>
                </c:pt>
                <c:pt idx="5">
                  <c:v>8967.696269</c:v>
                </c:pt>
                <c:pt idx="6">
                  <c:v>9354.4807509999991</c:v>
                </c:pt>
                <c:pt idx="7">
                  <c:v>9825.9431989999994</c:v>
                </c:pt>
                <c:pt idx="8">
                  <c:v>10255.610113000001</c:v>
                </c:pt>
                <c:pt idx="9">
                  <c:v>10792.737428</c:v>
                </c:pt>
                <c:pt idx="10">
                  <c:v>11278.616026</c:v>
                </c:pt>
                <c:pt idx="11">
                  <c:v>11741.947677</c:v>
                </c:pt>
                <c:pt idx="12">
                  <c:v>11792.771290000001</c:v>
                </c:pt>
                <c:pt idx="13">
                  <c:v>11932.038399999999</c:v>
                </c:pt>
                <c:pt idx="14">
                  <c:v>11162.055972</c:v>
                </c:pt>
                <c:pt idx="15">
                  <c:v>11307.716199</c:v>
                </c:pt>
                <c:pt idx="16">
                  <c:v>11551.498928999999</c:v>
                </c:pt>
                <c:pt idx="17">
                  <c:v>11466.141909</c:v>
                </c:pt>
                <c:pt idx="18">
                  <c:v>11705.009252</c:v>
                </c:pt>
                <c:pt idx="19">
                  <c:v>12233.299367</c:v>
                </c:pt>
                <c:pt idx="20">
                  <c:v>12717.038597000001</c:v>
                </c:pt>
                <c:pt idx="21">
                  <c:v>13035.352859000001</c:v>
                </c:pt>
                <c:pt idx="22">
                  <c:v>13628.404489</c:v>
                </c:pt>
                <c:pt idx="23">
                  <c:v>14377.421963000001</c:v>
                </c:pt>
                <c:pt idx="24">
                  <c:v>15082.671495000001</c:v>
                </c:pt>
                <c:pt idx="25">
                  <c:v>14427.818885000001</c:v>
                </c:pt>
                <c:pt idx="26">
                  <c:v>15518.768662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25-4B9C-BE7E-C878B26E3050}"/>
            </c:ext>
          </c:extLst>
        </c:ser>
        <c:ser>
          <c:idx val="5"/>
          <c:order val="4"/>
          <c:tx>
            <c:strRef>
              <c:f>'GDP HU'!$A$34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HU'!$G$34:$AG$34</c:f>
              <c:numCache>
                <c:formatCode>General</c:formatCode>
                <c:ptCount val="27"/>
                <c:pt idx="0">
                  <c:v>1.4882361888407918</c:v>
                </c:pt>
                <c:pt idx="1">
                  <c:v>1.4742710066583462</c:v>
                </c:pt>
                <c:pt idx="2">
                  <c:v>1.4702171243748663</c:v>
                </c:pt>
                <c:pt idx="3">
                  <c:v>1.4722110078436645</c:v>
                </c:pt>
                <c:pt idx="4">
                  <c:v>1.4679820253187881</c:v>
                </c:pt>
                <c:pt idx="5">
                  <c:v>1.4704116535411123</c:v>
                </c:pt>
                <c:pt idx="6">
                  <c:v>1.4856344345408661</c:v>
                </c:pt>
                <c:pt idx="7">
                  <c:v>1.509701819976472</c:v>
                </c:pt>
                <c:pt idx="8">
                  <c:v>1.5321761463059</c:v>
                </c:pt>
                <c:pt idx="9">
                  <c:v>1.5489930462741244</c:v>
                </c:pt>
                <c:pt idx="10">
                  <c:v>1.5675222494893253</c:v>
                </c:pt>
                <c:pt idx="11">
                  <c:v>1.5695622454003311</c:v>
                </c:pt>
                <c:pt idx="12">
                  <c:v>1.5407121661023222</c:v>
                </c:pt>
                <c:pt idx="13">
                  <c:v>1.5558857023680099</c:v>
                </c:pt>
                <c:pt idx="14">
                  <c:v>1.5475908263362761</c:v>
                </c:pt>
                <c:pt idx="15">
                  <c:v>1.5435935129037746</c:v>
                </c:pt>
                <c:pt idx="16">
                  <c:v>1.5535176597901348</c:v>
                </c:pt>
                <c:pt idx="17">
                  <c:v>1.553210608487855</c:v>
                </c:pt>
                <c:pt idx="18">
                  <c:v>1.5706597404008975</c:v>
                </c:pt>
                <c:pt idx="19">
                  <c:v>1.5968156210118987</c:v>
                </c:pt>
                <c:pt idx="20">
                  <c:v>1.6042617148629505</c:v>
                </c:pt>
                <c:pt idx="21">
                  <c:v>1.6112052405235906</c:v>
                </c:pt>
                <c:pt idx="22">
                  <c:v>1.6304442625929871</c:v>
                </c:pt>
                <c:pt idx="23">
                  <c:v>1.6650574169007246</c:v>
                </c:pt>
                <c:pt idx="24">
                  <c:v>1.7001328368220303</c:v>
                </c:pt>
                <c:pt idx="25">
                  <c:v>1.6912706083412981</c:v>
                </c:pt>
                <c:pt idx="26">
                  <c:v>1.7125670081719684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525-4B9C-BE7E-C878B26E3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467568"/>
        <c:axId val="1392487728"/>
      </c:lineChart>
      <c:lineChart>
        <c:grouping val="standard"/>
        <c:varyColors val="0"/>
        <c:ser>
          <c:idx val="6"/>
          <c:order val="5"/>
          <c:tx>
            <c:strRef>
              <c:f>'GDP 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HU'!$G$35:$AG$35</c:f>
              <c:numCache>
                <c:formatCode>General</c:formatCode>
                <c:ptCount val="27"/>
                <c:pt idx="0">
                  <c:v>0.67193635492691128</c:v>
                </c:pt>
                <c:pt idx="1">
                  <c:v>0.67830134044801449</c:v>
                </c:pt>
                <c:pt idx="2">
                  <c:v>0.68017164500460991</c:v>
                </c:pt>
                <c:pt idx="3">
                  <c:v>0.67925045708270571</c:v>
                </c:pt>
                <c:pt idx="4">
                  <c:v>0.68120725101033797</c:v>
                </c:pt>
                <c:pt idx="5">
                  <c:v>0.68008166120810765</c:v>
                </c:pt>
                <c:pt idx="6">
                  <c:v>0.67311310020156412</c:v>
                </c:pt>
                <c:pt idx="7">
                  <c:v>0.66238245643473126</c:v>
                </c:pt>
                <c:pt idx="8">
                  <c:v>0.65266647207047002</c:v>
                </c:pt>
                <c:pt idx="9">
                  <c:v>0.64558069024606235</c:v>
                </c:pt>
                <c:pt idx="10">
                  <c:v>0.63794947748000685</c:v>
                </c:pt>
                <c:pt idx="11">
                  <c:v>0.63712031996854057</c:v>
                </c:pt>
                <c:pt idx="12">
                  <c:v>0.64905049885455868</c:v>
                </c:pt>
                <c:pt idx="13">
                  <c:v>0.64272073358475557</c:v>
                </c:pt>
                <c:pt idx="14">
                  <c:v>0.64616562917174458</c:v>
                </c:pt>
                <c:pt idx="15">
                  <c:v>0.64783894959419841</c:v>
                </c:pt>
                <c:pt idx="16">
                  <c:v>0.64370043925673193</c:v>
                </c:pt>
                <c:pt idx="17">
                  <c:v>0.64382769119350836</c:v>
                </c:pt>
                <c:pt idx="18">
                  <c:v>0.63667513356187422</c:v>
                </c:pt>
                <c:pt idx="19">
                  <c:v>0.62624637863092925</c:v>
                </c:pt>
                <c:pt idx="20">
                  <c:v>0.6233396899865733</c:v>
                </c:pt>
                <c:pt idx="21">
                  <c:v>0.62065339340320902</c:v>
                </c:pt>
                <c:pt idx="22">
                  <c:v>0.61332976719464405</c:v>
                </c:pt>
                <c:pt idx="23">
                  <c:v>0.60057988982828137</c:v>
                </c:pt>
                <c:pt idx="24">
                  <c:v>0.58818933341070445</c:v>
                </c:pt>
                <c:pt idx="25">
                  <c:v>0.59127143525585368</c:v>
                </c:pt>
                <c:pt idx="26">
                  <c:v>0.58391875776435864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525-4B9C-BE7E-C878B26E3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160032"/>
        <c:axId val="1449157152"/>
      </c:lineChart>
      <c:catAx>
        <c:axId val="139246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487728"/>
        <c:crosses val="autoZero"/>
        <c:auto val="1"/>
        <c:lblAlgn val="ctr"/>
        <c:lblOffset val="100"/>
        <c:noMultiLvlLbl val="0"/>
      </c:catAx>
      <c:valAx>
        <c:axId val="1392487728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467568"/>
        <c:crosses val="autoZero"/>
        <c:crossBetween val="between"/>
      </c:valAx>
      <c:valAx>
        <c:axId val="1449157152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49160032"/>
        <c:crosses val="max"/>
        <c:crossBetween val="between"/>
      </c:valAx>
      <c:catAx>
        <c:axId val="1449160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49157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Csehország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CZ'!$A$29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B7-4220-8871-1F0AEFC4C4C0}"/>
            </c:ext>
          </c:extLst>
        </c:ser>
        <c:ser>
          <c:idx val="1"/>
          <c:order val="1"/>
          <c:tx>
            <c:strRef>
              <c:f>'GDP 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CZ'!$G$30:$AG$30</c:f>
              <c:numCache>
                <c:formatCode>General</c:formatCode>
                <c:ptCount val="27"/>
                <c:pt idx="0">
                  <c:v>11215.342568</c:v>
                </c:pt>
                <c:pt idx="1">
                  <c:v>11711.188255999999</c:v>
                </c:pt>
                <c:pt idx="2">
                  <c:v>11663.727338000001</c:v>
                </c:pt>
                <c:pt idx="3">
                  <c:v>11631.958833000001</c:v>
                </c:pt>
                <c:pt idx="4">
                  <c:v>11806.907197</c:v>
                </c:pt>
                <c:pt idx="5">
                  <c:v>12291.594397000001</c:v>
                </c:pt>
                <c:pt idx="6">
                  <c:v>12725.471906999999</c:v>
                </c:pt>
                <c:pt idx="7">
                  <c:v>12954.915993000001</c:v>
                </c:pt>
                <c:pt idx="8">
                  <c:v>13418.026223000001</c:v>
                </c:pt>
                <c:pt idx="9">
                  <c:v>14056.740796</c:v>
                </c:pt>
                <c:pt idx="10">
                  <c:v>14944.932328999999</c:v>
                </c:pt>
                <c:pt idx="11">
                  <c:v>15905.650968</c:v>
                </c:pt>
                <c:pt idx="12">
                  <c:v>16700.485935000001</c:v>
                </c:pt>
                <c:pt idx="13">
                  <c:v>16973.188987000001</c:v>
                </c:pt>
                <c:pt idx="14">
                  <c:v>16087.367441</c:v>
                </c:pt>
                <c:pt idx="15">
                  <c:v>16438.724557000001</c:v>
                </c:pt>
                <c:pt idx="16">
                  <c:v>16760.89474</c:v>
                </c:pt>
                <c:pt idx="17">
                  <c:v>16609.361290000001</c:v>
                </c:pt>
                <c:pt idx="18">
                  <c:v>16599.473551999999</c:v>
                </c:pt>
                <c:pt idx="19">
                  <c:v>16952.287501999999</c:v>
                </c:pt>
                <c:pt idx="20">
                  <c:v>17834.969636999998</c:v>
                </c:pt>
                <c:pt idx="21">
                  <c:v>18248.821702000001</c:v>
                </c:pt>
                <c:pt idx="22">
                  <c:v>19148.117708000002</c:v>
                </c:pt>
                <c:pt idx="23">
                  <c:v>19696.064105000001</c:v>
                </c:pt>
                <c:pt idx="24">
                  <c:v>20211.247458000002</c:v>
                </c:pt>
                <c:pt idx="25">
                  <c:v>19043.997805999999</c:v>
                </c:pt>
                <c:pt idx="26">
                  <c:v>19725.815522000001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B7-4220-8871-1F0AEFC4C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3220560"/>
        <c:axId val="28509088"/>
      </c:lineChart>
      <c:lineChart>
        <c:grouping val="standard"/>
        <c:varyColors val="0"/>
        <c:ser>
          <c:idx val="6"/>
          <c:order val="2"/>
          <c:tx>
            <c:strRef>
              <c:f>'GDP 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CZ'!$G$35:$AG$35</c:f>
              <c:numCache>
                <c:formatCode>General</c:formatCode>
                <c:ptCount val="27"/>
                <c:pt idx="0">
                  <c:v>0.52064247387866835</c:v>
                </c:pt>
                <c:pt idx="1">
                  <c:v>0.51040682968734408</c:v>
                </c:pt>
                <c:pt idx="2">
                  <c:v>0.53094446879718338</c:v>
                </c:pt>
                <c:pt idx="3">
                  <c:v>0.54953322799555016</c:v>
                </c:pt>
                <c:pt idx="4">
                  <c:v>0.56033524229921072</c:v>
                </c:pt>
                <c:pt idx="5">
                  <c:v>0.56150316172221681</c:v>
                </c:pt>
                <c:pt idx="6">
                  <c:v>0.55531577103233265</c:v>
                </c:pt>
                <c:pt idx="7">
                  <c:v>0.55487154504453029</c:v>
                </c:pt>
                <c:pt idx="8">
                  <c:v>0.54556283492311664</c:v>
                </c:pt>
                <c:pt idx="9">
                  <c:v>0.53839511027263587</c:v>
                </c:pt>
                <c:pt idx="10">
                  <c:v>0.52025846555400879</c:v>
                </c:pt>
                <c:pt idx="11">
                  <c:v>0.50844291826766308</c:v>
                </c:pt>
                <c:pt idx="12">
                  <c:v>0.50299831450604615</c:v>
                </c:pt>
                <c:pt idx="13">
                  <c:v>0.49177430488300578</c:v>
                </c:pt>
                <c:pt idx="14">
                  <c:v>0.49003449265545418</c:v>
                </c:pt>
                <c:pt idx="15">
                  <c:v>0.48804175790716031</c:v>
                </c:pt>
                <c:pt idx="16">
                  <c:v>0.48301952238131474</c:v>
                </c:pt>
                <c:pt idx="17">
                  <c:v>0.48406407269239854</c:v>
                </c:pt>
                <c:pt idx="18">
                  <c:v>0.48475038495222866</c:v>
                </c:pt>
                <c:pt idx="19">
                  <c:v>0.48207113598038892</c:v>
                </c:pt>
                <c:pt idx="20">
                  <c:v>0.47175396682862852</c:v>
                </c:pt>
                <c:pt idx="21">
                  <c:v>0.46893431563197108</c:v>
                </c:pt>
                <c:pt idx="22">
                  <c:v>0.45672238170559348</c:v>
                </c:pt>
                <c:pt idx="23">
                  <c:v>0.45282234081924383</c:v>
                </c:pt>
                <c:pt idx="24">
                  <c:v>0.44816093813092861</c:v>
                </c:pt>
                <c:pt idx="25">
                  <c:v>0.46049878001105421</c:v>
                </c:pt>
                <c:pt idx="26">
                  <c:v>0.47112158153357647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B7-4220-8871-1F0AEFC4C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971968"/>
        <c:axId val="28532128"/>
      </c:lineChart>
      <c:catAx>
        <c:axId val="198322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509088"/>
        <c:crosses val="autoZero"/>
        <c:auto val="1"/>
        <c:lblAlgn val="ctr"/>
        <c:lblOffset val="100"/>
        <c:noMultiLvlLbl val="0"/>
      </c:catAx>
      <c:valAx>
        <c:axId val="28509088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3220560"/>
        <c:crosses val="autoZero"/>
        <c:crossBetween val="between"/>
      </c:valAx>
      <c:valAx>
        <c:axId val="28532128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3971968"/>
        <c:crosses val="max"/>
        <c:crossBetween val="between"/>
      </c:valAx>
      <c:catAx>
        <c:axId val="1903971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532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Szlovákia és relatív átlagtól való eltérés 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SK'!$A$29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CC-4C0E-9D6F-FCE96DD8EFA4}"/>
            </c:ext>
          </c:extLst>
        </c:ser>
        <c:ser>
          <c:idx val="1"/>
          <c:order val="1"/>
          <c:tx>
            <c:strRef>
              <c:f>'GDP 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SK'!$G$30:$AG$30</c:f>
              <c:numCache>
                <c:formatCode>General</c:formatCode>
                <c:ptCount val="27"/>
                <c:pt idx="0">
                  <c:v>7540.2013690000003</c:v>
                </c:pt>
                <c:pt idx="1">
                  <c:v>8023.9589580000002</c:v>
                </c:pt>
                <c:pt idx="2">
                  <c:v>8483.9355259999993</c:v>
                </c:pt>
                <c:pt idx="3">
                  <c:v>8817.6841060000006</c:v>
                </c:pt>
                <c:pt idx="4">
                  <c:v>8800.5578210000003</c:v>
                </c:pt>
                <c:pt idx="5">
                  <c:v>8894.8177570000007</c:v>
                </c:pt>
                <c:pt idx="6">
                  <c:v>9220.3887830000003</c:v>
                </c:pt>
                <c:pt idx="7">
                  <c:v>9637.7303439999996</c:v>
                </c:pt>
                <c:pt idx="8">
                  <c:v>10166.450745</c:v>
                </c:pt>
                <c:pt idx="9">
                  <c:v>10697.094266</c:v>
                </c:pt>
                <c:pt idx="10">
                  <c:v>11395.587178</c:v>
                </c:pt>
                <c:pt idx="11">
                  <c:v>12354.671528999999</c:v>
                </c:pt>
                <c:pt idx="12">
                  <c:v>13678.602207</c:v>
                </c:pt>
                <c:pt idx="13">
                  <c:v>14416.346163</c:v>
                </c:pt>
                <c:pt idx="14">
                  <c:v>13599.924975</c:v>
                </c:pt>
                <c:pt idx="15">
                  <c:v>14480.733399999999</c:v>
                </c:pt>
                <c:pt idx="16">
                  <c:v>14955.342588</c:v>
                </c:pt>
                <c:pt idx="17">
                  <c:v>15129.770472</c:v>
                </c:pt>
                <c:pt idx="18">
                  <c:v>15206.491108</c:v>
                </c:pt>
                <c:pt idx="19">
                  <c:v>15600.627003</c:v>
                </c:pt>
                <c:pt idx="20">
                  <c:v>16395.289476999998</c:v>
                </c:pt>
                <c:pt idx="21">
                  <c:v>16687.96602</c:v>
                </c:pt>
                <c:pt idx="22">
                  <c:v>17154.311140999998</c:v>
                </c:pt>
                <c:pt idx="23">
                  <c:v>17820.72149</c:v>
                </c:pt>
                <c:pt idx="24">
                  <c:v>18245.515766</c:v>
                </c:pt>
                <c:pt idx="25">
                  <c:v>17606.330297</c:v>
                </c:pt>
                <c:pt idx="26">
                  <c:v>18203.204723999999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CC-4C0E-9D6F-FCE96DD8E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024864"/>
        <c:axId val="28524448"/>
      </c:lineChart>
      <c:lineChart>
        <c:grouping val="standard"/>
        <c:varyColors val="0"/>
        <c:ser>
          <c:idx val="6"/>
          <c:order val="2"/>
          <c:tx>
            <c:strRef>
              <c:f>'GDP 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SK'!$G$35:$AG$35</c:f>
              <c:numCache>
                <c:formatCode>General</c:formatCode>
                <c:ptCount val="27"/>
                <c:pt idx="0">
                  <c:v>0.67772252583586723</c:v>
                </c:pt>
                <c:pt idx="1">
                  <c:v>0.66455363718594684</c:v>
                </c:pt>
                <c:pt idx="2">
                  <c:v>0.65881945200540515</c:v>
                </c:pt>
                <c:pt idx="3">
                  <c:v>0.65852065393182579</c:v>
                </c:pt>
                <c:pt idx="4">
                  <c:v>0.67228546329347827</c:v>
                </c:pt>
                <c:pt idx="5">
                  <c:v>0.68268156778313982</c:v>
                </c:pt>
                <c:pt idx="6">
                  <c:v>0.67779886618624519</c:v>
                </c:pt>
                <c:pt idx="7">
                  <c:v>0.66884941441378531</c:v>
                </c:pt>
                <c:pt idx="8">
                  <c:v>0.65568609133194644</c:v>
                </c:pt>
                <c:pt idx="9">
                  <c:v>0.64872148596029711</c:v>
                </c:pt>
                <c:pt idx="10">
                  <c:v>0.63419463144182808</c:v>
                </c:pt>
                <c:pt idx="11">
                  <c:v>0.61818436134585564</c:v>
                </c:pt>
                <c:pt idx="12">
                  <c:v>0.59292871006628489</c:v>
                </c:pt>
                <c:pt idx="13">
                  <c:v>0.56833347255194333</c:v>
                </c:pt>
                <c:pt idx="14">
                  <c:v>0.56888579407666473</c:v>
                </c:pt>
                <c:pt idx="15">
                  <c:v>0.54902031541600282</c:v>
                </c:pt>
                <c:pt idx="16">
                  <c:v>0.53871077445264681</c:v>
                </c:pt>
                <c:pt idx="17">
                  <c:v>0.53002454326029735</c:v>
                </c:pt>
                <c:pt idx="18">
                  <c:v>0.52798872415563225</c:v>
                </c:pt>
                <c:pt idx="19">
                  <c:v>0.52336727295922791</c:v>
                </c:pt>
                <c:pt idx="20">
                  <c:v>0.51439521315729064</c:v>
                </c:pt>
                <c:pt idx="21">
                  <c:v>0.51435735195163723</c:v>
                </c:pt>
                <c:pt idx="22">
                  <c:v>0.51329141368971154</c:v>
                </c:pt>
                <c:pt idx="23">
                  <c:v>0.50492135800192672</c:v>
                </c:pt>
                <c:pt idx="24">
                  <c:v>0.50183241660121036</c:v>
                </c:pt>
                <c:pt idx="25">
                  <c:v>0.50122675020645091</c:v>
                </c:pt>
                <c:pt idx="26">
                  <c:v>0.51194503899154686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CC-4C0E-9D6F-FCE96DD8E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216112"/>
        <c:axId val="28406368"/>
      </c:lineChart>
      <c:catAx>
        <c:axId val="190402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524448"/>
        <c:crosses val="autoZero"/>
        <c:auto val="1"/>
        <c:lblAlgn val="ctr"/>
        <c:lblOffset val="100"/>
        <c:noMultiLvlLbl val="0"/>
      </c:catAx>
      <c:valAx>
        <c:axId val="28524448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4024864"/>
        <c:crosses val="autoZero"/>
        <c:crossBetween val="between"/>
      </c:valAx>
      <c:valAx>
        <c:axId val="284063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78216112"/>
        <c:crosses val="max"/>
        <c:crossBetween val="between"/>
      </c:valAx>
      <c:catAx>
        <c:axId val="1578216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0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és Szlovénia és relatív átlagtól való eltérés</a:t>
            </a:r>
            <a:r>
              <a:rPr lang="hu-HU" baseline="0"/>
              <a:t>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SI'!$A$29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A7-4A17-8AAD-9E211DFFD539}"/>
            </c:ext>
          </c:extLst>
        </c:ser>
        <c:ser>
          <c:idx val="1"/>
          <c:order val="1"/>
          <c:tx>
            <c:strRef>
              <c:f>'GDP 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SI'!$G$30:$AG$30</c:f>
              <c:numCache>
                <c:formatCode>General</c:formatCode>
                <c:ptCount val="27"/>
                <c:pt idx="0">
                  <c:v>13283.970754</c:v>
                </c:pt>
                <c:pt idx="1">
                  <c:v>13701.416375000001</c:v>
                </c:pt>
                <c:pt idx="2">
                  <c:v>14418.881523</c:v>
                </c:pt>
                <c:pt idx="3">
                  <c:v>14921.583054000001</c:v>
                </c:pt>
                <c:pt idx="4">
                  <c:v>15706.517897</c:v>
                </c:pt>
                <c:pt idx="5">
                  <c:v>16236.819901999999</c:v>
                </c:pt>
                <c:pt idx="6">
                  <c:v>16737.582410999999</c:v>
                </c:pt>
                <c:pt idx="7">
                  <c:v>17297.580428000001</c:v>
                </c:pt>
                <c:pt idx="8">
                  <c:v>17798.517725000002</c:v>
                </c:pt>
                <c:pt idx="9">
                  <c:v>18565.154692</c:v>
                </c:pt>
                <c:pt idx="10">
                  <c:v>19236.140017000002</c:v>
                </c:pt>
                <c:pt idx="11">
                  <c:v>20270.253382999999</c:v>
                </c:pt>
                <c:pt idx="12">
                  <c:v>21566.813528999999</c:v>
                </c:pt>
                <c:pt idx="13">
                  <c:v>22289.471329</c:v>
                </c:pt>
                <c:pt idx="14">
                  <c:v>20408.248528</c:v>
                </c:pt>
                <c:pt idx="15">
                  <c:v>20610.195036000001</c:v>
                </c:pt>
                <c:pt idx="16">
                  <c:v>20747.029068</c:v>
                </c:pt>
                <c:pt idx="17">
                  <c:v>20160.837424000001</c:v>
                </c:pt>
                <c:pt idx="18">
                  <c:v>19926.401602999998</c:v>
                </c:pt>
                <c:pt idx="19">
                  <c:v>20455.618892999999</c:v>
                </c:pt>
                <c:pt idx="20">
                  <c:v>20892.525329</c:v>
                </c:pt>
                <c:pt idx="21">
                  <c:v>21545.443775</c:v>
                </c:pt>
                <c:pt idx="22">
                  <c:v>22569.973579000001</c:v>
                </c:pt>
                <c:pt idx="23">
                  <c:v>23505.494162999999</c:v>
                </c:pt>
                <c:pt idx="24">
                  <c:v>24118.128011000001</c:v>
                </c:pt>
                <c:pt idx="25">
                  <c:v>22924.608319999999</c:v>
                </c:pt>
                <c:pt idx="26">
                  <c:v>24748.938344999999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A7-4A17-8AAD-9E211DFFD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017904"/>
        <c:axId val="69192112"/>
      </c:lineChart>
      <c:lineChart>
        <c:grouping val="standard"/>
        <c:varyColors val="0"/>
        <c:ser>
          <c:idx val="6"/>
          <c:order val="2"/>
          <c:tx>
            <c:strRef>
              <c:f>'GDP SI'!$A$35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SI'!$G$35:$AG$35</c:f>
              <c:numCache>
                <c:formatCode>General</c:formatCode>
                <c:ptCount val="27"/>
                <c:pt idx="0">
                  <c:v>0.43222676266043775</c:v>
                </c:pt>
                <c:pt idx="1">
                  <c:v>0.4272041628761955</c:v>
                </c:pt>
                <c:pt idx="2">
                  <c:v>0.42014624175182846</c:v>
                </c:pt>
                <c:pt idx="3">
                  <c:v>0.42213710966185636</c:v>
                </c:pt>
                <c:pt idx="4">
                  <c:v>0.41512182061850633</c:v>
                </c:pt>
                <c:pt idx="5">
                  <c:v>0.42075910083312645</c:v>
                </c:pt>
                <c:pt idx="6">
                  <c:v>0.41511489840120352</c:v>
                </c:pt>
                <c:pt idx="7">
                  <c:v>0.40565841920210027</c:v>
                </c:pt>
                <c:pt idx="8">
                  <c:v>0.39720583317571739</c:v>
                </c:pt>
                <c:pt idx="9">
                  <c:v>0.39034472437517381</c:v>
                </c:pt>
                <c:pt idx="10">
                  <c:v>0.38250805521104636</c:v>
                </c:pt>
                <c:pt idx="11">
                  <c:v>0.37355681833024679</c:v>
                </c:pt>
                <c:pt idx="12">
                  <c:v>0.3581777969596065</c:v>
                </c:pt>
                <c:pt idx="13">
                  <c:v>0.33258964660985796</c:v>
                </c:pt>
                <c:pt idx="14">
                  <c:v>0.35306364743862878</c:v>
                </c:pt>
                <c:pt idx="15">
                  <c:v>0.35812786550231324</c:v>
                </c:pt>
                <c:pt idx="16">
                  <c:v>0.36006942570039746</c:v>
                </c:pt>
                <c:pt idx="17">
                  <c:v>0.37374471118815455</c:v>
                </c:pt>
                <c:pt idx="18">
                  <c:v>0.38148214622167897</c:v>
                </c:pt>
                <c:pt idx="19">
                  <c:v>0.37503682291728135</c:v>
                </c:pt>
                <c:pt idx="20">
                  <c:v>0.38119358470446646</c:v>
                </c:pt>
                <c:pt idx="21">
                  <c:v>0.3729981020018811</c:v>
                </c:pt>
                <c:pt idx="22">
                  <c:v>0.35963619620721826</c:v>
                </c:pt>
                <c:pt idx="23">
                  <c:v>0.34699231250307377</c:v>
                </c:pt>
                <c:pt idx="24">
                  <c:v>0.3414891800574969</c:v>
                </c:pt>
                <c:pt idx="25">
                  <c:v>0.3505641891792215</c:v>
                </c:pt>
                <c:pt idx="26">
                  <c:v>0.33644419638679085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4A7-4A17-8AAD-9E211DFFD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3121712"/>
        <c:axId val="69193072"/>
      </c:lineChart>
      <c:catAx>
        <c:axId val="190401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92112"/>
        <c:crosses val="autoZero"/>
        <c:auto val="1"/>
        <c:lblAlgn val="ctr"/>
        <c:lblOffset val="100"/>
        <c:noMultiLvlLbl val="0"/>
      </c:catAx>
      <c:valAx>
        <c:axId val="69192112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4017904"/>
        <c:crosses val="autoZero"/>
        <c:crossBetween val="between"/>
      </c:valAx>
      <c:valAx>
        <c:axId val="69193072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03121712"/>
        <c:crosses val="max"/>
        <c:crossBetween val="between"/>
      </c:valAx>
      <c:catAx>
        <c:axId val="15031217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93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EE'!$A$29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6E-4808-B7C8-CF3689C5A649}"/>
            </c:ext>
          </c:extLst>
        </c:ser>
        <c:ser>
          <c:idx val="1"/>
          <c:order val="1"/>
          <c:tx>
            <c:strRef>
              <c:f>'GDP 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EE'!$G$30:$AG$30</c:f>
              <c:numCache>
                <c:formatCode>General</c:formatCode>
                <c:ptCount val="27"/>
                <c:pt idx="0">
                  <c:v>7081.0158520000005</c:v>
                </c:pt>
                <c:pt idx="1">
                  <c:v>7550.4327249999997</c:v>
                </c:pt>
                <c:pt idx="2">
                  <c:v>8652.3276320000004</c:v>
                </c:pt>
                <c:pt idx="3">
                  <c:v>9111.4211639999994</c:v>
                </c:pt>
                <c:pt idx="4">
                  <c:v>9164.1324939999995</c:v>
                </c:pt>
                <c:pt idx="5">
                  <c:v>9929.4692630000009</c:v>
                </c:pt>
                <c:pt idx="6">
                  <c:v>10590.598413</c:v>
                </c:pt>
                <c:pt idx="7">
                  <c:v>11382.920832</c:v>
                </c:pt>
                <c:pt idx="8">
                  <c:v>12321.975931999999</c:v>
                </c:pt>
                <c:pt idx="9">
                  <c:v>13246.089486000001</c:v>
                </c:pt>
                <c:pt idx="10">
                  <c:v>14586.973114</c:v>
                </c:pt>
                <c:pt idx="11">
                  <c:v>16108.680542</c:v>
                </c:pt>
                <c:pt idx="12">
                  <c:v>17430.236085</c:v>
                </c:pt>
                <c:pt idx="13">
                  <c:v>16591.31323</c:v>
                </c:pt>
                <c:pt idx="14">
                  <c:v>14192.791875999999</c:v>
                </c:pt>
                <c:pt idx="15">
                  <c:v>14565.873545</c:v>
                </c:pt>
                <c:pt idx="16">
                  <c:v>15666.104986</c:v>
                </c:pt>
                <c:pt idx="17">
                  <c:v>16226.753454</c:v>
                </c:pt>
                <c:pt idx="18">
                  <c:v>16525.761273</c:v>
                </c:pt>
                <c:pt idx="19">
                  <c:v>17080.337758999998</c:v>
                </c:pt>
                <c:pt idx="20">
                  <c:v>17429.956413</c:v>
                </c:pt>
                <c:pt idx="21">
                  <c:v>17944.444809000001</c:v>
                </c:pt>
                <c:pt idx="22">
                  <c:v>18988.123576000002</c:v>
                </c:pt>
                <c:pt idx="23">
                  <c:v>19653.893209000002</c:v>
                </c:pt>
                <c:pt idx="24">
                  <c:v>20301.368268999999</c:v>
                </c:pt>
                <c:pt idx="25">
                  <c:v>20127.687919</c:v>
                </c:pt>
                <c:pt idx="26">
                  <c:v>21721.341908999999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6E-4808-B7C8-CF3689C5A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530416"/>
        <c:axId val="69211312"/>
      </c:lineChart>
      <c:lineChart>
        <c:grouping val="standard"/>
        <c:varyColors val="0"/>
        <c:ser>
          <c:idx val="6"/>
          <c:order val="2"/>
          <c:tx>
            <c:strRef>
              <c:f>'GDP 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EE'!$G$35:$AG$35</c:f>
              <c:numCache>
                <c:formatCode>General</c:formatCode>
                <c:ptCount val="27"/>
                <c:pt idx="0">
                  <c:v>0.69734867921685284</c:v>
                </c:pt>
                <c:pt idx="1">
                  <c:v>0.68434968217923797</c:v>
                </c:pt>
                <c:pt idx="2">
                  <c:v>0.65204758170688915</c:v>
                </c:pt>
                <c:pt idx="3">
                  <c:v>0.64714520236472139</c:v>
                </c:pt>
                <c:pt idx="4">
                  <c:v>0.65874669587170143</c:v>
                </c:pt>
                <c:pt idx="5">
                  <c:v>0.64577086283740237</c:v>
                </c:pt>
                <c:pt idx="6">
                  <c:v>0.62991768603877629</c:v>
                </c:pt>
                <c:pt idx="7">
                  <c:v>0.60888500044566907</c:v>
                </c:pt>
                <c:pt idx="8">
                  <c:v>0.58268349475384174</c:v>
                </c:pt>
                <c:pt idx="9">
                  <c:v>0.56501583366723485</c:v>
                </c:pt>
                <c:pt idx="10">
                  <c:v>0.53174917687291867</c:v>
                </c:pt>
                <c:pt idx="11">
                  <c:v>0.5021683794197036</c:v>
                </c:pt>
                <c:pt idx="12">
                  <c:v>0.48128115873279015</c:v>
                </c:pt>
                <c:pt idx="13">
                  <c:v>0.50320875436673573</c:v>
                </c:pt>
                <c:pt idx="14">
                  <c:v>0.55009206222059293</c:v>
                </c:pt>
                <c:pt idx="15">
                  <c:v>0.54636875940175178</c:v>
                </c:pt>
                <c:pt idx="16">
                  <c:v>0.51678770353719516</c:v>
                </c:pt>
                <c:pt idx="17">
                  <c:v>0.49594900464223002</c:v>
                </c:pt>
                <c:pt idx="18">
                  <c:v>0.4870384227782516</c:v>
                </c:pt>
                <c:pt idx="19">
                  <c:v>0.47815892506858104</c:v>
                </c:pt>
                <c:pt idx="20">
                  <c:v>0.48374987337147451</c:v>
                </c:pt>
                <c:pt idx="21">
                  <c:v>0.47779209974682951</c:v>
                </c:pt>
                <c:pt idx="22">
                  <c:v>0.46126179556859298</c:v>
                </c:pt>
                <c:pt idx="23">
                  <c:v>0.45399389326930806</c:v>
                </c:pt>
                <c:pt idx="24">
                  <c:v>0.44570031891875656</c:v>
                </c:pt>
                <c:pt idx="25">
                  <c:v>0.42979870621303801</c:v>
                </c:pt>
                <c:pt idx="26">
                  <c:v>0.41761855457950664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6E-4808-B7C8-CF3689C5A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389440"/>
        <c:axId val="69238672"/>
      </c:lineChart>
      <c:catAx>
        <c:axId val="1936530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211312"/>
        <c:crosses val="autoZero"/>
        <c:auto val="1"/>
        <c:lblAlgn val="ctr"/>
        <c:lblOffset val="100"/>
        <c:noMultiLvlLbl val="0"/>
      </c:catAx>
      <c:valAx>
        <c:axId val="69211312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36530416"/>
        <c:crosses val="autoZero"/>
        <c:crossBetween val="between"/>
      </c:valAx>
      <c:valAx>
        <c:axId val="692386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3389440"/>
        <c:crosses val="max"/>
        <c:crossBetween val="between"/>
      </c:valAx>
      <c:catAx>
        <c:axId val="1513389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8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Lettország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LV'!$A$29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98-4251-BB3E-F72A96ECEAA7}"/>
            </c:ext>
          </c:extLst>
        </c:ser>
        <c:ser>
          <c:idx val="1"/>
          <c:order val="1"/>
          <c:tx>
            <c:strRef>
              <c:f>'GDP 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LV'!$G$30:$AG$30</c:f>
              <c:numCache>
                <c:formatCode>General</c:formatCode>
                <c:ptCount val="27"/>
                <c:pt idx="0">
                  <c:v>4969.8230800000001</c:v>
                </c:pt>
                <c:pt idx="1">
                  <c:v>5156.1950969999998</c:v>
                </c:pt>
                <c:pt idx="2">
                  <c:v>5668.060007</c:v>
                </c:pt>
                <c:pt idx="3">
                  <c:v>6084.2850109999999</c:v>
                </c:pt>
                <c:pt idx="4">
                  <c:v>6303.0273939999997</c:v>
                </c:pt>
                <c:pt idx="5">
                  <c:v>6725.1585850000001</c:v>
                </c:pt>
                <c:pt idx="6">
                  <c:v>7241.9207299999998</c:v>
                </c:pt>
                <c:pt idx="7">
                  <c:v>7846.9592350000003</c:v>
                </c:pt>
                <c:pt idx="8">
                  <c:v>8590.7685270000002</c:v>
                </c:pt>
                <c:pt idx="9">
                  <c:v>9405.5687560000006</c:v>
                </c:pt>
                <c:pt idx="10">
                  <c:v>10526.682645000001</c:v>
                </c:pt>
                <c:pt idx="11">
                  <c:v>11893.634451</c:v>
                </c:pt>
                <c:pt idx="12">
                  <c:v>13180.876028000001</c:v>
                </c:pt>
                <c:pt idx="13">
                  <c:v>12889.056712</c:v>
                </c:pt>
                <c:pt idx="14">
                  <c:v>11235.435418999999</c:v>
                </c:pt>
                <c:pt idx="15">
                  <c:v>10963.627097000001</c:v>
                </c:pt>
                <c:pt idx="16">
                  <c:v>11455.893517</c:v>
                </c:pt>
                <c:pt idx="17">
                  <c:v>12414.447839</c:v>
                </c:pt>
                <c:pt idx="18">
                  <c:v>12794.822994</c:v>
                </c:pt>
                <c:pt idx="19">
                  <c:v>13159.565618000001</c:v>
                </c:pt>
                <c:pt idx="20">
                  <c:v>13787.948872000001</c:v>
                </c:pt>
                <c:pt idx="21">
                  <c:v>14244.01922</c:v>
                </c:pt>
                <c:pt idx="22">
                  <c:v>14853.632594999999</c:v>
                </c:pt>
                <c:pt idx="23">
                  <c:v>15566.155105</c:v>
                </c:pt>
                <c:pt idx="24">
                  <c:v>16075.165720999999</c:v>
                </c:pt>
                <c:pt idx="25">
                  <c:v>15822.965731</c:v>
                </c:pt>
                <c:pt idx="26">
                  <c:v>16622.751136999999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98-4251-BB3E-F72A96ECE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41984"/>
        <c:axId val="69221392"/>
      </c:lineChart>
      <c:lineChart>
        <c:grouping val="standard"/>
        <c:varyColors val="0"/>
        <c:ser>
          <c:idx val="6"/>
          <c:order val="2"/>
          <c:tx>
            <c:strRef>
              <c:f>'GDP 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LV'!$G$35:$AG$35</c:f>
              <c:numCache>
                <c:formatCode>General</c:formatCode>
                <c:ptCount val="27"/>
                <c:pt idx="0">
                  <c:v>0.78758365315680867</c:v>
                </c:pt>
                <c:pt idx="1">
                  <c:v>0.78444220611025905</c:v>
                </c:pt>
                <c:pt idx="2">
                  <c:v>0.77205958091877802</c:v>
                </c:pt>
                <c:pt idx="3">
                  <c:v>0.76437603775860707</c:v>
                </c:pt>
                <c:pt idx="4">
                  <c:v>0.76528832100343924</c:v>
                </c:pt>
                <c:pt idx="5">
                  <c:v>0.76008313639449887</c:v>
                </c:pt>
                <c:pt idx="6">
                  <c:v>0.74693528384644325</c:v>
                </c:pt>
                <c:pt idx="7">
                  <c:v>0.73037996986924159</c:v>
                </c:pt>
                <c:pt idx="8">
                  <c:v>0.70905076273067935</c:v>
                </c:pt>
                <c:pt idx="9">
                  <c:v>0.69113348595913582</c:v>
                </c:pt>
                <c:pt idx="10">
                  <c:v>0.66208700223159866</c:v>
                </c:pt>
                <c:pt idx="11">
                  <c:v>0.6324325075605578</c:v>
                </c:pt>
                <c:pt idx="12">
                  <c:v>0.60774089881577742</c:v>
                </c:pt>
                <c:pt idx="13">
                  <c:v>0.61406487538224463</c:v>
                </c:pt>
                <c:pt idx="14">
                  <c:v>0.64383951913197224</c:v>
                </c:pt>
                <c:pt idx="15">
                  <c:v>0.65855506392365282</c:v>
                </c:pt>
                <c:pt idx="16">
                  <c:v>0.64664933502425537</c:v>
                </c:pt>
                <c:pt idx="17">
                  <c:v>0.61437050191191822</c:v>
                </c:pt>
                <c:pt idx="18">
                  <c:v>0.60284718659233816</c:v>
                </c:pt>
                <c:pt idx="19">
                  <c:v>0.59794695136463649</c:v>
                </c:pt>
                <c:pt idx="20">
                  <c:v>0.59162087486296255</c:v>
                </c:pt>
                <c:pt idx="21">
                  <c:v>0.58547954828274651</c:v>
                </c:pt>
                <c:pt idx="22">
                  <c:v>0.57856713321433673</c:v>
                </c:pt>
                <c:pt idx="23">
                  <c:v>0.56755561581279301</c:v>
                </c:pt>
                <c:pt idx="24">
                  <c:v>0.56109070509869896</c:v>
                </c:pt>
                <c:pt idx="25">
                  <c:v>0.5517480414207846</c:v>
                </c:pt>
                <c:pt idx="26">
                  <c:v>0.55431934755282852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98-4251-BB3E-F72A96ECE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468784"/>
        <c:axId val="69166672"/>
      </c:lineChart>
      <c:catAx>
        <c:axId val="13374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221392"/>
        <c:crosses val="autoZero"/>
        <c:auto val="1"/>
        <c:lblAlgn val="ctr"/>
        <c:lblOffset val="100"/>
        <c:noMultiLvlLbl val="0"/>
      </c:catAx>
      <c:valAx>
        <c:axId val="69221392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3741984"/>
        <c:crosses val="autoZero"/>
        <c:crossBetween val="between"/>
      </c:valAx>
      <c:valAx>
        <c:axId val="69166672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3468784"/>
        <c:crosses val="max"/>
        <c:crossBetween val="between"/>
      </c:valAx>
      <c:catAx>
        <c:axId val="151346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66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Litvánia és relatív átlagtól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LT'!$A$29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31-465B-8A23-6E2CBD05EE4E}"/>
            </c:ext>
          </c:extLst>
        </c:ser>
        <c:ser>
          <c:idx val="1"/>
          <c:order val="1"/>
          <c:tx>
            <c:strRef>
              <c:f>'GDP 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LT'!$G$30:$AG$30</c:f>
              <c:numCache>
                <c:formatCode>General</c:formatCode>
                <c:ptCount val="27"/>
                <c:pt idx="0">
                  <c:v>4936.02286</c:v>
                </c:pt>
                <c:pt idx="1">
                  <c:v>5230.2790100000002</c:v>
                </c:pt>
                <c:pt idx="2">
                  <c:v>5706.7945550000004</c:v>
                </c:pt>
                <c:pt idx="3">
                  <c:v>6178.1779059999999</c:v>
                </c:pt>
                <c:pt idx="4">
                  <c:v>6151.1493620000001</c:v>
                </c:pt>
                <c:pt idx="5">
                  <c:v>6423.4868420000003</c:v>
                </c:pt>
                <c:pt idx="6">
                  <c:v>6899.23668</c:v>
                </c:pt>
                <c:pt idx="7">
                  <c:v>7424.3949350000003</c:v>
                </c:pt>
                <c:pt idx="8">
                  <c:v>8275.8033250000008</c:v>
                </c:pt>
                <c:pt idx="9">
                  <c:v>8919.0818600000002</c:v>
                </c:pt>
                <c:pt idx="10">
                  <c:v>9766.5700799999995</c:v>
                </c:pt>
                <c:pt idx="11">
                  <c:v>10659.400091</c:v>
                </c:pt>
                <c:pt idx="12">
                  <c:v>11984.923403000001</c:v>
                </c:pt>
                <c:pt idx="13">
                  <c:v>12425.398256</c:v>
                </c:pt>
                <c:pt idx="14">
                  <c:v>10699.789299</c:v>
                </c:pt>
                <c:pt idx="15">
                  <c:v>11106.950052</c:v>
                </c:pt>
                <c:pt idx="16">
                  <c:v>12046.72147</c:v>
                </c:pt>
                <c:pt idx="17">
                  <c:v>12678.692739</c:v>
                </c:pt>
                <c:pt idx="18">
                  <c:v>13262.334308</c:v>
                </c:pt>
                <c:pt idx="19">
                  <c:v>13850.000263</c:v>
                </c:pt>
                <c:pt idx="20">
                  <c:v>14263.964680999999</c:v>
                </c:pt>
                <c:pt idx="21">
                  <c:v>14810.251630000001</c:v>
                </c:pt>
                <c:pt idx="22">
                  <c:v>15661.996304</c:v>
                </c:pt>
                <c:pt idx="23">
                  <c:v>16443.585331999999</c:v>
                </c:pt>
                <c:pt idx="24">
                  <c:v>17249.718266</c:v>
                </c:pt>
                <c:pt idx="25">
                  <c:v>17241.348726</c:v>
                </c:pt>
                <c:pt idx="26">
                  <c:v>18184.755163000002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31-465B-8A23-6E2CBD05E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2944688"/>
        <c:axId val="69115312"/>
      </c:lineChart>
      <c:lineChart>
        <c:grouping val="standard"/>
        <c:varyColors val="0"/>
        <c:ser>
          <c:idx val="6"/>
          <c:order val="2"/>
          <c:tx>
            <c:strRef>
              <c:f>'GDP 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LT'!$G$35:$AG$35</c:f>
              <c:numCache>
                <c:formatCode>General</c:formatCode>
                <c:ptCount val="27"/>
                <c:pt idx="0">
                  <c:v>0.78902831610342117</c:v>
                </c:pt>
                <c:pt idx="1">
                  <c:v>0.78134508419214332</c:v>
                </c:pt>
                <c:pt idx="2">
                  <c:v>0.77050187526761382</c:v>
                </c:pt>
                <c:pt idx="3">
                  <c:v>0.76073988069064968</c:v>
                </c:pt>
                <c:pt idx="4">
                  <c:v>0.77094394419291601</c:v>
                </c:pt>
                <c:pt idx="5">
                  <c:v>0.77084513367741736</c:v>
                </c:pt>
                <c:pt idx="6">
                  <c:v>0.75891017905405767</c:v>
                </c:pt>
                <c:pt idx="7">
                  <c:v>0.74489919902363932</c:v>
                </c:pt>
                <c:pt idx="8">
                  <c:v>0.71971789745794668</c:v>
                </c:pt>
                <c:pt idx="9">
                  <c:v>0.70710907612195584</c:v>
                </c:pt>
                <c:pt idx="10">
                  <c:v>0.68648708382830004</c:v>
                </c:pt>
                <c:pt idx="11">
                  <c:v>0.67057597250870549</c:v>
                </c:pt>
                <c:pt idx="12">
                  <c:v>0.64333210692249632</c:v>
                </c:pt>
                <c:pt idx="13">
                  <c:v>0.6279481321631567</c:v>
                </c:pt>
                <c:pt idx="14">
                  <c:v>0.66081936660202889</c:v>
                </c:pt>
                <c:pt idx="15">
                  <c:v>0.65409149572899594</c:v>
                </c:pt>
                <c:pt idx="16">
                  <c:v>0.62842557536997745</c:v>
                </c:pt>
                <c:pt idx="17">
                  <c:v>0.60616227312229665</c:v>
                </c:pt>
                <c:pt idx="18">
                  <c:v>0.58833558031673117</c:v>
                </c:pt>
                <c:pt idx="19">
                  <c:v>0.57685268716445437</c:v>
                </c:pt>
                <c:pt idx="20">
                  <c:v>0.5775219743350104</c:v>
                </c:pt>
                <c:pt idx="21">
                  <c:v>0.56900141028356543</c:v>
                </c:pt>
                <c:pt idx="22">
                  <c:v>0.55563193314724757</c:v>
                </c:pt>
                <c:pt idx="23">
                  <c:v>0.54317966866188894</c:v>
                </c:pt>
                <c:pt idx="24">
                  <c:v>0.52902123606193374</c:v>
                </c:pt>
                <c:pt idx="25">
                  <c:v>0.51156638607670635</c:v>
                </c:pt>
                <c:pt idx="26">
                  <c:v>0.51243969913029741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31-465B-8A23-6E2CBD05E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034304"/>
        <c:axId val="69156592"/>
      </c:lineChart>
      <c:catAx>
        <c:axId val="1852944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15312"/>
        <c:crosses val="autoZero"/>
        <c:auto val="1"/>
        <c:lblAlgn val="ctr"/>
        <c:lblOffset val="100"/>
        <c:noMultiLvlLbl val="0"/>
      </c:catAx>
      <c:valAx>
        <c:axId val="69115312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2944688"/>
        <c:crosses val="autoZero"/>
        <c:crossBetween val="between"/>
      </c:valAx>
      <c:valAx>
        <c:axId val="69156592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0034304"/>
        <c:crosses val="max"/>
        <c:crossBetween val="between"/>
      </c:valAx>
      <c:catAx>
        <c:axId val="110034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56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</a:t>
            </a:r>
            <a:r>
              <a:rPr lang="hu-HU" baseline="0"/>
              <a:t> Németország és relatív átlagtól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'GDP DE'!$A$31</c:f>
              <c:strCache>
                <c:ptCount val="1"/>
                <c:pt idx="0">
                  <c:v>Az átlaghoz mért viszony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DE'!$G$31:$AG$31</c:f>
              <c:numCache>
                <c:formatCode>General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8D-40CF-94F7-C4B05314406E}"/>
            </c:ext>
          </c:extLst>
        </c:ser>
        <c:ser>
          <c:idx val="3"/>
          <c:order val="3"/>
          <c:tx>
            <c:strRef>
              <c:f>'GDP DE'!$A$32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DE'!$G$32:$AG$32</c:f>
              <c:numCache>
                <c:formatCode>General</c:formatCode>
                <c:ptCount val="27"/>
              </c:numCache>
            </c:numRef>
          </c:val>
          <c:extLst>
            <c:ext xmlns:c16="http://schemas.microsoft.com/office/drawing/2014/chart" uri="{C3380CC4-5D6E-409C-BE32-E72D297353CC}">
              <c16:uniqueId val="{00000001-658D-40CF-94F7-C4B053144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7824912"/>
        <c:axId val="1057825392"/>
      </c:barChart>
      <c:lineChart>
        <c:grouping val="standard"/>
        <c:varyColors val="0"/>
        <c:ser>
          <c:idx val="0"/>
          <c:order val="0"/>
          <c:tx>
            <c:strRef>
              <c:f>'GDP DE'!$A$29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6.8286964129483818E-2"/>
                  <c:y val="7.05830999589520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8D-40CF-94F7-C4B05314406E}"/>
            </c:ext>
          </c:extLst>
        </c:ser>
        <c:ser>
          <c:idx val="1"/>
          <c:order val="1"/>
          <c:tx>
            <c:strRef>
              <c:f>'GDP 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2914479440069991E-2"/>
                  <c:y val="-2.64580795303805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DE'!$G$30:$AG$30</c:f>
              <c:numCache>
                <c:formatCode>General</c:formatCode>
                <c:ptCount val="27"/>
                <c:pt idx="0">
                  <c:v>31772.106683999998</c:v>
                </c:pt>
                <c:pt idx="1">
                  <c:v>31966.016328000002</c:v>
                </c:pt>
                <c:pt idx="2">
                  <c:v>32521.333890999998</c:v>
                </c:pt>
                <c:pt idx="3">
                  <c:v>33202.361516999998</c:v>
                </c:pt>
                <c:pt idx="4">
                  <c:v>33838.948238999998</c:v>
                </c:pt>
                <c:pt idx="5">
                  <c:v>34809.545403999997</c:v>
                </c:pt>
                <c:pt idx="6">
                  <c:v>35368.804809000001</c:v>
                </c:pt>
                <c:pt idx="7">
                  <c:v>35272.389143</c:v>
                </c:pt>
                <c:pt idx="8">
                  <c:v>35037.896812999999</c:v>
                </c:pt>
                <c:pt idx="9">
                  <c:v>35490.096547000001</c:v>
                </c:pt>
                <c:pt idx="10">
                  <c:v>35802.083799</c:v>
                </c:pt>
                <c:pt idx="11">
                  <c:v>37243.543783000001</c:v>
                </c:pt>
                <c:pt idx="12">
                  <c:v>38437.789946999997</c:v>
                </c:pt>
                <c:pt idx="13">
                  <c:v>38916.299268000002</c:v>
                </c:pt>
                <c:pt idx="14">
                  <c:v>36828.605650999998</c:v>
                </c:pt>
                <c:pt idx="15">
                  <c:v>38463.100873000003</c:v>
                </c:pt>
                <c:pt idx="16">
                  <c:v>39977.333243000001</c:v>
                </c:pt>
                <c:pt idx="17">
                  <c:v>40069.265771999999</c:v>
                </c:pt>
                <c:pt idx="18">
                  <c:v>40134.819253000001</c:v>
                </c:pt>
                <c:pt idx="19">
                  <c:v>40850.909509999998</c:v>
                </c:pt>
                <c:pt idx="20">
                  <c:v>41103.060699000001</c:v>
                </c:pt>
                <c:pt idx="21">
                  <c:v>41681.864702999999</c:v>
                </c:pt>
                <c:pt idx="22">
                  <c:v>42639.555439999996</c:v>
                </c:pt>
                <c:pt idx="23">
                  <c:v>42928.628356000001</c:v>
                </c:pt>
                <c:pt idx="24">
                  <c:v>43284.58266</c:v>
                </c:pt>
                <c:pt idx="25">
                  <c:v>41650.358103999999</c:v>
                </c:pt>
                <c:pt idx="26">
                  <c:v>42726.525379999999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8D-40CF-94F7-C4B05314406E}"/>
            </c:ext>
          </c:extLst>
        </c:ser>
        <c:ser>
          <c:idx val="5"/>
          <c:order val="4"/>
          <c:tx>
            <c:strRef>
              <c:f>'GDP DE'!$A$34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DE'!$G$34:$AG$34</c:f>
              <c:numCache>
                <c:formatCode>General</c:formatCode>
                <c:ptCount val="27"/>
                <c:pt idx="0">
                  <c:v>2.7934608042024678</c:v>
                </c:pt>
                <c:pt idx="1">
                  <c:v>2.9730204055622402</c:v>
                </c:pt>
                <c:pt idx="2">
                  <c:v>3.2484204992576595</c:v>
                </c:pt>
                <c:pt idx="3">
                  <c:v>3.4987525105325412</c:v>
                </c:pt>
                <c:pt idx="4">
                  <c:v>3.8447887800670748</c:v>
                </c:pt>
                <c:pt idx="5">
                  <c:v>4.1354076384903875</c:v>
                </c:pt>
                <c:pt idx="6">
                  <c:v>4.2383234119598328</c:v>
                </c:pt>
                <c:pt idx="7">
                  <c:v>4.7180360801853993</c:v>
                </c:pt>
                <c:pt idx="8">
                  <c:v>5.3575748373733427</c:v>
                </c:pt>
                <c:pt idx="9">
                  <c:v>6.0441908517557437</c:v>
                </c:pt>
                <c:pt idx="10">
                  <c:v>6.69931710678377</c:v>
                </c:pt>
                <c:pt idx="11">
                  <c:v>6.6227276914171567</c:v>
                </c:pt>
                <c:pt idx="12">
                  <c:v>6.9493844649525913</c:v>
                </c:pt>
                <c:pt idx="13">
                  <c:v>6.0508875753775833</c:v>
                </c:pt>
                <c:pt idx="14">
                  <c:v>5.9716626979868712</c:v>
                </c:pt>
                <c:pt idx="15">
                  <c:v>5.0537509342663505</c:v>
                </c:pt>
                <c:pt idx="16">
                  <c:v>4.2903979406127277</c:v>
                </c:pt>
                <c:pt idx="17">
                  <c:v>4.0871377011922219</c:v>
                </c:pt>
                <c:pt idx="18">
                  <c:v>4.0685217357074652</c:v>
                </c:pt>
                <c:pt idx="19">
                  <c:v>4.0309058336198795</c:v>
                </c:pt>
                <c:pt idx="20">
                  <c:v>4.5995351833963039</c:v>
                </c:pt>
                <c:pt idx="21">
                  <c:v>4.6948510447568035</c:v>
                </c:pt>
                <c:pt idx="22">
                  <c:v>4.7667725307006243</c:v>
                </c:pt>
                <c:pt idx="23">
                  <c:v>5.1920254316805403</c:v>
                </c:pt>
                <c:pt idx="24">
                  <c:v>5.4998446996081061</c:v>
                </c:pt>
                <c:pt idx="25">
                  <c:v>5.5579850437822849</c:v>
                </c:pt>
                <c:pt idx="26">
                  <c:v>6.8699428149753672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8D-40CF-94F7-C4B053144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824912"/>
        <c:axId val="1057825392"/>
      </c:lineChart>
      <c:lineChart>
        <c:grouping val="standard"/>
        <c:varyColors val="0"/>
        <c:ser>
          <c:idx val="6"/>
          <c:order val="5"/>
          <c:tx>
            <c:strRef>
              <c:f>'GDP 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DE'!$G$35:$AG$35</c:f>
              <c:numCache>
                <c:formatCode>General</c:formatCode>
                <c:ptCount val="27"/>
                <c:pt idx="0">
                  <c:v>0.35797889073496408</c:v>
                </c:pt>
                <c:pt idx="1">
                  <c:v>0.3363582699025861</c:v>
                </c:pt>
                <c:pt idx="2">
                  <c:v>0.30784191893522511</c:v>
                </c:pt>
                <c:pt idx="3">
                  <c:v>0.28581615789903103</c:v>
                </c:pt>
                <c:pt idx="4">
                  <c:v>0.26009231123030752</c:v>
                </c:pt>
                <c:pt idx="5">
                  <c:v>0.24181412992820353</c:v>
                </c:pt>
                <c:pt idx="6">
                  <c:v>0.23594235333202013</c:v>
                </c:pt>
                <c:pt idx="7">
                  <c:v>0.21195259701377783</c:v>
                </c:pt>
                <c:pt idx="8">
                  <c:v>0.18665161576917325</c:v>
                </c:pt>
                <c:pt idx="9">
                  <c:v>0.16544811779222945</c:v>
                </c:pt>
                <c:pt idx="10">
                  <c:v>0.14926894548511427</c:v>
                </c:pt>
                <c:pt idx="11">
                  <c:v>0.15099518606147252</c:v>
                </c:pt>
                <c:pt idx="12">
                  <c:v>0.1438976365523075</c:v>
                </c:pt>
                <c:pt idx="13">
                  <c:v>0.16526501071829924</c:v>
                </c:pt>
                <c:pt idx="14">
                  <c:v>0.16745754919096714</c:v>
                </c:pt>
                <c:pt idx="15">
                  <c:v>0.19787283010320517</c:v>
                </c:pt>
                <c:pt idx="16">
                  <c:v>0.23307861271655989</c:v>
                </c:pt>
                <c:pt idx="17">
                  <c:v>0.24467000456292409</c:v>
                </c:pt>
                <c:pt idx="18">
                  <c:v>0.24578951888679351</c:v>
                </c:pt>
                <c:pt idx="19">
                  <c:v>0.24808319550892824</c:v>
                </c:pt>
                <c:pt idx="20">
                  <c:v>0.21741327332593602</c:v>
                </c:pt>
                <c:pt idx="21">
                  <c:v>0.21299930295270969</c:v>
                </c:pt>
                <c:pt idx="22">
                  <c:v>0.20978555061300966</c:v>
                </c:pt>
                <c:pt idx="23">
                  <c:v>0.19260306274661732</c:v>
                </c:pt>
                <c:pt idx="24">
                  <c:v>0.18182331586040157</c:v>
                </c:pt>
                <c:pt idx="25">
                  <c:v>0.17992131898928002</c:v>
                </c:pt>
                <c:pt idx="26">
                  <c:v>0.14556161920593594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58D-40CF-94F7-C4B053144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102064"/>
        <c:axId val="649097744"/>
      </c:lineChart>
      <c:catAx>
        <c:axId val="1057824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57825392"/>
        <c:crosses val="autoZero"/>
        <c:auto val="1"/>
        <c:lblAlgn val="ctr"/>
        <c:lblOffset val="100"/>
        <c:noMultiLvlLbl val="0"/>
      </c:catAx>
      <c:valAx>
        <c:axId val="1057825392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57824912"/>
        <c:crosses val="autoZero"/>
        <c:crossBetween val="between"/>
      </c:valAx>
      <c:valAx>
        <c:axId val="649097744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102064"/>
        <c:crosses val="max"/>
        <c:crossBetween val="between"/>
      </c:valAx>
      <c:catAx>
        <c:axId val="649102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09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4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FR'!$A$29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E6-4922-92CF-D38B79D90840}"/>
            </c:ext>
          </c:extLst>
        </c:ser>
        <c:ser>
          <c:idx val="1"/>
          <c:order val="1"/>
          <c:tx>
            <c:strRef>
              <c:f>'GDP 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FR'!$G$30:$AG$30</c:f>
              <c:numCache>
                <c:formatCode>General</c:formatCode>
                <c:ptCount val="27"/>
                <c:pt idx="0">
                  <c:v>29751.953670999999</c:v>
                </c:pt>
                <c:pt idx="1">
                  <c:v>30065.277540999999</c:v>
                </c:pt>
                <c:pt idx="2">
                  <c:v>30658.384281999999</c:v>
                </c:pt>
                <c:pt idx="3">
                  <c:v>31641.973869000001</c:v>
                </c:pt>
                <c:pt idx="4">
                  <c:v>32556.307436999999</c:v>
                </c:pt>
                <c:pt idx="5">
                  <c:v>33602.606951000002</c:v>
                </c:pt>
                <c:pt idx="6">
                  <c:v>34020.610632999997</c:v>
                </c:pt>
                <c:pt idx="7">
                  <c:v>34157.486862999998</c:v>
                </c:pt>
                <c:pt idx="8">
                  <c:v>34195.730753999997</c:v>
                </c:pt>
                <c:pt idx="9">
                  <c:v>34905.387882000003</c:v>
                </c:pt>
                <c:pt idx="10">
                  <c:v>35220.223660000003</c:v>
                </c:pt>
                <c:pt idx="11">
                  <c:v>35832.718975999996</c:v>
                </c:pt>
                <c:pt idx="12">
                  <c:v>36475.634461000001</c:v>
                </c:pt>
                <c:pt idx="13">
                  <c:v>36365.219203000001</c:v>
                </c:pt>
                <c:pt idx="14">
                  <c:v>35139.613995</c:v>
                </c:pt>
                <c:pt idx="15">
                  <c:v>35648.852298999998</c:v>
                </c:pt>
                <c:pt idx="16">
                  <c:v>36252.638225000002</c:v>
                </c:pt>
                <c:pt idx="17">
                  <c:v>36188.345815000001</c:v>
                </c:pt>
                <c:pt idx="18">
                  <c:v>36209.384107999998</c:v>
                </c:pt>
                <c:pt idx="19">
                  <c:v>36378.655417000002</c:v>
                </c:pt>
                <c:pt idx="20">
                  <c:v>36634.905501000001</c:v>
                </c:pt>
                <c:pt idx="21">
                  <c:v>36897.683504000001</c:v>
                </c:pt>
                <c:pt idx="22">
                  <c:v>37582.892602</c:v>
                </c:pt>
                <c:pt idx="23">
                  <c:v>38094.828644000001</c:v>
                </c:pt>
                <c:pt idx="24">
                  <c:v>38617.698498999998</c:v>
                </c:pt>
                <c:pt idx="25">
                  <c:v>35484.742875999997</c:v>
                </c:pt>
                <c:pt idx="26">
                  <c:v>37785.242247000002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E6-4922-92CF-D38B79D90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29680"/>
        <c:axId val="1847242960"/>
      </c:lineChart>
      <c:lineChart>
        <c:grouping val="standard"/>
        <c:varyColors val="0"/>
        <c:ser>
          <c:idx val="6"/>
          <c:order val="2"/>
          <c:tx>
            <c:strRef>
              <c:f>'GDP 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FR'!$G$35:$AG$35</c:f>
              <c:numCache>
                <c:formatCode>General</c:formatCode>
                <c:ptCount val="27"/>
                <c:pt idx="0">
                  <c:v>0.27163506799153436</c:v>
                </c:pt>
                <c:pt idx="1">
                  <c:v>0.25689675768696668</c:v>
                </c:pt>
                <c:pt idx="2">
                  <c:v>0.23292360224869921</c:v>
                </c:pt>
                <c:pt idx="3">
                  <c:v>0.22538757515026556</c:v>
                </c:pt>
                <c:pt idx="4">
                  <c:v>0.21232942565670332</c:v>
                </c:pt>
                <c:pt idx="5">
                  <c:v>0.19875716933035403</c:v>
                </c:pt>
                <c:pt idx="6">
                  <c:v>0.18883049044515315</c:v>
                </c:pt>
                <c:pt idx="7">
                  <c:v>0.17364476625741582</c:v>
                </c:pt>
                <c:pt idx="8">
                  <c:v>0.15812942107261482</c:v>
                </c:pt>
                <c:pt idx="9">
                  <c:v>0.14624705385095207</c:v>
                </c:pt>
                <c:pt idx="10">
                  <c:v>0.13059087657374477</c:v>
                </c:pt>
                <c:pt idx="11">
                  <c:v>0.10739427174745049</c:v>
                </c:pt>
                <c:pt idx="12">
                  <c:v>8.55044504175589E-2</c:v>
                </c:pt>
                <c:pt idx="13">
                  <c:v>8.8878396492371586E-2</c:v>
                </c:pt>
                <c:pt idx="14">
                  <c:v>0.11391693790626567</c:v>
                </c:pt>
                <c:pt idx="15">
                  <c:v>0.1102274809910196</c:v>
                </c:pt>
                <c:pt idx="16">
                  <c:v>0.11819246616770465</c:v>
                </c:pt>
                <c:pt idx="17">
                  <c:v>0.12411714272428738</c:v>
                </c:pt>
                <c:pt idx="18">
                  <c:v>0.12394354943359044</c:v>
                </c:pt>
                <c:pt idx="19">
                  <c:v>0.11144620880602635</c:v>
                </c:pt>
                <c:pt idx="20">
                  <c:v>8.5072971829658006E-2</c:v>
                </c:pt>
                <c:pt idx="21">
                  <c:v>7.377308308618874E-2</c:v>
                </c:pt>
                <c:pt idx="22">
                  <c:v>6.6316005196610017E-2</c:v>
                </c:pt>
                <c:pt idx="23">
                  <c:v>5.8314953342600263E-2</c:v>
                </c:pt>
                <c:pt idx="24">
                  <c:v>5.4400751636712902E-2</c:v>
                </c:pt>
                <c:pt idx="25">
                  <c:v>5.2543729323747887E-3</c:v>
                </c:pt>
                <c:pt idx="26">
                  <c:v>1.3078477727641992E-2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E6-4922-92CF-D38B79D90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848560"/>
        <c:axId val="1847279440"/>
      </c:lineChart>
      <c:catAx>
        <c:axId val="13382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242960"/>
        <c:crosses val="autoZero"/>
        <c:auto val="1"/>
        <c:lblAlgn val="ctr"/>
        <c:lblOffset val="100"/>
        <c:noMultiLvlLbl val="0"/>
      </c:catAx>
      <c:valAx>
        <c:axId val="1847242960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3829680"/>
        <c:crosses val="autoZero"/>
        <c:crossBetween val="between"/>
      </c:valAx>
      <c:valAx>
        <c:axId val="1847279440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3848560"/>
        <c:crosses val="max"/>
        <c:crossBetween val="between"/>
      </c:valAx>
      <c:catAx>
        <c:axId val="383848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79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Spanyolország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SP'!$A$29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41-45BE-AB77-342236B230EB}"/>
            </c:ext>
          </c:extLst>
        </c:ser>
        <c:ser>
          <c:idx val="1"/>
          <c:order val="1"/>
          <c:tx>
            <c:strRef>
              <c:f>'GDP 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SP'!$G$30:$AG$30</c:f>
              <c:numCache>
                <c:formatCode>General</c:formatCode>
                <c:ptCount val="27"/>
                <c:pt idx="0">
                  <c:v>20004.386773999999</c:v>
                </c:pt>
                <c:pt idx="1">
                  <c:v>20451.475162999999</c:v>
                </c:pt>
                <c:pt idx="2">
                  <c:v>21120.928263999998</c:v>
                </c:pt>
                <c:pt idx="3">
                  <c:v>21958.822643</c:v>
                </c:pt>
                <c:pt idx="4">
                  <c:v>22856.456403</c:v>
                </c:pt>
                <c:pt idx="5">
                  <c:v>23945.923598000001</c:v>
                </c:pt>
                <c:pt idx="6">
                  <c:v>24758.496944999999</c:v>
                </c:pt>
                <c:pt idx="7">
                  <c:v>25030.942642000002</c:v>
                </c:pt>
                <c:pt idx="8">
                  <c:v>25305.306269000001</c:v>
                </c:pt>
                <c:pt idx="9">
                  <c:v>25691.880237000001</c:v>
                </c:pt>
                <c:pt idx="10">
                  <c:v>26140.144990000001</c:v>
                </c:pt>
                <c:pt idx="11">
                  <c:v>26784.467128</c:v>
                </c:pt>
                <c:pt idx="12">
                  <c:v>27212.912428</c:v>
                </c:pt>
                <c:pt idx="13">
                  <c:v>27008.214582000001</c:v>
                </c:pt>
                <c:pt idx="14">
                  <c:v>25776.396779999999</c:v>
                </c:pt>
                <c:pt idx="15">
                  <c:v>25710.303328000002</c:v>
                </c:pt>
                <c:pt idx="16">
                  <c:v>25406.105411</c:v>
                </c:pt>
                <c:pt idx="17">
                  <c:v>24638.466136999999</c:v>
                </c:pt>
                <c:pt idx="18">
                  <c:v>24382.989750000001</c:v>
                </c:pt>
                <c:pt idx="19">
                  <c:v>24796.824970999998</c:v>
                </c:pt>
                <c:pt idx="20">
                  <c:v>25773.607649000001</c:v>
                </c:pt>
                <c:pt idx="21">
                  <c:v>26533.839865000002</c:v>
                </c:pt>
                <c:pt idx="22">
                  <c:v>27274.689995000001</c:v>
                </c:pt>
                <c:pt idx="23">
                  <c:v>27780.789972999999</c:v>
                </c:pt>
                <c:pt idx="24">
                  <c:v>28105.475605</c:v>
                </c:pt>
                <c:pt idx="25">
                  <c:v>24790.664903000001</c:v>
                </c:pt>
                <c:pt idx="26">
                  <c:v>26172.350795999999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41-45BE-AB77-342236B23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482224"/>
        <c:axId val="1847304400"/>
      </c:lineChart>
      <c:lineChart>
        <c:grouping val="standard"/>
        <c:varyColors val="0"/>
        <c:ser>
          <c:idx val="6"/>
          <c:order val="2"/>
          <c:tx>
            <c:strRef>
              <c:f>'GDP 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SP'!$G$35:$AG$35</c:f>
              <c:numCache>
                <c:formatCode>General</c:formatCode>
                <c:ptCount val="27"/>
                <c:pt idx="0">
                  <c:v>0.14498792190982102</c:v>
                </c:pt>
                <c:pt idx="1">
                  <c:v>0.14501395215009077</c:v>
                </c:pt>
                <c:pt idx="2">
                  <c:v>0.15062415818905339</c:v>
                </c:pt>
                <c:pt idx="3">
                  <c:v>0.14960841118629919</c:v>
                </c:pt>
                <c:pt idx="4">
                  <c:v>0.14887292678331304</c:v>
                </c:pt>
                <c:pt idx="5">
                  <c:v>0.14574045903051142</c:v>
                </c:pt>
                <c:pt idx="6">
                  <c:v>0.13482869595354868</c:v>
                </c:pt>
                <c:pt idx="7">
                  <c:v>0.13994156115463405</c:v>
                </c:pt>
                <c:pt idx="8">
                  <c:v>0.1429684626361126</c:v>
                </c:pt>
                <c:pt idx="9">
                  <c:v>0.15631242577484361</c:v>
                </c:pt>
                <c:pt idx="10">
                  <c:v>0.16088524243037472</c:v>
                </c:pt>
                <c:pt idx="11">
                  <c:v>0.17223793457534217</c:v>
                </c:pt>
                <c:pt idx="12">
                  <c:v>0.19015150837194106</c:v>
                </c:pt>
                <c:pt idx="13">
                  <c:v>0.19129701317065237</c:v>
                </c:pt>
                <c:pt idx="14">
                  <c:v>0.18289469612500434</c:v>
                </c:pt>
                <c:pt idx="15">
                  <c:v>0.19929300780992665</c:v>
                </c:pt>
                <c:pt idx="16">
                  <c:v>0.21636280678596725</c:v>
                </c:pt>
                <c:pt idx="17">
                  <c:v>0.23465630906087467</c:v>
                </c:pt>
                <c:pt idx="18">
                  <c:v>0.24314912499815072</c:v>
                </c:pt>
                <c:pt idx="19">
                  <c:v>0.24240363508417595</c:v>
                </c:pt>
                <c:pt idx="20">
                  <c:v>0.23662297844036587</c:v>
                </c:pt>
                <c:pt idx="21">
                  <c:v>0.22782894934670928</c:v>
                </c:pt>
                <c:pt idx="22">
                  <c:v>0.22615220743023243</c:v>
                </c:pt>
                <c:pt idx="23">
                  <c:v>0.22822003692811596</c:v>
                </c:pt>
                <c:pt idx="24">
                  <c:v>0.23262038508621433</c:v>
                </c:pt>
                <c:pt idx="25">
                  <c:v>0.29770029928842762</c:v>
                </c:pt>
                <c:pt idx="26">
                  <c:v>0.29828039397919498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41-45BE-AB77-342236B23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81984"/>
        <c:axId val="1847281840"/>
      </c:lineChart>
      <c:catAx>
        <c:axId val="155748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304400"/>
        <c:crosses val="autoZero"/>
        <c:auto val="1"/>
        <c:lblAlgn val="ctr"/>
        <c:lblOffset val="100"/>
        <c:noMultiLvlLbl val="0"/>
      </c:catAx>
      <c:valAx>
        <c:axId val="1847304400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482224"/>
        <c:crosses val="autoZero"/>
        <c:crossBetween val="between"/>
      </c:valAx>
      <c:valAx>
        <c:axId val="1847281840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3381984"/>
        <c:crosses val="max"/>
        <c:crossBetween val="between"/>
      </c:valAx>
      <c:catAx>
        <c:axId val="23381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81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relatív átlagtól</a:t>
            </a:r>
            <a:r>
              <a:rPr lang="hu-HU" baseline="0"/>
              <a:t>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IT'!$A$29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69-4E0B-AFE3-4DAC2C0969F1}"/>
            </c:ext>
          </c:extLst>
        </c:ser>
        <c:ser>
          <c:idx val="1"/>
          <c:order val="1"/>
          <c:tx>
            <c:strRef>
              <c:f>'GDP 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IT'!$G$30:$AG$30</c:f>
              <c:numCache>
                <c:formatCode>General</c:formatCode>
                <c:ptCount val="27"/>
                <c:pt idx="0">
                  <c:v>29265.090593000001</c:v>
                </c:pt>
                <c:pt idx="1">
                  <c:v>29627.477048000001</c:v>
                </c:pt>
                <c:pt idx="2">
                  <c:v>30153.760333999999</c:v>
                </c:pt>
                <c:pt idx="3">
                  <c:v>30690.935452000002</c:v>
                </c:pt>
                <c:pt idx="4">
                  <c:v>31184.625702000001</c:v>
                </c:pt>
                <c:pt idx="5">
                  <c:v>32350.908911999999</c:v>
                </c:pt>
                <c:pt idx="6">
                  <c:v>32960.373073000002</c:v>
                </c:pt>
                <c:pt idx="7">
                  <c:v>32980.404674999998</c:v>
                </c:pt>
                <c:pt idx="8">
                  <c:v>32848.103038000001</c:v>
                </c:pt>
                <c:pt idx="9">
                  <c:v>33068.573131999998</c:v>
                </c:pt>
                <c:pt idx="10">
                  <c:v>33145.008303000002</c:v>
                </c:pt>
                <c:pt idx="11">
                  <c:v>33603.792765999999</c:v>
                </c:pt>
                <c:pt idx="12">
                  <c:v>33896.700635000001</c:v>
                </c:pt>
                <c:pt idx="13">
                  <c:v>33312.641470000002</c:v>
                </c:pt>
                <c:pt idx="14">
                  <c:v>31371.006345000002</c:v>
                </c:pt>
                <c:pt idx="15">
                  <c:v>31767.716628999999</c:v>
                </c:pt>
                <c:pt idx="16">
                  <c:v>31881.882523</c:v>
                </c:pt>
                <c:pt idx="17">
                  <c:v>30847.03052</c:v>
                </c:pt>
                <c:pt idx="18">
                  <c:v>30218.670322000002</c:v>
                </c:pt>
                <c:pt idx="19">
                  <c:v>30212.737524</c:v>
                </c:pt>
                <c:pt idx="20">
                  <c:v>30493.93838</c:v>
                </c:pt>
                <c:pt idx="21">
                  <c:v>30947.147067000002</c:v>
                </c:pt>
                <c:pt idx="22">
                  <c:v>31522.503034000001</c:v>
                </c:pt>
                <c:pt idx="23">
                  <c:v>31880.810759</c:v>
                </c:pt>
                <c:pt idx="24">
                  <c:v>32114.289640999999</c:v>
                </c:pt>
                <c:pt idx="25">
                  <c:v>29353.791245</c:v>
                </c:pt>
                <c:pt idx="26">
                  <c:v>31493.41116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69-4E0B-AFE3-4DAC2C096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8920672"/>
        <c:axId val="1847215600"/>
      </c:lineChart>
      <c:lineChart>
        <c:grouping val="standard"/>
        <c:varyColors val="0"/>
        <c:ser>
          <c:idx val="6"/>
          <c:order val="2"/>
          <c:tx>
            <c:strRef>
              <c:f>'GDP 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IT'!$G$35:$AG$35</c:f>
              <c:numCache>
                <c:formatCode>General</c:formatCode>
                <c:ptCount val="27"/>
                <c:pt idx="0">
                  <c:v>0.25082594163494953</c:v>
                </c:pt>
                <c:pt idx="1">
                  <c:v>0.23859424844137428</c:v>
                </c:pt>
                <c:pt idx="2">
                  <c:v>0.21263020485285528</c:v>
                </c:pt>
                <c:pt idx="3">
                  <c:v>0.18855704540812063</c:v>
                </c:pt>
                <c:pt idx="4">
                  <c:v>0.16125084024912018</c:v>
                </c:pt>
                <c:pt idx="5">
                  <c:v>0.15410343159280196</c:v>
                </c:pt>
                <c:pt idx="6">
                  <c:v>0.15178110435269615</c:v>
                </c:pt>
                <c:pt idx="7">
                  <c:v>0.13320044566258107</c:v>
                </c:pt>
                <c:pt idx="8">
                  <c:v>0.11248842226547802</c:v>
                </c:pt>
                <c:pt idx="9">
                  <c:v>8.5928472009802748E-2</c:v>
                </c:pt>
                <c:pt idx="10">
                  <c:v>6.3975185197129358E-2</c:v>
                </c:pt>
                <c:pt idx="11">
                  <c:v>3.8510296776001401E-2</c:v>
                </c:pt>
                <c:pt idx="12">
                  <c:v>8.7561172679719371E-3</c:v>
                </c:pt>
                <c:pt idx="13">
                  <c:v>2.5244884599387825E-3</c:v>
                </c:pt>
                <c:pt idx="14">
                  <c:v>5.5469780677528668E-3</c:v>
                </c:pt>
                <c:pt idx="15">
                  <c:v>1.0644390062438268E-2</c:v>
                </c:pt>
                <c:pt idx="16">
                  <c:v>1.6621062908521344E-2</c:v>
                </c:pt>
                <c:pt idx="17">
                  <c:v>4.179992125259599E-2</c:v>
                </c:pt>
                <c:pt idx="18">
                  <c:v>6.2008912397704827E-2</c:v>
                </c:pt>
                <c:pt idx="19">
                  <c:v>7.6935851702499169E-2</c:v>
                </c:pt>
                <c:pt idx="20">
                  <c:v>9.6813601992944157E-2</c:v>
                </c:pt>
                <c:pt idx="21">
                  <c:v>9.9395670320282375E-2</c:v>
                </c:pt>
                <c:pt idx="22">
                  <c:v>0.10563165360975531</c:v>
                </c:pt>
                <c:pt idx="23">
                  <c:v>0.11431708838387307</c:v>
                </c:pt>
                <c:pt idx="24">
                  <c:v>0.12316547977020592</c:v>
                </c:pt>
                <c:pt idx="25">
                  <c:v>0.16843058115723372</c:v>
                </c:pt>
                <c:pt idx="26">
                  <c:v>0.15561486074747383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69-4E0B-AFE3-4DAC2C096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8986096"/>
        <c:axId val="1847214640"/>
      </c:lineChart>
      <c:catAx>
        <c:axId val="151892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215600"/>
        <c:crosses val="autoZero"/>
        <c:auto val="1"/>
        <c:lblAlgn val="ctr"/>
        <c:lblOffset val="100"/>
        <c:noMultiLvlLbl val="0"/>
      </c:catAx>
      <c:valAx>
        <c:axId val="1847215600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8920672"/>
        <c:crosses val="autoZero"/>
        <c:crossBetween val="between"/>
      </c:valAx>
      <c:valAx>
        <c:axId val="1847214640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8986096"/>
        <c:crosses val="max"/>
        <c:crossBetween val="between"/>
      </c:valAx>
      <c:catAx>
        <c:axId val="1518986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14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Görögország és relatív átlagtól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GR'!$A$29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AA-47DB-969D-49DA7EC1BFEB}"/>
            </c:ext>
          </c:extLst>
        </c:ser>
        <c:ser>
          <c:idx val="1"/>
          <c:order val="1"/>
          <c:tx>
            <c:strRef>
              <c:f>'GDP 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GR'!$G$30:$AG$30</c:f>
              <c:numCache>
                <c:formatCode>General</c:formatCode>
                <c:ptCount val="27"/>
                <c:pt idx="0">
                  <c:v>15946.867302000001</c:v>
                </c:pt>
                <c:pt idx="1">
                  <c:v>16331.14646</c:v>
                </c:pt>
                <c:pt idx="2">
                  <c:v>16979.455556000001</c:v>
                </c:pt>
                <c:pt idx="3">
                  <c:v>17543.286185000001</c:v>
                </c:pt>
                <c:pt idx="4">
                  <c:v>18013.196938000001</c:v>
                </c:pt>
                <c:pt idx="5">
                  <c:v>18642.892521999998</c:v>
                </c:pt>
                <c:pt idx="6">
                  <c:v>19312.434151000001</c:v>
                </c:pt>
                <c:pt idx="7">
                  <c:v>19996.657802000002</c:v>
                </c:pt>
                <c:pt idx="8">
                  <c:v>21104.871267999999</c:v>
                </c:pt>
                <c:pt idx="9">
                  <c:v>22118.212346</c:v>
                </c:pt>
                <c:pt idx="10">
                  <c:v>22185.5452</c:v>
                </c:pt>
                <c:pt idx="11">
                  <c:v>23369.292646000002</c:v>
                </c:pt>
                <c:pt idx="12">
                  <c:v>24072.949382999999</c:v>
                </c:pt>
                <c:pt idx="13">
                  <c:v>23928.667361</c:v>
                </c:pt>
                <c:pt idx="14">
                  <c:v>22839.437333000002</c:v>
                </c:pt>
                <c:pt idx="15">
                  <c:v>21560.275379999999</c:v>
                </c:pt>
                <c:pt idx="16">
                  <c:v>19400.643075</c:v>
                </c:pt>
                <c:pt idx="17">
                  <c:v>18123.626066000001</c:v>
                </c:pt>
                <c:pt idx="18">
                  <c:v>17796.211245999999</c:v>
                </c:pt>
                <c:pt idx="19">
                  <c:v>18000.493091</c:v>
                </c:pt>
                <c:pt idx="20">
                  <c:v>18083.743919</c:v>
                </c:pt>
                <c:pt idx="21">
                  <c:v>18070.750581</c:v>
                </c:pt>
                <c:pt idx="22">
                  <c:v>18304.269161</c:v>
                </c:pt>
                <c:pt idx="23">
                  <c:v>18647.472484999998</c:v>
                </c:pt>
                <c:pt idx="24">
                  <c:v>19018.955569000002</c:v>
                </c:pt>
                <c:pt idx="25">
                  <c:v>17343.622197000001</c:v>
                </c:pt>
                <c:pt idx="26">
                  <c:v>18841.604337000001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AA-47DB-969D-49DA7EC1B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320288"/>
        <c:axId val="1847319280"/>
      </c:lineChart>
      <c:lineChart>
        <c:grouping val="standard"/>
        <c:varyColors val="0"/>
        <c:ser>
          <c:idx val="6"/>
          <c:order val="2"/>
          <c:tx>
            <c:strRef>
              <c:f>'GDP 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GR'!$G$35:$AG$35</c:f>
              <c:numCache>
                <c:formatCode>General</c:formatCode>
                <c:ptCount val="27"/>
                <c:pt idx="0">
                  <c:v>0.31841129123574768</c:v>
                </c:pt>
                <c:pt idx="1">
                  <c:v>0.31726673712248554</c:v>
                </c:pt>
                <c:pt idx="2">
                  <c:v>0.31717303443756178</c:v>
                </c:pt>
                <c:pt idx="3">
                  <c:v>0.32060733608450781</c:v>
                </c:pt>
                <c:pt idx="4">
                  <c:v>0.32922587304025808</c:v>
                </c:pt>
                <c:pt idx="5">
                  <c:v>0.3349235938630748</c:v>
                </c:pt>
                <c:pt idx="6">
                  <c:v>0.32513819898480539</c:v>
                </c:pt>
                <c:pt idx="7">
                  <c:v>0.31291863285820848</c:v>
                </c:pt>
                <c:pt idx="8">
                  <c:v>0.28522737182442537</c:v>
                </c:pt>
                <c:pt idx="9">
                  <c:v>0.27366698162015707</c:v>
                </c:pt>
                <c:pt idx="10">
                  <c:v>0.2878303318834054</c:v>
                </c:pt>
                <c:pt idx="11">
                  <c:v>0.27778238574908459</c:v>
                </c:pt>
                <c:pt idx="12">
                  <c:v>0.28359591063829509</c:v>
                </c:pt>
                <c:pt idx="13">
                  <c:v>0.28350744152545765</c:v>
                </c:pt>
                <c:pt idx="14">
                  <c:v>0.27599557294233706</c:v>
                </c:pt>
                <c:pt idx="15">
                  <c:v>0.32853910628473282</c:v>
                </c:pt>
                <c:pt idx="16">
                  <c:v>0.40159795293701966</c:v>
                </c:pt>
                <c:pt idx="17">
                  <c:v>0.43702652635007333</c:v>
                </c:pt>
                <c:pt idx="18">
                  <c:v>0.44760350591326276</c:v>
                </c:pt>
                <c:pt idx="19">
                  <c:v>0.45004619952825947</c:v>
                </c:pt>
                <c:pt idx="20">
                  <c:v>0.46438563201807026</c:v>
                </c:pt>
                <c:pt idx="21">
                  <c:v>0.47411642893683631</c:v>
                </c:pt>
                <c:pt idx="22">
                  <c:v>0.48066437098132375</c:v>
                </c:pt>
                <c:pt idx="23">
                  <c:v>0.48195333394606371</c:v>
                </c:pt>
                <c:pt idx="24">
                  <c:v>0.48071475445855133</c:v>
                </c:pt>
                <c:pt idx="25">
                  <c:v>0.5086690604763211</c:v>
                </c:pt>
                <c:pt idx="26">
                  <c:v>0.49482859697187698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AA-47DB-969D-49DA7EC1B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824224"/>
        <c:axId val="1847266000"/>
      </c:lineChart>
      <c:catAx>
        <c:axId val="155732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319280"/>
        <c:crosses val="autoZero"/>
        <c:auto val="1"/>
        <c:lblAlgn val="ctr"/>
        <c:lblOffset val="100"/>
        <c:noMultiLvlLbl val="0"/>
      </c:catAx>
      <c:valAx>
        <c:axId val="1847319280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320288"/>
        <c:crosses val="autoZero"/>
        <c:crossBetween val="between"/>
      </c:valAx>
      <c:valAx>
        <c:axId val="1847266000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4824224"/>
        <c:crosses val="max"/>
        <c:crossBetween val="between"/>
      </c:valAx>
      <c:catAx>
        <c:axId val="10482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66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BE'!$A$29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F9-4A3A-990E-808E55CAF2B0}"/>
            </c:ext>
          </c:extLst>
        </c:ser>
        <c:ser>
          <c:idx val="1"/>
          <c:order val="1"/>
          <c:tx>
            <c:strRef>
              <c:f>'GDP 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BE'!$G$30:$AG$30</c:f>
              <c:numCache>
                <c:formatCode>General</c:formatCode>
                <c:ptCount val="27"/>
                <c:pt idx="0">
                  <c:v>31329.307939999999</c:v>
                </c:pt>
                <c:pt idx="1">
                  <c:v>31680.804086</c:v>
                </c:pt>
                <c:pt idx="2">
                  <c:v>32805.149959000002</c:v>
                </c:pt>
                <c:pt idx="3">
                  <c:v>33376.601009999998</c:v>
                </c:pt>
                <c:pt idx="4">
                  <c:v>34481.319228</c:v>
                </c:pt>
                <c:pt idx="5">
                  <c:v>35675.661285000002</c:v>
                </c:pt>
                <c:pt idx="6">
                  <c:v>35941.735521000002</c:v>
                </c:pt>
                <c:pt idx="7">
                  <c:v>36392.484528000001</c:v>
                </c:pt>
                <c:pt idx="8">
                  <c:v>36617.849747</c:v>
                </c:pt>
                <c:pt idx="9">
                  <c:v>37761.777749000001</c:v>
                </c:pt>
                <c:pt idx="10">
                  <c:v>38424.647463000001</c:v>
                </c:pt>
                <c:pt idx="11">
                  <c:v>39147.607681000001</c:v>
                </c:pt>
                <c:pt idx="12">
                  <c:v>40289.090257000003</c:v>
                </c:pt>
                <c:pt idx="13">
                  <c:v>40151.748651000002</c:v>
                </c:pt>
                <c:pt idx="14">
                  <c:v>39027.00288</c:v>
                </c:pt>
                <c:pt idx="15">
                  <c:v>39776.413890999997</c:v>
                </c:pt>
                <c:pt idx="16">
                  <c:v>39930.050143</c:v>
                </c:pt>
                <c:pt idx="17">
                  <c:v>39975.328899</c:v>
                </c:pt>
                <c:pt idx="18">
                  <c:v>39971.775327000003</c:v>
                </c:pt>
                <c:pt idx="19">
                  <c:v>40421.626343000004</c:v>
                </c:pt>
                <c:pt idx="20">
                  <c:v>41009.009654000001</c:v>
                </c:pt>
                <c:pt idx="21">
                  <c:v>41319.558444000002</c:v>
                </c:pt>
                <c:pt idx="22">
                  <c:v>41826.343796000001</c:v>
                </c:pt>
                <c:pt idx="23">
                  <c:v>42382.518559999997</c:v>
                </c:pt>
                <c:pt idx="24">
                  <c:v>43098.409694000002</c:v>
                </c:pt>
                <c:pt idx="25">
                  <c:v>40593.409047000001</c:v>
                </c:pt>
                <c:pt idx="26">
                  <c:v>42904.955366000002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F9-4A3A-990E-808E55CAF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2703760"/>
        <c:axId val="1552892944"/>
      </c:lineChart>
      <c:lineChart>
        <c:grouping val="standard"/>
        <c:varyColors val="0"/>
        <c:ser>
          <c:idx val="6"/>
          <c:order val="2"/>
          <c:tx>
            <c:strRef>
              <c:f>'GDP 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BE'!$G$35:$AG$35</c:f>
              <c:numCache>
                <c:formatCode>General</c:formatCode>
                <c:ptCount val="27"/>
                <c:pt idx="0">
                  <c:v>0.33905312817296285</c:v>
                </c:pt>
                <c:pt idx="1">
                  <c:v>0.32443480298186433</c:v>
                </c:pt>
                <c:pt idx="2">
                  <c:v>0.31925555136007772</c:v>
                </c:pt>
                <c:pt idx="3">
                  <c:v>0.2925638693631335</c:v>
                </c:pt>
                <c:pt idx="4">
                  <c:v>0.28401287573719752</c:v>
                </c:pt>
                <c:pt idx="5">
                  <c:v>0.2727124058665451</c:v>
                </c:pt>
                <c:pt idx="6">
                  <c:v>0.25596308449071864</c:v>
                </c:pt>
                <c:pt idx="7">
                  <c:v>0.25043886187240033</c:v>
                </c:pt>
                <c:pt idx="8">
                  <c:v>0.24016092633015207</c:v>
                </c:pt>
                <c:pt idx="9">
                  <c:v>0.24004714227188212</c:v>
                </c:pt>
                <c:pt idx="10">
                  <c:v>0.23345485470520957</c:v>
                </c:pt>
                <c:pt idx="11">
                  <c:v>0.20983943550563511</c:v>
                </c:pt>
                <c:pt idx="12">
                  <c:v>0.19899180435117295</c:v>
                </c:pt>
                <c:pt idx="13">
                  <c:v>0.20225788942470754</c:v>
                </c:pt>
                <c:pt idx="14">
                  <c:v>0.23714618919645339</c:v>
                </c:pt>
                <c:pt idx="15">
                  <c:v>0.23877390011514907</c:v>
                </c:pt>
                <c:pt idx="16">
                  <c:v>0.23162019179091828</c:v>
                </c:pt>
                <c:pt idx="17">
                  <c:v>0.2417520472234802</c:v>
                </c:pt>
                <c:pt idx="18">
                  <c:v>0.24072861621152433</c:v>
                </c:pt>
                <c:pt idx="19">
                  <c:v>0.2349676709520909</c:v>
                </c:pt>
                <c:pt idx="20">
                  <c:v>0.21462761725541474</c:v>
                </c:pt>
                <c:pt idx="21">
                  <c:v>0.20245569501304933</c:v>
                </c:pt>
                <c:pt idx="22">
                  <c:v>0.18671280310545627</c:v>
                </c:pt>
                <c:pt idx="23">
                  <c:v>0.17743155039582714</c:v>
                </c:pt>
                <c:pt idx="24">
                  <c:v>0.17674013061335953</c:v>
                </c:pt>
                <c:pt idx="25">
                  <c:v>0.14997879791116847</c:v>
                </c:pt>
                <c:pt idx="26">
                  <c:v>0.15034559220301788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F9-4A3A-990E-808E55CAF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384512"/>
        <c:axId val="1552878544"/>
      </c:lineChart>
      <c:catAx>
        <c:axId val="198270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892944"/>
        <c:crosses val="autoZero"/>
        <c:auto val="1"/>
        <c:lblAlgn val="ctr"/>
        <c:lblOffset val="100"/>
        <c:noMultiLvlLbl val="0"/>
      </c:catAx>
      <c:valAx>
        <c:axId val="1552892944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2703760"/>
        <c:crosses val="autoZero"/>
        <c:crossBetween val="between"/>
      </c:valAx>
      <c:valAx>
        <c:axId val="1552878544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2384512"/>
        <c:crosses val="max"/>
        <c:crossBetween val="between"/>
      </c:valAx>
      <c:catAx>
        <c:axId val="382384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878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Ausztria és relatív átlagtól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AT'!$A$29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78-41AD-8C0D-DE856D1A597F}"/>
            </c:ext>
          </c:extLst>
        </c:ser>
        <c:ser>
          <c:idx val="1"/>
          <c:order val="1"/>
          <c:tx>
            <c:strRef>
              <c:f>'GDP 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AT'!$G$30:$AG$30</c:f>
              <c:numCache>
                <c:formatCode>General</c:formatCode>
                <c:ptCount val="27"/>
                <c:pt idx="0">
                  <c:v>33790.484986000003</c:v>
                </c:pt>
                <c:pt idx="1">
                  <c:v>34537.743913999999</c:v>
                </c:pt>
                <c:pt idx="2">
                  <c:v>35220.887742999999</c:v>
                </c:pt>
                <c:pt idx="3">
                  <c:v>36442.288232999999</c:v>
                </c:pt>
                <c:pt idx="4">
                  <c:v>37664.947992000001</c:v>
                </c:pt>
                <c:pt idx="5">
                  <c:v>38842.890520000001</c:v>
                </c:pt>
                <c:pt idx="6">
                  <c:v>39184.808597000003</c:v>
                </c:pt>
                <c:pt idx="7">
                  <c:v>39635.678319999999</c:v>
                </c:pt>
                <c:pt idx="8">
                  <c:v>39830.808175999999</c:v>
                </c:pt>
                <c:pt idx="9">
                  <c:v>40663.791042999997</c:v>
                </c:pt>
                <c:pt idx="10">
                  <c:v>41294.073791000003</c:v>
                </c:pt>
                <c:pt idx="11">
                  <c:v>42499.912995999999</c:v>
                </c:pt>
                <c:pt idx="12">
                  <c:v>43939.291327999999</c:v>
                </c:pt>
                <c:pt idx="13">
                  <c:v>44439.815574</c:v>
                </c:pt>
                <c:pt idx="14">
                  <c:v>42664.601195000003</c:v>
                </c:pt>
                <c:pt idx="15">
                  <c:v>43346.611015000002</c:v>
                </c:pt>
                <c:pt idx="16">
                  <c:v>44467.474842000003</c:v>
                </c:pt>
                <c:pt idx="17">
                  <c:v>44569.337848000003</c:v>
                </c:pt>
                <c:pt idx="18">
                  <c:v>44312.928398999997</c:v>
                </c:pt>
                <c:pt idx="19">
                  <c:v>44257.721541999999</c:v>
                </c:pt>
                <c:pt idx="20">
                  <c:v>44263.318562</c:v>
                </c:pt>
                <c:pt idx="21">
                  <c:v>44574.241636999999</c:v>
                </c:pt>
                <c:pt idx="22">
                  <c:v>45294.558692999999</c:v>
                </c:pt>
                <c:pt idx="23">
                  <c:v>46169.321114999999</c:v>
                </c:pt>
                <c:pt idx="24">
                  <c:v>46659.076867999996</c:v>
                </c:pt>
                <c:pt idx="25">
                  <c:v>43455.792662</c:v>
                </c:pt>
                <c:pt idx="26">
                  <c:v>45260.005433999999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78-41AD-8C0D-DE856D1A5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396624"/>
        <c:axId val="1552982224"/>
      </c:lineChart>
      <c:lineChart>
        <c:grouping val="standard"/>
        <c:varyColors val="0"/>
        <c:ser>
          <c:idx val="6"/>
          <c:order val="2"/>
          <c:tx>
            <c:strRef>
              <c:f>'GDP 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AT'!$G$35:$AG$35</c:f>
              <c:numCache>
                <c:formatCode>General</c:formatCode>
                <c:ptCount val="27"/>
                <c:pt idx="0">
                  <c:v>0.4442468601489587</c:v>
                </c:pt>
                <c:pt idx="1">
                  <c:v>0.44387086678746468</c:v>
                </c:pt>
                <c:pt idx="2">
                  <c:v>0.41640418461294754</c:v>
                </c:pt>
                <c:pt idx="3">
                  <c:v>0.41128765846408971</c:v>
                </c:pt>
                <c:pt idx="4">
                  <c:v>0.4025646137816008</c:v>
                </c:pt>
                <c:pt idx="5">
                  <c:v>0.3857018164175009</c:v>
                </c:pt>
                <c:pt idx="6">
                  <c:v>0.36929039060763919</c:v>
                </c:pt>
                <c:pt idx="7">
                  <c:v>0.36187438507719599</c:v>
                </c:pt>
                <c:pt idx="8">
                  <c:v>0.34897631360983128</c:v>
                </c:pt>
                <c:pt idx="9">
                  <c:v>0.33534544406210981</c:v>
                </c:pt>
                <c:pt idx="10">
                  <c:v>0.32556520751712875</c:v>
                </c:pt>
                <c:pt idx="11">
                  <c:v>0.31344094298448333</c:v>
                </c:pt>
                <c:pt idx="12">
                  <c:v>0.30762074435565634</c:v>
                </c:pt>
                <c:pt idx="13">
                  <c:v>0.33065484501855763</c:v>
                </c:pt>
                <c:pt idx="14">
                  <c:v>0.35245714215553681</c:v>
                </c:pt>
                <c:pt idx="15">
                  <c:v>0.34996207880810232</c:v>
                </c:pt>
                <c:pt idx="16">
                  <c:v>0.3715745333959441</c:v>
                </c:pt>
                <c:pt idx="17">
                  <c:v>0.38445556397994762</c:v>
                </c:pt>
                <c:pt idx="18">
                  <c:v>0.37547851910479696</c:v>
                </c:pt>
                <c:pt idx="19">
                  <c:v>0.35216863444771057</c:v>
                </c:pt>
                <c:pt idx="20">
                  <c:v>0.31101554537382903</c:v>
                </c:pt>
                <c:pt idx="21">
                  <c:v>0.29717142984332789</c:v>
                </c:pt>
                <c:pt idx="22">
                  <c:v>0.28511430437615959</c:v>
                </c:pt>
                <c:pt idx="23">
                  <c:v>0.28263296255505138</c:v>
                </c:pt>
                <c:pt idx="24">
                  <c:v>0.2739590299916066</c:v>
                </c:pt>
                <c:pt idx="25">
                  <c:v>0.23106783541790113</c:v>
                </c:pt>
                <c:pt idx="26">
                  <c:v>0.21348798314670023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78-41AD-8C0D-DE856D1A5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4629680"/>
        <c:axId val="1552885744"/>
      </c:lineChart>
      <c:catAx>
        <c:axId val="32339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82224"/>
        <c:crosses val="autoZero"/>
        <c:auto val="1"/>
        <c:lblAlgn val="ctr"/>
        <c:lblOffset val="100"/>
        <c:noMultiLvlLbl val="0"/>
      </c:catAx>
      <c:valAx>
        <c:axId val="1552982224"/>
        <c:scaling>
          <c:orientation val="minMax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23396624"/>
        <c:crosses val="autoZero"/>
        <c:crossBetween val="between"/>
      </c:valAx>
      <c:valAx>
        <c:axId val="1552885744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74629680"/>
        <c:crosses val="max"/>
        <c:crossBetween val="between"/>
      </c:valAx>
      <c:catAx>
        <c:axId val="2074629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885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Dánia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DK'!$A$29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88-4882-90D0-7B8DA757688B}"/>
            </c:ext>
          </c:extLst>
        </c:ser>
        <c:ser>
          <c:idx val="1"/>
          <c:order val="1"/>
          <c:tx>
            <c:strRef>
              <c:f>'GDP 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DK'!$G$30:$AG$30</c:f>
              <c:numCache>
                <c:formatCode>General</c:formatCode>
                <c:ptCount val="27"/>
                <c:pt idx="0">
                  <c:v>43338.182308000003</c:v>
                </c:pt>
                <c:pt idx="1">
                  <c:v>44323.835353000002</c:v>
                </c:pt>
                <c:pt idx="2">
                  <c:v>45570.002225999997</c:v>
                </c:pt>
                <c:pt idx="3">
                  <c:v>46422.707689000003</c:v>
                </c:pt>
                <c:pt idx="4">
                  <c:v>47629.590043999997</c:v>
                </c:pt>
                <c:pt idx="5">
                  <c:v>49256.835266000002</c:v>
                </c:pt>
                <c:pt idx="6">
                  <c:v>49486.154091999997</c:v>
                </c:pt>
                <c:pt idx="7">
                  <c:v>49541.219690999998</c:v>
                </c:pt>
                <c:pt idx="8">
                  <c:v>49605.279027999997</c:v>
                </c:pt>
                <c:pt idx="9">
                  <c:v>50806.318224000002</c:v>
                </c:pt>
                <c:pt idx="10">
                  <c:v>51839.965040000003</c:v>
                </c:pt>
                <c:pt idx="11">
                  <c:v>53690.127390000001</c:v>
                </c:pt>
                <c:pt idx="12">
                  <c:v>53950.075341999996</c:v>
                </c:pt>
                <c:pt idx="13">
                  <c:v>53351.388480000001</c:v>
                </c:pt>
                <c:pt idx="14">
                  <c:v>50458.100403999997</c:v>
                </c:pt>
                <c:pt idx="15">
                  <c:v>51179.767119999997</c:v>
                </c:pt>
                <c:pt idx="16">
                  <c:v>51649.767032000003</c:v>
                </c:pt>
                <c:pt idx="17">
                  <c:v>51572.315834000001</c:v>
                </c:pt>
                <c:pt idx="18">
                  <c:v>51849.638478000001</c:v>
                </c:pt>
                <c:pt idx="19">
                  <c:v>52409.175139999999</c:v>
                </c:pt>
                <c:pt idx="20">
                  <c:v>53268.755869000001</c:v>
                </c:pt>
                <c:pt idx="21">
                  <c:v>54546.641385000003</c:v>
                </c:pt>
                <c:pt idx="22">
                  <c:v>55735.571548</c:v>
                </c:pt>
                <c:pt idx="23">
                  <c:v>56559.934959999999</c:v>
                </c:pt>
                <c:pt idx="24">
                  <c:v>57177.676332000003</c:v>
                </c:pt>
                <c:pt idx="25">
                  <c:v>55912.251751000003</c:v>
                </c:pt>
                <c:pt idx="26">
                  <c:v>58386.829754999999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88-4882-90D0-7B8DA7576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427664"/>
        <c:axId val="1552906384"/>
      </c:lineChart>
      <c:lineChart>
        <c:grouping val="standard"/>
        <c:varyColors val="0"/>
        <c:ser>
          <c:idx val="6"/>
          <c:order val="2"/>
          <c:tx>
            <c:strRef>
              <c:f>'GDP 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DK'!$G$35:$AG$35</c:f>
              <c:numCache>
                <c:formatCode>General</c:formatCode>
                <c:ptCount val="27"/>
                <c:pt idx="0">
                  <c:v>0.85232717875534281</c:v>
                </c:pt>
                <c:pt idx="1">
                  <c:v>0.85298422299492493</c:v>
                </c:pt>
                <c:pt idx="2">
                  <c:v>0.83259270228235172</c:v>
                </c:pt>
                <c:pt idx="3">
                  <c:v>0.79779584682183713</c:v>
                </c:pt>
                <c:pt idx="4">
                  <c:v>0.7736272350310387</c:v>
                </c:pt>
                <c:pt idx="5">
                  <c:v>0.75721438814986053</c:v>
                </c:pt>
                <c:pt idx="6">
                  <c:v>0.72926492925353437</c:v>
                </c:pt>
                <c:pt idx="7">
                  <c:v>0.70222690672636623</c:v>
                </c:pt>
                <c:pt idx="8">
                  <c:v>0.68001478009424043</c:v>
                </c:pt>
                <c:pt idx="9">
                  <c:v>0.66841270402571185</c:v>
                </c:pt>
                <c:pt idx="10">
                  <c:v>0.66409481330720999</c:v>
                </c:pt>
                <c:pt idx="11">
                  <c:v>0.65926955085097982</c:v>
                </c:pt>
                <c:pt idx="12">
                  <c:v>0.60553881377223506</c:v>
                </c:pt>
                <c:pt idx="13">
                  <c:v>0.59749275851887362</c:v>
                </c:pt>
                <c:pt idx="14">
                  <c:v>0.59950910965009829</c:v>
                </c:pt>
                <c:pt idx="15">
                  <c:v>0.59391341552217436</c:v>
                </c:pt>
                <c:pt idx="16">
                  <c:v>0.59310834196535189</c:v>
                </c:pt>
                <c:pt idx="17">
                  <c:v>0.60198878985401905</c:v>
                </c:pt>
                <c:pt idx="18">
                  <c:v>0.60941888804279432</c:v>
                </c:pt>
                <c:pt idx="19">
                  <c:v>0.60121308355952652</c:v>
                </c:pt>
                <c:pt idx="20">
                  <c:v>0.57774358759753375</c:v>
                </c:pt>
                <c:pt idx="21">
                  <c:v>0.58738190937159018</c:v>
                </c:pt>
                <c:pt idx="22">
                  <c:v>0.58135065945537401</c:v>
                </c:pt>
                <c:pt idx="23">
                  <c:v>0.57129529279771873</c:v>
                </c:pt>
                <c:pt idx="24">
                  <c:v>0.56115426979323091</c:v>
                </c:pt>
                <c:pt idx="25">
                  <c:v>0.5839493545042248</c:v>
                </c:pt>
                <c:pt idx="26">
                  <c:v>0.5654376441700516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88-4882-90D0-7B8DA7576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0294752"/>
        <c:axId val="1552935664"/>
      </c:lineChart>
      <c:catAx>
        <c:axId val="38242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06384"/>
        <c:crosses val="autoZero"/>
        <c:auto val="1"/>
        <c:lblAlgn val="ctr"/>
        <c:lblOffset val="100"/>
        <c:noMultiLvlLbl val="0"/>
      </c:catAx>
      <c:valAx>
        <c:axId val="1552906384"/>
        <c:scaling>
          <c:orientation val="minMax"/>
          <c:max val="59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2427664"/>
        <c:crosses val="autoZero"/>
        <c:crossBetween val="between"/>
      </c:valAx>
      <c:valAx>
        <c:axId val="15529356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40294752"/>
        <c:crosses val="max"/>
        <c:crossBetween val="between"/>
      </c:valAx>
      <c:catAx>
        <c:axId val="2040294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3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FI'!$A$29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42-43C9-9ADB-36CF59AD5C91}"/>
            </c:ext>
          </c:extLst>
        </c:ser>
        <c:ser>
          <c:idx val="1"/>
          <c:order val="1"/>
          <c:tx>
            <c:strRef>
              <c:f>'GDP 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FI'!$G$30:$AG$30</c:f>
              <c:numCache>
                <c:formatCode>General</c:formatCode>
                <c:ptCount val="27"/>
                <c:pt idx="0">
                  <c:v>29912.839411000001</c:v>
                </c:pt>
                <c:pt idx="1">
                  <c:v>30908.137461999999</c:v>
                </c:pt>
                <c:pt idx="2">
                  <c:v>32768.601267999999</c:v>
                </c:pt>
                <c:pt idx="3">
                  <c:v>34464.977507000003</c:v>
                </c:pt>
                <c:pt idx="4">
                  <c:v>35890.824984999999</c:v>
                </c:pt>
                <c:pt idx="5">
                  <c:v>37884.457192000002</c:v>
                </c:pt>
                <c:pt idx="6">
                  <c:v>38784.832359</c:v>
                </c:pt>
                <c:pt idx="7">
                  <c:v>39351.375262000001</c:v>
                </c:pt>
                <c:pt idx="8">
                  <c:v>40044.412398</c:v>
                </c:pt>
                <c:pt idx="9">
                  <c:v>41521.952708999997</c:v>
                </c:pt>
                <c:pt idx="10">
                  <c:v>42530.587248999997</c:v>
                </c:pt>
                <c:pt idx="11">
                  <c:v>44073.76311</c:v>
                </c:pt>
                <c:pt idx="12">
                  <c:v>46212.815734000003</c:v>
                </c:pt>
                <c:pt idx="13">
                  <c:v>46358.611685999997</c:v>
                </c:pt>
                <c:pt idx="14">
                  <c:v>42411.867473999999</c:v>
                </c:pt>
                <c:pt idx="15">
                  <c:v>43563.182323000001</c:v>
                </c:pt>
                <c:pt idx="16">
                  <c:v>44466.586628999998</c:v>
                </c:pt>
                <c:pt idx="17">
                  <c:v>43637.014928999997</c:v>
                </c:pt>
                <c:pt idx="18">
                  <c:v>43044.775523999997</c:v>
                </c:pt>
                <c:pt idx="19">
                  <c:v>42703.196183</c:v>
                </c:pt>
                <c:pt idx="20">
                  <c:v>42794.340367999997</c:v>
                </c:pt>
                <c:pt idx="21">
                  <c:v>43878.990682000003</c:v>
                </c:pt>
                <c:pt idx="22">
                  <c:v>45173.744223000002</c:v>
                </c:pt>
                <c:pt idx="23">
                  <c:v>45622.33655</c:v>
                </c:pt>
                <c:pt idx="24">
                  <c:v>46135.931557000004</c:v>
                </c:pt>
                <c:pt idx="25">
                  <c:v>44975.323827</c:v>
                </c:pt>
                <c:pt idx="26">
                  <c:v>46249.959252000001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42-43C9-9ADB-36CF59AD5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397088"/>
        <c:axId val="1525008592"/>
      </c:lineChart>
      <c:lineChart>
        <c:grouping val="standard"/>
        <c:varyColors val="0"/>
        <c:ser>
          <c:idx val="6"/>
          <c:order val="2"/>
          <c:tx>
            <c:strRef>
              <c:f>'GDP 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FI'!$G$35:$AG$35</c:f>
              <c:numCache>
                <c:formatCode>General</c:formatCode>
                <c:ptCount val="27"/>
                <c:pt idx="0">
                  <c:v>0.27851152226361758</c:v>
                </c:pt>
                <c:pt idx="1">
                  <c:v>0.29213301653887669</c:v>
                </c:pt>
                <c:pt idx="2">
                  <c:v>0.31778574971134388</c:v>
                </c:pt>
                <c:pt idx="3">
                  <c:v>0.33471304254780643</c:v>
                </c:pt>
                <c:pt idx="4">
                  <c:v>0.3364999493449865</c:v>
                </c:pt>
                <c:pt idx="5">
                  <c:v>0.35151015905768535</c:v>
                </c:pt>
                <c:pt idx="6">
                  <c:v>0.35531345314706603</c:v>
                </c:pt>
                <c:pt idx="7">
                  <c:v>0.35210578595891268</c:v>
                </c:pt>
                <c:pt idx="8">
                  <c:v>0.35621058901523672</c:v>
                </c:pt>
                <c:pt idx="9">
                  <c:v>0.36352634509394111</c:v>
                </c:pt>
                <c:pt idx="10">
                  <c:v>0.36525805126142213</c:v>
                </c:pt>
                <c:pt idx="11">
                  <c:v>0.36208008203502573</c:v>
                </c:pt>
                <c:pt idx="12">
                  <c:v>0.37528018050568845</c:v>
                </c:pt>
                <c:pt idx="13">
                  <c:v>0.38810907407097017</c:v>
                </c:pt>
                <c:pt idx="14">
                  <c:v>0.34444554667694</c:v>
                </c:pt>
                <c:pt idx="15">
                  <c:v>0.35670685184368511</c:v>
                </c:pt>
                <c:pt idx="16">
                  <c:v>0.37154713695988906</c:v>
                </c:pt>
                <c:pt idx="17">
                  <c:v>0.35549485433158773</c:v>
                </c:pt>
                <c:pt idx="18">
                  <c:v>0.33611490443240588</c:v>
                </c:pt>
                <c:pt idx="19">
                  <c:v>0.30467453943654704</c:v>
                </c:pt>
                <c:pt idx="20">
                  <c:v>0.26750653360708543</c:v>
                </c:pt>
                <c:pt idx="21">
                  <c:v>0.27693867562752378</c:v>
                </c:pt>
                <c:pt idx="22">
                  <c:v>0.28168651066201938</c:v>
                </c:pt>
                <c:pt idx="23">
                  <c:v>0.26743714818883374</c:v>
                </c:pt>
                <c:pt idx="24">
                  <c:v>0.25967529920045401</c:v>
                </c:pt>
                <c:pt idx="25">
                  <c:v>0.27411493748543242</c:v>
                </c:pt>
                <c:pt idx="26">
                  <c:v>0.24003011566511051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42-43C9-9ADB-36CF59AD5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056848"/>
        <c:axId val="1525010992"/>
      </c:lineChart>
      <c:catAx>
        <c:axId val="32339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25008592"/>
        <c:crosses val="autoZero"/>
        <c:auto val="1"/>
        <c:lblAlgn val="ctr"/>
        <c:lblOffset val="100"/>
        <c:noMultiLvlLbl val="0"/>
      </c:catAx>
      <c:valAx>
        <c:axId val="1525008592"/>
        <c:scaling>
          <c:orientation val="minMax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23397088"/>
        <c:crosses val="autoZero"/>
        <c:crossBetween val="between"/>
      </c:valAx>
      <c:valAx>
        <c:axId val="1525010992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056848"/>
        <c:crosses val="max"/>
        <c:crossBetween val="between"/>
      </c:valAx>
      <c:catAx>
        <c:axId val="213056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5010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Írország és relatív átlagtól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IE'!$A$29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7A-4B24-ABAE-C47C3CE4B0F9}"/>
            </c:ext>
          </c:extLst>
        </c:ser>
        <c:ser>
          <c:idx val="1"/>
          <c:order val="1"/>
          <c:tx>
            <c:strRef>
              <c:f>'GDP 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IE'!$G$30:$AG$30</c:f>
              <c:numCache>
                <c:formatCode>General</c:formatCode>
                <c:ptCount val="27"/>
                <c:pt idx="0">
                  <c:v>28368.964338999998</c:v>
                </c:pt>
                <c:pt idx="1">
                  <c:v>30254.144928000002</c:v>
                </c:pt>
                <c:pt idx="2">
                  <c:v>33238.526611000001</c:v>
                </c:pt>
                <c:pt idx="3">
                  <c:v>35666.870832000001</c:v>
                </c:pt>
                <c:pt idx="4">
                  <c:v>38996.476221999998</c:v>
                </c:pt>
                <c:pt idx="5">
                  <c:v>42108.391451000003</c:v>
                </c:pt>
                <c:pt idx="6">
                  <c:v>43659.042369000003</c:v>
                </c:pt>
                <c:pt idx="7">
                  <c:v>45434.635155000004</c:v>
                </c:pt>
                <c:pt idx="8">
                  <c:v>46041.285473999997</c:v>
                </c:pt>
                <c:pt idx="9">
                  <c:v>48316.463937</c:v>
                </c:pt>
                <c:pt idx="10">
                  <c:v>49951.636706999998</c:v>
                </c:pt>
                <c:pt idx="11">
                  <c:v>51094.066760000002</c:v>
                </c:pt>
                <c:pt idx="12">
                  <c:v>52213.163838</c:v>
                </c:pt>
                <c:pt idx="13">
                  <c:v>48808.625839</c:v>
                </c:pt>
                <c:pt idx="14">
                  <c:v>45881.542410000002</c:v>
                </c:pt>
                <c:pt idx="15">
                  <c:v>46442.699330000003</c:v>
                </c:pt>
                <c:pt idx="16">
                  <c:v>46637.928381999998</c:v>
                </c:pt>
                <c:pt idx="17">
                  <c:v>46443.667791</c:v>
                </c:pt>
                <c:pt idx="18">
                  <c:v>46736.702249000002</c:v>
                </c:pt>
                <c:pt idx="19">
                  <c:v>50425.298981</c:v>
                </c:pt>
                <c:pt idx="20">
                  <c:v>62135.705084000001</c:v>
                </c:pt>
                <c:pt idx="21">
                  <c:v>62672.238232000003</c:v>
                </c:pt>
                <c:pt idx="22">
                  <c:v>67558.125067999994</c:v>
                </c:pt>
                <c:pt idx="23">
                  <c:v>72438.614526999998</c:v>
                </c:pt>
                <c:pt idx="24">
                  <c:v>75348.743449999994</c:v>
                </c:pt>
                <c:pt idx="25">
                  <c:v>79154.814060000004</c:v>
                </c:pt>
                <c:pt idx="26">
                  <c:v>89224.370995999998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7A-4B24-ABAE-C47C3CE4B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080048"/>
        <c:axId val="28526368"/>
      </c:lineChart>
      <c:lineChart>
        <c:grouping val="standard"/>
        <c:varyColors val="0"/>
        <c:ser>
          <c:idx val="6"/>
          <c:order val="2"/>
          <c:tx>
            <c:strRef>
              <c:f>'GDP 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IE'!$G$35:$AG$35</c:f>
              <c:numCache>
                <c:formatCode>General</c:formatCode>
                <c:ptCount val="27"/>
                <c:pt idx="0">
                  <c:v>0.21252440411121251</c:v>
                </c:pt>
                <c:pt idx="1">
                  <c:v>0.2647924708075054</c:v>
                </c:pt>
                <c:pt idx="2">
                  <c:v>0.33668374646649851</c:v>
                </c:pt>
                <c:pt idx="3">
                  <c:v>0.38125834194058361</c:v>
                </c:pt>
                <c:pt idx="4">
                  <c:v>0.45214796586922112</c:v>
                </c:pt>
                <c:pt idx="5">
                  <c:v>0.50219702341734662</c:v>
                </c:pt>
                <c:pt idx="6">
                  <c:v>0.52563989258787391</c:v>
                </c:pt>
                <c:pt idx="7">
                  <c:v>0.56112544141069676</c:v>
                </c:pt>
                <c:pt idx="8">
                  <c:v>0.55931065415835191</c:v>
                </c:pt>
                <c:pt idx="9">
                  <c:v>0.58664916222981445</c:v>
                </c:pt>
                <c:pt idx="10">
                  <c:v>0.60347831053098899</c:v>
                </c:pt>
                <c:pt idx="11">
                  <c:v>0.57903944962152532</c:v>
                </c:pt>
                <c:pt idx="12">
                  <c:v>0.55384882412752146</c:v>
                </c:pt>
                <c:pt idx="13">
                  <c:v>0.46146948659619369</c:v>
                </c:pt>
                <c:pt idx="14">
                  <c:v>0.45443337069769274</c:v>
                </c:pt>
                <c:pt idx="15">
                  <c:v>0.44638488372921908</c:v>
                </c:pt>
                <c:pt idx="16">
                  <c:v>0.43852096586058492</c:v>
                </c:pt>
                <c:pt idx="17">
                  <c:v>0.44267780024404341</c:v>
                </c:pt>
                <c:pt idx="18">
                  <c:v>0.45071274501341851</c:v>
                </c:pt>
                <c:pt idx="19">
                  <c:v>0.54060139765783122</c:v>
                </c:pt>
                <c:pt idx="20">
                  <c:v>0.84036981262000798</c:v>
                </c:pt>
                <c:pt idx="21">
                  <c:v>0.82384789719905749</c:v>
                </c:pt>
                <c:pt idx="22">
                  <c:v>0.9167846074000473</c:v>
                </c:pt>
                <c:pt idx="23">
                  <c:v>1.0124219397274843</c:v>
                </c:pt>
                <c:pt idx="24">
                  <c:v>1.0572891398646953</c:v>
                </c:pt>
                <c:pt idx="25">
                  <c:v>1.2423925474258251</c:v>
                </c:pt>
                <c:pt idx="26">
                  <c:v>1.3922379365454713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7A-4B24-ABAE-C47C3CE4B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056384"/>
        <c:axId val="28329568"/>
      </c:lineChart>
      <c:catAx>
        <c:axId val="21308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526368"/>
        <c:crosses val="autoZero"/>
        <c:auto val="1"/>
        <c:lblAlgn val="ctr"/>
        <c:lblOffset val="100"/>
        <c:noMultiLvlLbl val="0"/>
      </c:catAx>
      <c:valAx>
        <c:axId val="28526368"/>
        <c:scaling>
          <c:orientation val="minMax"/>
          <c:max val="550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080048"/>
        <c:crosses val="autoZero"/>
        <c:crossBetween val="between"/>
      </c:valAx>
      <c:valAx>
        <c:axId val="283295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056384"/>
        <c:crosses val="max"/>
        <c:crossBetween val="between"/>
      </c:valAx>
      <c:catAx>
        <c:axId val="213056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329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</a:t>
            </a:r>
            <a:r>
              <a:rPr lang="hu-HU" baseline="0"/>
              <a:t> és relatív átlagtól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LU'!$A$29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D-4C7F-9554-8889431CFC17}"/>
            </c:ext>
          </c:extLst>
        </c:ser>
        <c:ser>
          <c:idx val="1"/>
          <c:order val="1"/>
          <c:tx>
            <c:strRef>
              <c:f>'GDP 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LU'!$G$30:$AG$30</c:f>
              <c:numCache>
                <c:formatCode>General</c:formatCode>
                <c:ptCount val="27"/>
                <c:pt idx="0">
                  <c:v>74733.872180999999</c:v>
                </c:pt>
                <c:pt idx="1">
                  <c:v>74873.667587999997</c:v>
                </c:pt>
                <c:pt idx="2">
                  <c:v>77918.752892000004</c:v>
                </c:pt>
                <c:pt idx="3">
                  <c:v>82074.579650999993</c:v>
                </c:pt>
                <c:pt idx="4">
                  <c:v>87519.883023999995</c:v>
                </c:pt>
                <c:pt idx="5">
                  <c:v>92384.783251999994</c:v>
                </c:pt>
                <c:pt idx="6">
                  <c:v>94171.829385999998</c:v>
                </c:pt>
                <c:pt idx="7">
                  <c:v>96167.199332999997</c:v>
                </c:pt>
                <c:pt idx="8">
                  <c:v>97461.611516999998</c:v>
                </c:pt>
                <c:pt idx="9">
                  <c:v>100201.356033</c:v>
                </c:pt>
                <c:pt idx="10">
                  <c:v>101104.239461</c:v>
                </c:pt>
                <c:pt idx="11">
                  <c:v>105549.863358</c:v>
                </c:pt>
                <c:pt idx="12">
                  <c:v>112252.53741400001</c:v>
                </c:pt>
                <c:pt idx="13">
                  <c:v>109965.39481100001</c:v>
                </c:pt>
                <c:pt idx="14">
                  <c:v>104483.044792</c:v>
                </c:pt>
                <c:pt idx="15">
                  <c:v>106421.25210500001</c:v>
                </c:pt>
                <c:pt idx="16">
                  <c:v>105071.73263499999</c:v>
                </c:pt>
                <c:pt idx="17">
                  <c:v>104378.83321300001</c:v>
                </c:pt>
                <c:pt idx="18">
                  <c:v>104959.382321</c:v>
                </c:pt>
                <c:pt idx="19">
                  <c:v>105204.585601</c:v>
                </c:pt>
                <c:pt idx="20">
                  <c:v>105499.79665600001</c:v>
                </c:pt>
                <c:pt idx="21">
                  <c:v>107959.875158</c:v>
                </c:pt>
                <c:pt idx="22">
                  <c:v>107027.26370700001</c:v>
                </c:pt>
                <c:pt idx="23">
                  <c:v>106227.214529</c:v>
                </c:pt>
                <c:pt idx="24">
                  <c:v>106471.604435</c:v>
                </c:pt>
                <c:pt idx="25">
                  <c:v>104017.85846600001</c:v>
                </c:pt>
                <c:pt idx="26">
                  <c:v>107628.408398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ED-4C7F-9554-8889431CF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452624"/>
        <c:axId val="1847314480"/>
      </c:lineChart>
      <c:lineChart>
        <c:grouping val="standard"/>
        <c:varyColors val="0"/>
        <c:ser>
          <c:idx val="6"/>
          <c:order val="2"/>
          <c:tx>
            <c:strRef>
              <c:f>'GDP 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LU'!$G$35:$AG$35</c:f>
              <c:numCache>
                <c:formatCode>General</c:formatCode>
                <c:ptCount val="27"/>
                <c:pt idx="0">
                  <c:v>2.1942175523346852</c:v>
                </c:pt>
                <c:pt idx="1">
                  <c:v>2.1301380770276697</c:v>
                </c:pt>
                <c:pt idx="2">
                  <c:v>2.1334942055225588</c:v>
                </c:pt>
                <c:pt idx="3">
                  <c:v>2.1784733328077515</c:v>
                </c:pt>
                <c:pt idx="4">
                  <c:v>2.2590590847978844</c:v>
                </c:pt>
                <c:pt idx="5">
                  <c:v>2.2957836105353135</c:v>
                </c:pt>
                <c:pt idx="6">
                  <c:v>2.2907799134704523</c:v>
                </c:pt>
                <c:pt idx="7">
                  <c:v>2.3042867186188607</c:v>
                </c:pt>
                <c:pt idx="8">
                  <c:v>2.3007968314811968</c:v>
                </c:pt>
                <c:pt idx="9">
                  <c:v>2.2904808143938493</c:v>
                </c:pt>
                <c:pt idx="10">
                  <c:v>2.2455083710145236</c:v>
                </c:pt>
                <c:pt idx="11">
                  <c:v>2.2619716674211259</c:v>
                </c:pt>
                <c:pt idx="12">
                  <c:v>2.3406034119528223</c:v>
                </c:pt>
                <c:pt idx="13">
                  <c:v>2.2926776022726192</c:v>
                </c:pt>
                <c:pt idx="14">
                  <c:v>2.3120862777373783</c:v>
                </c:pt>
                <c:pt idx="15">
                  <c:v>2.3143226507676018</c:v>
                </c:pt>
                <c:pt idx="16">
                  <c:v>2.2408791633438243</c:v>
                </c:pt>
                <c:pt idx="17">
                  <c:v>2.2423155330757831</c:v>
                </c:pt>
                <c:pt idx="18">
                  <c:v>2.2579515950993039</c:v>
                </c:pt>
                <c:pt idx="19">
                  <c:v>2.2142264873428683</c:v>
                </c:pt>
                <c:pt idx="20">
                  <c:v>2.1247515537286095</c:v>
                </c:pt>
                <c:pt idx="21">
                  <c:v>2.1417801062074417</c:v>
                </c:pt>
                <c:pt idx="22">
                  <c:v>2.0366178966517108</c:v>
                </c:pt>
                <c:pt idx="23">
                  <c:v>1.9511052704440939</c:v>
                </c:pt>
                <c:pt idx="24">
                  <c:v>1.9070541256397719</c:v>
                </c:pt>
                <c:pt idx="25">
                  <c:v>1.9467427015436873</c:v>
                </c:pt>
                <c:pt idx="26">
                  <c:v>1.8856775200045683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ED-4C7F-9554-8889431CF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095824"/>
        <c:axId val="1847204560"/>
      </c:lineChart>
      <c:catAx>
        <c:axId val="21445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314480"/>
        <c:crosses val="autoZero"/>
        <c:auto val="1"/>
        <c:lblAlgn val="ctr"/>
        <c:lblOffset val="100"/>
        <c:noMultiLvlLbl val="0"/>
      </c:catAx>
      <c:valAx>
        <c:axId val="1847314480"/>
        <c:scaling>
          <c:orientation val="minMax"/>
          <c:max val="550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4452624"/>
        <c:crosses val="autoZero"/>
        <c:crossBetween val="between"/>
      </c:valAx>
      <c:valAx>
        <c:axId val="18472045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095824"/>
        <c:crosses val="max"/>
        <c:crossBetween val="between"/>
      </c:valAx>
      <c:catAx>
        <c:axId val="213095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04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Hollandia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NL'!$A$29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FC-4244-97CA-8106017018EE}"/>
            </c:ext>
          </c:extLst>
        </c:ser>
        <c:ser>
          <c:idx val="1"/>
          <c:order val="1"/>
          <c:tx>
            <c:strRef>
              <c:f>'GDP 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NL'!$G$30:$AG$30</c:f>
              <c:numCache>
                <c:formatCode>General</c:formatCode>
                <c:ptCount val="27"/>
                <c:pt idx="0">
                  <c:v>33696.756874999999</c:v>
                </c:pt>
                <c:pt idx="1">
                  <c:v>34716.274837999998</c:v>
                </c:pt>
                <c:pt idx="2">
                  <c:v>36031.232372999999</c:v>
                </c:pt>
                <c:pt idx="3">
                  <c:v>37481.208165999997</c:v>
                </c:pt>
                <c:pt idx="4">
                  <c:v>39106.605782999999</c:v>
                </c:pt>
                <c:pt idx="5">
                  <c:v>40455.705078999999</c:v>
                </c:pt>
                <c:pt idx="6">
                  <c:v>41087.503059000002</c:v>
                </c:pt>
                <c:pt idx="7">
                  <c:v>40914.145587999999</c:v>
                </c:pt>
                <c:pt idx="8">
                  <c:v>40785.881398999998</c:v>
                </c:pt>
                <c:pt idx="9">
                  <c:v>41449.841676999997</c:v>
                </c:pt>
                <c:pt idx="10">
                  <c:v>42201.434092000003</c:v>
                </c:pt>
                <c:pt idx="11">
                  <c:v>43592.57213</c:v>
                </c:pt>
                <c:pt idx="12">
                  <c:v>45137.840832000002</c:v>
                </c:pt>
                <c:pt idx="13">
                  <c:v>45938.011316999997</c:v>
                </c:pt>
                <c:pt idx="14">
                  <c:v>44028.635964000001</c:v>
                </c:pt>
                <c:pt idx="15">
                  <c:v>44391.557080999999</c:v>
                </c:pt>
                <c:pt idx="16">
                  <c:v>44869.511833999997</c:v>
                </c:pt>
                <c:pt idx="17">
                  <c:v>44242.873164999997</c:v>
                </c:pt>
                <c:pt idx="18">
                  <c:v>44056.436846999997</c:v>
                </c:pt>
                <c:pt idx="19">
                  <c:v>44521.915670000002</c:v>
                </c:pt>
                <c:pt idx="20">
                  <c:v>45193.197794</c:v>
                </c:pt>
                <c:pt idx="21">
                  <c:v>45939.632065999998</c:v>
                </c:pt>
                <c:pt idx="22">
                  <c:v>46998.157532999998</c:v>
                </c:pt>
                <c:pt idx="23">
                  <c:v>47825.775551999999</c:v>
                </c:pt>
                <c:pt idx="24">
                  <c:v>48443.380145000003</c:v>
                </c:pt>
                <c:pt idx="25">
                  <c:v>46301.891493000003</c:v>
                </c:pt>
                <c:pt idx="26">
                  <c:v>48301.650182999998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FC-4244-97CA-810601701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165424"/>
        <c:axId val="1657403008"/>
      </c:lineChart>
      <c:lineChart>
        <c:grouping val="standard"/>
        <c:varyColors val="0"/>
        <c:ser>
          <c:idx val="6"/>
          <c:order val="2"/>
          <c:tx>
            <c:strRef>
              <c:f>'GDP 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NL'!$G$35:$AG$35</c:f>
              <c:numCache>
                <c:formatCode>General</c:formatCode>
                <c:ptCount val="27"/>
                <c:pt idx="0">
                  <c:v>0.44024080548370209</c:v>
                </c:pt>
                <c:pt idx="1">
                  <c:v>0.45133445794229271</c:v>
                </c:pt>
                <c:pt idx="2">
                  <c:v>0.44899210611242041</c:v>
                </c:pt>
                <c:pt idx="3">
                  <c:v>0.45152154471735512</c:v>
                </c:pt>
                <c:pt idx="4">
                  <c:v>0.45624896250998942</c:v>
                </c:pt>
                <c:pt idx="5">
                  <c:v>0.44323821584689355</c:v>
                </c:pt>
                <c:pt idx="6">
                  <c:v>0.43577894411504192</c:v>
                </c:pt>
                <c:pt idx="7">
                  <c:v>0.40580227778012634</c:v>
                </c:pt>
                <c:pt idx="8">
                  <c:v>0.38132240987524185</c:v>
                </c:pt>
                <c:pt idx="9">
                  <c:v>0.36115831359520567</c:v>
                </c:pt>
                <c:pt idx="10">
                  <c:v>0.35469203215001377</c:v>
                </c:pt>
                <c:pt idx="11">
                  <c:v>0.34720908842649034</c:v>
                </c:pt>
                <c:pt idx="12">
                  <c:v>0.34328923483877133</c:v>
                </c:pt>
                <c:pt idx="13">
                  <c:v>0.37551509924012311</c:v>
                </c:pt>
                <c:pt idx="14">
                  <c:v>0.39569670173915539</c:v>
                </c:pt>
                <c:pt idx="15">
                  <c:v>0.38250528185139343</c:v>
                </c:pt>
                <c:pt idx="16">
                  <c:v>0.38397514084373818</c:v>
                </c:pt>
                <c:pt idx="17">
                  <c:v>0.37431460455255533</c:v>
                </c:pt>
                <c:pt idx="18">
                  <c:v>0.36751699110711644</c:v>
                </c:pt>
                <c:pt idx="19">
                  <c:v>0.36024033359625024</c:v>
                </c:pt>
                <c:pt idx="20">
                  <c:v>0.33855722476157513</c:v>
                </c:pt>
                <c:pt idx="21">
                  <c:v>0.33690615981370026</c:v>
                </c:pt>
                <c:pt idx="22">
                  <c:v>0.33344945326328135</c:v>
                </c:pt>
                <c:pt idx="23">
                  <c:v>0.32865103279209673</c:v>
                </c:pt>
                <c:pt idx="24">
                  <c:v>0.3226768663604771</c:v>
                </c:pt>
                <c:pt idx="25">
                  <c:v>0.31169553802401295</c:v>
                </c:pt>
                <c:pt idx="26">
                  <c:v>0.29503899748087054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FC-4244-97CA-810601701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473040"/>
        <c:axId val="1552879984"/>
      </c:lineChart>
      <c:catAx>
        <c:axId val="213165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57403008"/>
        <c:crosses val="autoZero"/>
        <c:auto val="1"/>
        <c:lblAlgn val="ctr"/>
        <c:lblOffset val="100"/>
        <c:noMultiLvlLbl val="0"/>
      </c:catAx>
      <c:valAx>
        <c:axId val="1657403008"/>
        <c:scaling>
          <c:orientation val="minMax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165424"/>
        <c:crosses val="autoZero"/>
        <c:crossBetween val="between"/>
      </c:valAx>
      <c:valAx>
        <c:axId val="1552879984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4473040"/>
        <c:crosses val="max"/>
        <c:crossBetween val="between"/>
      </c:valAx>
      <c:catAx>
        <c:axId val="214473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879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Protugália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PT'!$A$29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A0-4173-AAD8-E752504B3AE3}"/>
            </c:ext>
          </c:extLst>
        </c:ser>
        <c:ser>
          <c:idx val="1"/>
          <c:order val="1"/>
          <c:tx>
            <c:strRef>
              <c:f>'GDP 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PT'!$G$30:$AG$30</c:f>
              <c:numCache>
                <c:formatCode>General</c:formatCode>
                <c:ptCount val="27"/>
                <c:pt idx="0">
                  <c:v>15788.945304000001</c:v>
                </c:pt>
                <c:pt idx="1">
                  <c:v>16281.009995</c:v>
                </c:pt>
                <c:pt idx="2">
                  <c:v>16921.683411999998</c:v>
                </c:pt>
                <c:pt idx="3">
                  <c:v>17645.898931</c:v>
                </c:pt>
                <c:pt idx="4">
                  <c:v>18231.889724000001</c:v>
                </c:pt>
                <c:pt idx="5">
                  <c:v>18795.027461000001</c:v>
                </c:pt>
                <c:pt idx="6">
                  <c:v>19025.736079999999</c:v>
                </c:pt>
                <c:pt idx="7">
                  <c:v>19067.712179999999</c:v>
                </c:pt>
                <c:pt idx="8">
                  <c:v>18819.481553000001</c:v>
                </c:pt>
                <c:pt idx="9">
                  <c:v>19110.249795</c:v>
                </c:pt>
                <c:pt idx="10">
                  <c:v>19224.089583000001</c:v>
                </c:pt>
                <c:pt idx="11">
                  <c:v>19501.210728999999</c:v>
                </c:pt>
                <c:pt idx="12">
                  <c:v>19950.775994</c:v>
                </c:pt>
                <c:pt idx="13">
                  <c:v>19985.654843</c:v>
                </c:pt>
                <c:pt idx="14">
                  <c:v>19343.366086000002</c:v>
                </c:pt>
                <c:pt idx="15">
                  <c:v>19670.36104</c:v>
                </c:pt>
                <c:pt idx="16">
                  <c:v>19365.108273000002</c:v>
                </c:pt>
                <c:pt idx="17">
                  <c:v>18655.035539</c:v>
                </c:pt>
                <c:pt idx="18">
                  <c:v>18584.545178</c:v>
                </c:pt>
                <c:pt idx="19">
                  <c:v>18832.982972999998</c:v>
                </c:pt>
                <c:pt idx="20">
                  <c:v>19250.061935000002</c:v>
                </c:pt>
                <c:pt idx="21">
                  <c:v>19700.818470999999</c:v>
                </c:pt>
                <c:pt idx="22">
                  <c:v>20441.485786000001</c:v>
                </c:pt>
                <c:pt idx="23">
                  <c:v>21057.662477000002</c:v>
                </c:pt>
                <c:pt idx="24">
                  <c:v>21617.333896</c:v>
                </c:pt>
                <c:pt idx="25">
                  <c:v>19802.19253</c:v>
                </c:pt>
                <c:pt idx="26">
                  <c:v>20906.302103999999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A0-4173-AAD8-E752504B3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307632"/>
        <c:axId val="1657401568"/>
      </c:lineChart>
      <c:lineChart>
        <c:grouping val="standard"/>
        <c:varyColors val="0"/>
        <c:ser>
          <c:idx val="6"/>
          <c:order val="2"/>
          <c:tx>
            <c:strRef>
              <c:f>'GDP 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PT'!$G$35:$AG$35</c:f>
              <c:numCache>
                <c:formatCode>General</c:formatCode>
                <c:ptCount val="27"/>
                <c:pt idx="0">
                  <c:v>0.32516107153201884</c:v>
                </c:pt>
                <c:pt idx="1">
                  <c:v>0.31936272177502867</c:v>
                </c:pt>
                <c:pt idx="2">
                  <c:v>0.31949633494925683</c:v>
                </c:pt>
                <c:pt idx="3">
                  <c:v>0.31663348841871353</c:v>
                </c:pt>
                <c:pt idx="4">
                  <c:v>0.32108220686559452</c:v>
                </c:pt>
                <c:pt idx="5">
                  <c:v>0.32949625160067741</c:v>
                </c:pt>
                <c:pt idx="6">
                  <c:v>0.3351566966547444</c:v>
                </c:pt>
                <c:pt idx="7">
                  <c:v>0.34483702813625877</c:v>
                </c:pt>
                <c:pt idx="8">
                  <c:v>0.36262817622889487</c:v>
                </c:pt>
                <c:pt idx="9">
                  <c:v>0.37244451773674436</c:v>
                </c:pt>
                <c:pt idx="10">
                  <c:v>0.38289488156600299</c:v>
                </c:pt>
                <c:pt idx="11">
                  <c:v>0.39732374012983068</c:v>
                </c:pt>
                <c:pt idx="12">
                  <c:v>0.40627061185388724</c:v>
                </c:pt>
                <c:pt idx="13">
                  <c:v>0.40157248394915335</c:v>
                </c:pt>
                <c:pt idx="14">
                  <c:v>0.38682015339203984</c:v>
                </c:pt>
                <c:pt idx="15">
                  <c:v>0.38739751831405533</c:v>
                </c:pt>
                <c:pt idx="16">
                  <c:v>0.4026940041440118</c:v>
                </c:pt>
                <c:pt idx="17">
                  <c:v>0.42051937508487863</c:v>
                </c:pt>
                <c:pt idx="18">
                  <c:v>0.42313352777090435</c:v>
                </c:pt>
                <c:pt idx="19">
                  <c:v>0.4246118421389567</c:v>
                </c:pt>
                <c:pt idx="20">
                  <c:v>0.42984097744853556</c:v>
                </c:pt>
                <c:pt idx="21">
                  <c:v>0.4266792226500149</c:v>
                </c:pt>
                <c:pt idx="22">
                  <c:v>0.4200264547372583</c:v>
                </c:pt>
                <c:pt idx="23">
                  <c:v>0.41499568641948709</c:v>
                </c:pt>
                <c:pt idx="24">
                  <c:v>0.40976976893342254</c:v>
                </c:pt>
                <c:pt idx="25">
                  <c:v>0.4390197301416876</c:v>
                </c:pt>
                <c:pt idx="26">
                  <c:v>0.43947098256023215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A0-4173-AAD8-E752504B3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191056"/>
        <c:axId val="1847263600"/>
      </c:lineChart>
      <c:catAx>
        <c:axId val="107307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57401568"/>
        <c:crosses val="autoZero"/>
        <c:auto val="1"/>
        <c:lblAlgn val="ctr"/>
        <c:lblOffset val="100"/>
        <c:noMultiLvlLbl val="0"/>
      </c:catAx>
      <c:valAx>
        <c:axId val="1657401568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7307632"/>
        <c:crosses val="autoZero"/>
        <c:crossBetween val="between"/>
      </c:valAx>
      <c:valAx>
        <c:axId val="1847263600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21191056"/>
        <c:crosses val="max"/>
        <c:crossBetween val="between"/>
      </c:valAx>
      <c:catAx>
        <c:axId val="221191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63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Svédország</a:t>
            </a:r>
            <a:r>
              <a:rPr lang="hu-HU" baseline="0"/>
              <a:t> és relatív átlagtól való eltérés (USD)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SE'!$A$29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87-4C7A-A544-4934F8641C02}"/>
            </c:ext>
          </c:extLst>
        </c:ser>
        <c:ser>
          <c:idx val="1"/>
          <c:order val="1"/>
          <c:tx>
            <c:strRef>
              <c:f>'GDP 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SE'!$G$30:$AG$30</c:f>
              <c:numCache>
                <c:formatCode>General</c:formatCode>
                <c:ptCount val="27"/>
                <c:pt idx="0">
                  <c:v>34648.272001999998</c:v>
                </c:pt>
                <c:pt idx="1">
                  <c:v>35139.395041999996</c:v>
                </c:pt>
                <c:pt idx="2">
                  <c:v>36197.478712999997</c:v>
                </c:pt>
                <c:pt idx="3">
                  <c:v>37737.351420999999</c:v>
                </c:pt>
                <c:pt idx="4">
                  <c:v>39309.481618999998</c:v>
                </c:pt>
                <c:pt idx="5">
                  <c:v>41117.19414</c:v>
                </c:pt>
                <c:pt idx="6">
                  <c:v>41601.120622000002</c:v>
                </c:pt>
                <c:pt idx="7">
                  <c:v>42376.920215999999</c:v>
                </c:pt>
                <c:pt idx="8">
                  <c:v>43195.066002</c:v>
                </c:pt>
                <c:pt idx="9">
                  <c:v>44891.477943999998</c:v>
                </c:pt>
                <c:pt idx="10">
                  <c:v>45990.231714000001</c:v>
                </c:pt>
                <c:pt idx="11">
                  <c:v>47864.813499999997</c:v>
                </c:pt>
                <c:pt idx="12">
                  <c:v>49145.195832999998</c:v>
                </c:pt>
                <c:pt idx="13">
                  <c:v>48544.115894000002</c:v>
                </c:pt>
                <c:pt idx="14">
                  <c:v>46043.483420999997</c:v>
                </c:pt>
                <c:pt idx="15">
                  <c:v>48369.910041000003</c:v>
                </c:pt>
                <c:pt idx="16">
                  <c:v>49539.975229000003</c:v>
                </c:pt>
                <c:pt idx="17">
                  <c:v>48885.548417999998</c:v>
                </c:pt>
                <c:pt idx="18">
                  <c:v>49048.821304999998</c:v>
                </c:pt>
                <c:pt idx="19">
                  <c:v>49855.303583000001</c:v>
                </c:pt>
                <c:pt idx="20">
                  <c:v>51545.483610000003</c:v>
                </c:pt>
                <c:pt idx="21">
                  <c:v>51955.861069999999</c:v>
                </c:pt>
                <c:pt idx="22">
                  <c:v>52576.812896000003</c:v>
                </c:pt>
                <c:pt idx="23">
                  <c:v>52983.009465000003</c:v>
                </c:pt>
                <c:pt idx="24">
                  <c:v>53490.351820000003</c:v>
                </c:pt>
                <c:pt idx="25">
                  <c:v>51952.673132999997</c:v>
                </c:pt>
                <c:pt idx="26">
                  <c:v>54258.696911999999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87-4C7A-A544-4934F8641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085024"/>
        <c:axId val="1492030992"/>
      </c:lineChart>
      <c:lineChart>
        <c:grouping val="standard"/>
        <c:varyColors val="0"/>
        <c:ser>
          <c:idx val="6"/>
          <c:order val="2"/>
          <c:tx>
            <c:strRef>
              <c:f>'GDP 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SE'!$G$35:$AG$35</c:f>
              <c:numCache>
                <c:formatCode>General</c:formatCode>
                <c:ptCount val="27"/>
                <c:pt idx="0">
                  <c:v>0.48090973151786082</c:v>
                </c:pt>
                <c:pt idx="1">
                  <c:v>0.46902324900015691</c:v>
                </c:pt>
                <c:pt idx="2">
                  <c:v>0.45567768466372716</c:v>
                </c:pt>
                <c:pt idx="3">
                  <c:v>0.46144111431927104</c:v>
                </c:pt>
                <c:pt idx="4">
                  <c:v>0.46380363824259352</c:v>
                </c:pt>
                <c:pt idx="5">
                  <c:v>0.46683652640249035</c:v>
                </c:pt>
                <c:pt idx="6">
                  <c:v>0.45372701171175484</c:v>
                </c:pt>
                <c:pt idx="7">
                  <c:v>0.45606293639508966</c:v>
                </c:pt>
                <c:pt idx="8">
                  <c:v>0.46291585759541015</c:v>
                </c:pt>
                <c:pt idx="9">
                  <c:v>0.4741771244679443</c:v>
                </c:pt>
                <c:pt idx="10">
                  <c:v>0.47631476986937715</c:v>
                </c:pt>
                <c:pt idx="11">
                  <c:v>0.47924081127256396</c:v>
                </c:pt>
                <c:pt idx="12">
                  <c:v>0.46254697366274183</c:v>
                </c:pt>
                <c:pt idx="13">
                  <c:v>0.45354930431542467</c:v>
                </c:pt>
                <c:pt idx="14">
                  <c:v>0.45956686007296671</c:v>
                </c:pt>
                <c:pt idx="15">
                  <c:v>0.50640483262032154</c:v>
                </c:pt>
                <c:pt idx="16">
                  <c:v>0.52803298704483481</c:v>
                </c:pt>
                <c:pt idx="17">
                  <c:v>0.51852984076917985</c:v>
                </c:pt>
                <c:pt idx="18">
                  <c:v>0.52248119295947271</c:v>
                </c:pt>
                <c:pt idx="19">
                  <c:v>0.52318681163528313</c:v>
                </c:pt>
                <c:pt idx="20">
                  <c:v>0.52670275302260372</c:v>
                </c:pt>
                <c:pt idx="21">
                  <c:v>0.51198665681772793</c:v>
                </c:pt>
                <c:pt idx="22">
                  <c:v>0.49172916749491691</c:v>
                </c:pt>
                <c:pt idx="23">
                  <c:v>0.47192448911917001</c:v>
                </c:pt>
                <c:pt idx="24">
                  <c:v>0.46047717384765169</c:v>
                </c:pt>
                <c:pt idx="25">
                  <c:v>0.47177766047157171</c:v>
                </c:pt>
                <c:pt idx="26">
                  <c:v>0.45475626996830315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87-4C7A-A544-4934F8641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126784"/>
        <c:axId val="1525012912"/>
      </c:lineChart>
      <c:catAx>
        <c:axId val="56208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92030992"/>
        <c:crosses val="autoZero"/>
        <c:auto val="1"/>
        <c:lblAlgn val="ctr"/>
        <c:lblOffset val="100"/>
        <c:noMultiLvlLbl val="0"/>
      </c:catAx>
      <c:valAx>
        <c:axId val="1492030992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62085024"/>
        <c:crosses val="autoZero"/>
        <c:crossBetween val="between"/>
      </c:valAx>
      <c:valAx>
        <c:axId val="1525012912"/>
        <c:scaling>
          <c:orientation val="minMax"/>
          <c:max val="0.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62126784"/>
        <c:crosses val="max"/>
        <c:crossBetween val="between"/>
      </c:valAx>
      <c:catAx>
        <c:axId val="562126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5012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 és relatív átlagtól való eltérés (USD)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PL'!$A$29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C4-4D5B-AB74-D2EB53F5D7FA}"/>
            </c:ext>
          </c:extLst>
        </c:ser>
        <c:ser>
          <c:idx val="1"/>
          <c:order val="1"/>
          <c:tx>
            <c:strRef>
              <c:f>'GDP 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PL'!$G$30:$AG$30</c:f>
              <c:numCache>
                <c:formatCode>General</c:formatCode>
                <c:ptCount val="27"/>
                <c:pt idx="0">
                  <c:v>5675.5028439999996</c:v>
                </c:pt>
                <c:pt idx="1">
                  <c:v>6020.3885479999999</c:v>
                </c:pt>
                <c:pt idx="2">
                  <c:v>6408.1415029999998</c:v>
                </c:pt>
                <c:pt idx="3">
                  <c:v>6706.9134830000003</c:v>
                </c:pt>
                <c:pt idx="4">
                  <c:v>7021.680797</c:v>
                </c:pt>
                <c:pt idx="5">
                  <c:v>7344.6254580000004</c:v>
                </c:pt>
                <c:pt idx="6">
                  <c:v>7438.0348100000001</c:v>
                </c:pt>
                <c:pt idx="7">
                  <c:v>7593.2347159999999</c:v>
                </c:pt>
                <c:pt idx="8">
                  <c:v>7866.4887689999996</c:v>
                </c:pt>
                <c:pt idx="9">
                  <c:v>8261.7082279999995</c:v>
                </c:pt>
                <c:pt idx="10">
                  <c:v>8555.6903500000008</c:v>
                </c:pt>
                <c:pt idx="11">
                  <c:v>9087.1570769999998</c:v>
                </c:pt>
                <c:pt idx="12">
                  <c:v>9732.9337130000004</c:v>
                </c:pt>
                <c:pt idx="13">
                  <c:v>10141.715104999999</c:v>
                </c:pt>
                <c:pt idx="14">
                  <c:v>10329.489627000001</c:v>
                </c:pt>
                <c:pt idx="15">
                  <c:v>10623.237069000001</c:v>
                </c:pt>
                <c:pt idx="16">
                  <c:v>11156.273832000001</c:v>
                </c:pt>
                <c:pt idx="17">
                  <c:v>11326.311051000001</c:v>
                </c:pt>
                <c:pt idx="18">
                  <c:v>11432.821591</c:v>
                </c:pt>
                <c:pt idx="19">
                  <c:v>11877.046826</c:v>
                </c:pt>
                <c:pt idx="20">
                  <c:v>12407.002678000001</c:v>
                </c:pt>
                <c:pt idx="21">
                  <c:v>12782.752023999999</c:v>
                </c:pt>
                <c:pt idx="22">
                  <c:v>13441.536695000001</c:v>
                </c:pt>
                <c:pt idx="23">
                  <c:v>14244.000599999999</c:v>
                </c:pt>
                <c:pt idx="24">
                  <c:v>14888.32862</c:v>
                </c:pt>
                <c:pt idx="25">
                  <c:v>14599.737965</c:v>
                </c:pt>
                <c:pt idx="26">
                  <c:v>15677.976992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C4-4D5B-AB74-D2EB53F5D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108224"/>
        <c:axId val="28347808"/>
      </c:lineChart>
      <c:lineChart>
        <c:grouping val="standard"/>
        <c:varyColors val="0"/>
        <c:ser>
          <c:idx val="6"/>
          <c:order val="2"/>
          <c:tx>
            <c:strRef>
              <c:f>'GDP 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PL'!$G$35:$AG$35</c:f>
              <c:numCache>
                <c:formatCode>General</c:formatCode>
                <c:ptCount val="27"/>
                <c:pt idx="0">
                  <c:v>0.75742203269323971</c:v>
                </c:pt>
                <c:pt idx="1">
                  <c:v>0.74831408638493957</c:v>
                </c:pt>
                <c:pt idx="2">
                  <c:v>0.74229728374052639</c:v>
                </c:pt>
                <c:pt idx="3">
                  <c:v>0.74026372426380715</c:v>
                </c:pt>
                <c:pt idx="4">
                  <c:v>0.73852715747188147</c:v>
                </c:pt>
                <c:pt idx="5">
                  <c:v>0.73798394759482433</c:v>
                </c:pt>
                <c:pt idx="6">
                  <c:v>0.74008219116022755</c:v>
                </c:pt>
                <c:pt idx="7">
                  <c:v>0.73909789619063304</c:v>
                </c:pt>
                <c:pt idx="8">
                  <c:v>0.73358042413377822</c:v>
                </c:pt>
                <c:pt idx="9">
                  <c:v>0.72869636205920418</c:v>
                </c:pt>
                <c:pt idx="10">
                  <c:v>0.7253570691123763</c:v>
                </c:pt>
                <c:pt idx="11">
                  <c:v>0.7191654448472321</c:v>
                </c:pt>
                <c:pt idx="12">
                  <c:v>0.71035067608277203</c:v>
                </c:pt>
                <c:pt idx="13">
                  <c:v>0.6963281200212359</c:v>
                </c:pt>
                <c:pt idx="14">
                  <c:v>0.67255777319922794</c:v>
                </c:pt>
                <c:pt idx="15">
                  <c:v>0.66915597640664759</c:v>
                </c:pt>
                <c:pt idx="16">
                  <c:v>0.65589093759130668</c:v>
                </c:pt>
                <c:pt idx="17">
                  <c:v>0.64817125155858302</c:v>
                </c:pt>
                <c:pt idx="18">
                  <c:v>0.64512387063246068</c:v>
                </c:pt>
                <c:pt idx="19">
                  <c:v>0.63713066040366706</c:v>
                </c:pt>
                <c:pt idx="20">
                  <c:v>0.63252250597593307</c:v>
                </c:pt>
                <c:pt idx="21">
                  <c:v>0.62800442337664053</c:v>
                </c:pt>
                <c:pt idx="22">
                  <c:v>0.61863165073267112</c:v>
                </c:pt>
                <c:pt idx="23">
                  <c:v>0.60428647753544229</c:v>
                </c:pt>
                <c:pt idx="24">
                  <c:v>0.59349558628024168</c:v>
                </c:pt>
                <c:pt idx="25">
                  <c:v>0.58640110527870171</c:v>
                </c:pt>
                <c:pt idx="26">
                  <c:v>0.57965014591998798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C4-4D5B-AB74-D2EB53F5D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993744"/>
        <c:axId val="1492023792"/>
      </c:lineChart>
      <c:catAx>
        <c:axId val="56210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347808"/>
        <c:crosses val="autoZero"/>
        <c:auto val="1"/>
        <c:lblAlgn val="ctr"/>
        <c:lblOffset val="100"/>
        <c:noMultiLvlLbl val="0"/>
      </c:catAx>
      <c:valAx>
        <c:axId val="28347808"/>
        <c:scaling>
          <c:orientation val="minMax"/>
          <c:max val="5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62108224"/>
        <c:crosses val="autoZero"/>
        <c:crossBetween val="between"/>
      </c:valAx>
      <c:valAx>
        <c:axId val="14920237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2993744"/>
        <c:crosses val="max"/>
        <c:crossBetween val="between"/>
      </c:valAx>
      <c:catAx>
        <c:axId val="21299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9202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HU'!$G$33:$AG$33</c:f>
              <c:numCache>
                <c:formatCode>General</c:formatCode>
                <c:ptCount val="27"/>
                <c:pt idx="0">
                  <c:v>15721.034913909094</c:v>
                </c:pt>
                <c:pt idx="1">
                  <c:v>16225.133792636367</c:v>
                </c:pt>
                <c:pt idx="2">
                  <c:v>16913.427265272727</c:v>
                </c:pt>
                <c:pt idx="3">
                  <c:v>17539.614118318183</c:v>
                </c:pt>
                <c:pt idx="4">
                  <c:v>18293.371605818174</c:v>
                </c:pt>
                <c:pt idx="5">
                  <c:v>19063.507890363639</c:v>
                </c:pt>
                <c:pt idx="6">
                  <c:v>19262.391802681817</c:v>
                </c:pt>
                <c:pt idx="7">
                  <c:v>19277.826395545468</c:v>
                </c:pt>
                <c:pt idx="8">
                  <c:v>19271.081923136364</c:v>
                </c:pt>
                <c:pt idx="9">
                  <c:v>19659.151425045457</c:v>
                </c:pt>
                <c:pt idx="10">
                  <c:v>19873.434100863644</c:v>
                </c:pt>
                <c:pt idx="11">
                  <c:v>20615.740898954558</c:v>
                </c:pt>
                <c:pt idx="12">
                  <c:v>21809.70214709092</c:v>
                </c:pt>
                <c:pt idx="13">
                  <c:v>21464.913289136362</c:v>
                </c:pt>
                <c:pt idx="14">
                  <c:v>20383.935294681811</c:v>
                </c:pt>
                <c:pt idx="15">
                  <c:v>20801.786501454553</c:v>
                </c:pt>
                <c:pt idx="16">
                  <c:v>20869.250916727266</c:v>
                </c:pt>
                <c:pt idx="17">
                  <c:v>20726.540187545455</c:v>
                </c:pt>
                <c:pt idx="18">
                  <c:v>20511.363292909093</c:v>
                </c:pt>
                <c:pt idx="19">
                  <c:v>20497.619258454539</c:v>
                </c:pt>
                <c:pt idx="20">
                  <c:v>21045.580555909095</c:v>
                </c:pt>
                <c:pt idx="21">
                  <c:v>21327.292363909102</c:v>
                </c:pt>
                <c:pt idx="22">
                  <c:v>21617.144127772728</c:v>
                </c:pt>
                <c:pt idx="23">
                  <c:v>21618.316851500007</c:v>
                </c:pt>
                <c:pt idx="24">
                  <c:v>21542.585494863641</c:v>
                </c:pt>
                <c:pt idx="25">
                  <c:v>20871.448476045458</c:v>
                </c:pt>
                <c:pt idx="26">
                  <c:v>21778.67973681818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0D-44F8-86F3-A84450DEC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Times of HU differences in the average (avg.=100%)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hu-HU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HU'!$G$34:$AG$34</c:f>
              <c:numCache>
                <c:formatCode>General</c:formatCode>
                <c:ptCount val="27"/>
                <c:pt idx="0">
                  <c:v>1.4882361888407918</c:v>
                </c:pt>
                <c:pt idx="1">
                  <c:v>1.4742710066583462</c:v>
                </c:pt>
                <c:pt idx="2">
                  <c:v>1.4702171243748663</c:v>
                </c:pt>
                <c:pt idx="3">
                  <c:v>1.4722110078436645</c:v>
                </c:pt>
                <c:pt idx="4">
                  <c:v>1.4679820253187881</c:v>
                </c:pt>
                <c:pt idx="5">
                  <c:v>1.4704116535411123</c:v>
                </c:pt>
                <c:pt idx="6">
                  <c:v>1.4856344345408661</c:v>
                </c:pt>
                <c:pt idx="7">
                  <c:v>1.509701819976472</c:v>
                </c:pt>
                <c:pt idx="8">
                  <c:v>1.5321761463059</c:v>
                </c:pt>
                <c:pt idx="9">
                  <c:v>1.5489930462741244</c:v>
                </c:pt>
                <c:pt idx="10">
                  <c:v>1.5675222494893253</c:v>
                </c:pt>
                <c:pt idx="11">
                  <c:v>1.5695622454003311</c:v>
                </c:pt>
                <c:pt idx="12">
                  <c:v>1.5407121661023222</c:v>
                </c:pt>
                <c:pt idx="13">
                  <c:v>1.5558857023680099</c:v>
                </c:pt>
                <c:pt idx="14">
                  <c:v>1.5475908263362761</c:v>
                </c:pt>
                <c:pt idx="15">
                  <c:v>1.5435935129037746</c:v>
                </c:pt>
                <c:pt idx="16">
                  <c:v>1.5535176597901348</c:v>
                </c:pt>
                <c:pt idx="17">
                  <c:v>1.553210608487855</c:v>
                </c:pt>
                <c:pt idx="18">
                  <c:v>1.5706597404008975</c:v>
                </c:pt>
                <c:pt idx="19">
                  <c:v>1.5968156210118987</c:v>
                </c:pt>
                <c:pt idx="20">
                  <c:v>1.6042617148629505</c:v>
                </c:pt>
                <c:pt idx="21">
                  <c:v>1.6112052405235906</c:v>
                </c:pt>
                <c:pt idx="22">
                  <c:v>1.6304442625929871</c:v>
                </c:pt>
                <c:pt idx="23">
                  <c:v>1.6650574169007246</c:v>
                </c:pt>
                <c:pt idx="24">
                  <c:v>1.7001328368220303</c:v>
                </c:pt>
                <c:pt idx="25">
                  <c:v>1.6912706083412981</c:v>
                </c:pt>
                <c:pt idx="26">
                  <c:v>1.7125670081719684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D0-4C9A-97C8-EC0D707F3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HU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20483377077866"/>
                  <c:y val="2.86111111111111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HU'!$G$35:$AG$35</c:f>
              <c:numCache>
                <c:formatCode>General</c:formatCode>
                <c:ptCount val="27"/>
                <c:pt idx="0">
                  <c:v>0.67193635492691128</c:v>
                </c:pt>
                <c:pt idx="1">
                  <c:v>0.67830134044801449</c:v>
                </c:pt>
                <c:pt idx="2">
                  <c:v>0.68017164500460991</c:v>
                </c:pt>
                <c:pt idx="3">
                  <c:v>0.67925045708270571</c:v>
                </c:pt>
                <c:pt idx="4">
                  <c:v>0.68120725101033797</c:v>
                </c:pt>
                <c:pt idx="5">
                  <c:v>0.68008166120810765</c:v>
                </c:pt>
                <c:pt idx="6">
                  <c:v>0.67311310020156412</c:v>
                </c:pt>
                <c:pt idx="7">
                  <c:v>0.66238245643473126</c:v>
                </c:pt>
                <c:pt idx="8">
                  <c:v>0.65266647207047002</c:v>
                </c:pt>
                <c:pt idx="9">
                  <c:v>0.64558069024606235</c:v>
                </c:pt>
                <c:pt idx="10">
                  <c:v>0.63794947748000685</c:v>
                </c:pt>
                <c:pt idx="11">
                  <c:v>0.63712031996854057</c:v>
                </c:pt>
                <c:pt idx="12">
                  <c:v>0.64905049885455868</c:v>
                </c:pt>
                <c:pt idx="13">
                  <c:v>0.64272073358475557</c:v>
                </c:pt>
                <c:pt idx="14">
                  <c:v>0.64616562917174458</c:v>
                </c:pt>
                <c:pt idx="15">
                  <c:v>0.64783894959419841</c:v>
                </c:pt>
                <c:pt idx="16">
                  <c:v>0.64370043925673193</c:v>
                </c:pt>
                <c:pt idx="17">
                  <c:v>0.64382769119350836</c:v>
                </c:pt>
                <c:pt idx="18">
                  <c:v>0.63667513356187422</c:v>
                </c:pt>
                <c:pt idx="19">
                  <c:v>0.62624637863092925</c:v>
                </c:pt>
                <c:pt idx="20">
                  <c:v>0.6233396899865733</c:v>
                </c:pt>
                <c:pt idx="21">
                  <c:v>0.62065339340320902</c:v>
                </c:pt>
                <c:pt idx="22">
                  <c:v>0.61332976719464405</c:v>
                </c:pt>
                <c:pt idx="23">
                  <c:v>0.60057988982828137</c:v>
                </c:pt>
                <c:pt idx="24">
                  <c:v>0.58818933341070445</c:v>
                </c:pt>
                <c:pt idx="25">
                  <c:v>0.59127143525585368</c:v>
                </c:pt>
                <c:pt idx="26">
                  <c:v>0.58391875776435864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F2-4549-B9E6-9A27F008A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4120479"/>
        <c:axId val="194120895"/>
      </c:lineChart>
      <c:catAx>
        <c:axId val="194120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120895"/>
        <c:crosses val="autoZero"/>
        <c:auto val="1"/>
        <c:lblAlgn val="ctr"/>
        <c:lblOffset val="100"/>
        <c:noMultiLvlLbl val="0"/>
      </c:catAx>
      <c:valAx>
        <c:axId val="194120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1204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Magyarország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'GDP HU'!$A$31</c:f>
              <c:strCache>
                <c:ptCount val="1"/>
                <c:pt idx="0">
                  <c:v>Az átlaghoz mért viszony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HU'!$G$31:$AG$31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A6-4C25-AFFC-AADC750CDBC0}"/>
            </c:ext>
          </c:extLst>
        </c:ser>
        <c:ser>
          <c:idx val="3"/>
          <c:order val="3"/>
          <c:tx>
            <c:strRef>
              <c:f>'GDP HU'!$A$32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HU'!$G$32:$AG$32</c:f>
              <c:numCache>
                <c:formatCode>General</c:formatCode>
                <c:ptCount val="27"/>
              </c:numCache>
            </c:numRef>
          </c:val>
          <c:extLst>
            <c:ext xmlns:c16="http://schemas.microsoft.com/office/drawing/2014/chart" uri="{C3380CC4-5D6E-409C-BE32-E72D297353CC}">
              <c16:uniqueId val="{00000001-FEA6-4C25-AFFC-AADC750CD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2467568"/>
        <c:axId val="1392487728"/>
      </c:barChart>
      <c:lineChart>
        <c:grouping val="standard"/>
        <c:varyColors val="0"/>
        <c:ser>
          <c:idx val="0"/>
          <c:order val="0"/>
          <c:tx>
            <c:strRef>
              <c:f>'GDP HU'!$A$29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C8-49DE-82FF-0D20D541176F}"/>
            </c:ext>
          </c:extLst>
        </c:ser>
        <c:ser>
          <c:idx val="1"/>
          <c:order val="1"/>
          <c:tx>
            <c:strRef>
              <c:f>'GDP 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HU'!$G$30:$AG$30</c:f>
              <c:numCache>
                <c:formatCode>General</c:formatCode>
                <c:ptCount val="27"/>
                <c:pt idx="0">
                  <c:v>7675.5781710000001</c:v>
                </c:pt>
                <c:pt idx="1">
                  <c:v>7695.1105369999996</c:v>
                </c:pt>
                <c:pt idx="2">
                  <c:v>7952.9831320000003</c:v>
                </c:pt>
                <c:pt idx="3">
                  <c:v>8282.3988599999993</c:v>
                </c:pt>
                <c:pt idx="4">
                  <c:v>8560.969094</c:v>
                </c:pt>
                <c:pt idx="5">
                  <c:v>8967.696269</c:v>
                </c:pt>
                <c:pt idx="6">
                  <c:v>9354.4807509999991</c:v>
                </c:pt>
                <c:pt idx="7">
                  <c:v>9825.9431989999994</c:v>
                </c:pt>
                <c:pt idx="8">
                  <c:v>10255.610113000001</c:v>
                </c:pt>
                <c:pt idx="9">
                  <c:v>10792.737428</c:v>
                </c:pt>
                <c:pt idx="10">
                  <c:v>11278.616026</c:v>
                </c:pt>
                <c:pt idx="11">
                  <c:v>11741.947677</c:v>
                </c:pt>
                <c:pt idx="12">
                  <c:v>11792.771290000001</c:v>
                </c:pt>
                <c:pt idx="13">
                  <c:v>11932.038399999999</c:v>
                </c:pt>
                <c:pt idx="14">
                  <c:v>11162.055972</c:v>
                </c:pt>
                <c:pt idx="15">
                  <c:v>11307.716199</c:v>
                </c:pt>
                <c:pt idx="16">
                  <c:v>11551.498928999999</c:v>
                </c:pt>
                <c:pt idx="17">
                  <c:v>11466.141909</c:v>
                </c:pt>
                <c:pt idx="18">
                  <c:v>11705.009252</c:v>
                </c:pt>
                <c:pt idx="19">
                  <c:v>12233.299367</c:v>
                </c:pt>
                <c:pt idx="20">
                  <c:v>12717.038597000001</c:v>
                </c:pt>
                <c:pt idx="21">
                  <c:v>13035.352859000001</c:v>
                </c:pt>
                <c:pt idx="22">
                  <c:v>13628.404489</c:v>
                </c:pt>
                <c:pt idx="23">
                  <c:v>14377.421963000001</c:v>
                </c:pt>
                <c:pt idx="24">
                  <c:v>15082.671495000001</c:v>
                </c:pt>
                <c:pt idx="25">
                  <c:v>14427.818885000001</c:v>
                </c:pt>
                <c:pt idx="26">
                  <c:v>15518.768662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C8-49DE-82FF-0D20D541176F}"/>
            </c:ext>
          </c:extLst>
        </c:ser>
        <c:ser>
          <c:idx val="5"/>
          <c:order val="4"/>
          <c:tx>
            <c:strRef>
              <c:f>'GDP HU'!$A$34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HU'!$G$34:$AG$34</c:f>
              <c:numCache>
                <c:formatCode>General</c:formatCode>
                <c:ptCount val="27"/>
                <c:pt idx="0">
                  <c:v>1.4882361888407918</c:v>
                </c:pt>
                <c:pt idx="1">
                  <c:v>1.4742710066583462</c:v>
                </c:pt>
                <c:pt idx="2">
                  <c:v>1.4702171243748663</c:v>
                </c:pt>
                <c:pt idx="3">
                  <c:v>1.4722110078436645</c:v>
                </c:pt>
                <c:pt idx="4">
                  <c:v>1.4679820253187881</c:v>
                </c:pt>
                <c:pt idx="5">
                  <c:v>1.4704116535411123</c:v>
                </c:pt>
                <c:pt idx="6">
                  <c:v>1.4856344345408661</c:v>
                </c:pt>
                <c:pt idx="7">
                  <c:v>1.509701819976472</c:v>
                </c:pt>
                <c:pt idx="8">
                  <c:v>1.5321761463059</c:v>
                </c:pt>
                <c:pt idx="9">
                  <c:v>1.5489930462741244</c:v>
                </c:pt>
                <c:pt idx="10">
                  <c:v>1.5675222494893253</c:v>
                </c:pt>
                <c:pt idx="11">
                  <c:v>1.5695622454003311</c:v>
                </c:pt>
                <c:pt idx="12">
                  <c:v>1.5407121661023222</c:v>
                </c:pt>
                <c:pt idx="13">
                  <c:v>1.5558857023680099</c:v>
                </c:pt>
                <c:pt idx="14">
                  <c:v>1.5475908263362761</c:v>
                </c:pt>
                <c:pt idx="15">
                  <c:v>1.5435935129037746</c:v>
                </c:pt>
                <c:pt idx="16">
                  <c:v>1.5535176597901348</c:v>
                </c:pt>
                <c:pt idx="17">
                  <c:v>1.553210608487855</c:v>
                </c:pt>
                <c:pt idx="18">
                  <c:v>1.5706597404008975</c:v>
                </c:pt>
                <c:pt idx="19">
                  <c:v>1.5968156210118987</c:v>
                </c:pt>
                <c:pt idx="20">
                  <c:v>1.6042617148629505</c:v>
                </c:pt>
                <c:pt idx="21">
                  <c:v>1.6112052405235906</c:v>
                </c:pt>
                <c:pt idx="22">
                  <c:v>1.6304442625929871</c:v>
                </c:pt>
                <c:pt idx="23">
                  <c:v>1.6650574169007246</c:v>
                </c:pt>
                <c:pt idx="24">
                  <c:v>1.7001328368220303</c:v>
                </c:pt>
                <c:pt idx="25">
                  <c:v>1.6912706083412981</c:v>
                </c:pt>
                <c:pt idx="26">
                  <c:v>1.7125670081719684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A6-4C25-AFFC-AADC750CD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467568"/>
        <c:axId val="1392487728"/>
      </c:lineChart>
      <c:lineChart>
        <c:grouping val="standard"/>
        <c:varyColors val="0"/>
        <c:ser>
          <c:idx val="6"/>
          <c:order val="5"/>
          <c:tx>
            <c:strRef>
              <c:f>'GDP 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HU'!$G$35:$AG$35</c:f>
              <c:numCache>
                <c:formatCode>General</c:formatCode>
                <c:ptCount val="27"/>
                <c:pt idx="0">
                  <c:v>0.67193635492691128</c:v>
                </c:pt>
                <c:pt idx="1">
                  <c:v>0.67830134044801449</c:v>
                </c:pt>
                <c:pt idx="2">
                  <c:v>0.68017164500460991</c:v>
                </c:pt>
                <c:pt idx="3">
                  <c:v>0.67925045708270571</c:v>
                </c:pt>
                <c:pt idx="4">
                  <c:v>0.68120725101033797</c:v>
                </c:pt>
                <c:pt idx="5">
                  <c:v>0.68008166120810765</c:v>
                </c:pt>
                <c:pt idx="6">
                  <c:v>0.67311310020156412</c:v>
                </c:pt>
                <c:pt idx="7">
                  <c:v>0.66238245643473126</c:v>
                </c:pt>
                <c:pt idx="8">
                  <c:v>0.65266647207047002</c:v>
                </c:pt>
                <c:pt idx="9">
                  <c:v>0.64558069024606235</c:v>
                </c:pt>
                <c:pt idx="10">
                  <c:v>0.63794947748000685</c:v>
                </c:pt>
                <c:pt idx="11">
                  <c:v>0.63712031996854057</c:v>
                </c:pt>
                <c:pt idx="12">
                  <c:v>0.64905049885455868</c:v>
                </c:pt>
                <c:pt idx="13">
                  <c:v>0.64272073358475557</c:v>
                </c:pt>
                <c:pt idx="14">
                  <c:v>0.64616562917174458</c:v>
                </c:pt>
                <c:pt idx="15">
                  <c:v>0.64783894959419841</c:v>
                </c:pt>
                <c:pt idx="16">
                  <c:v>0.64370043925673193</c:v>
                </c:pt>
                <c:pt idx="17">
                  <c:v>0.64382769119350836</c:v>
                </c:pt>
                <c:pt idx="18">
                  <c:v>0.63667513356187422</c:v>
                </c:pt>
                <c:pt idx="19">
                  <c:v>0.62624637863092925</c:v>
                </c:pt>
                <c:pt idx="20">
                  <c:v>0.6233396899865733</c:v>
                </c:pt>
                <c:pt idx="21">
                  <c:v>0.62065339340320902</c:v>
                </c:pt>
                <c:pt idx="22">
                  <c:v>0.61332976719464405</c:v>
                </c:pt>
                <c:pt idx="23">
                  <c:v>0.60057988982828137</c:v>
                </c:pt>
                <c:pt idx="24">
                  <c:v>0.58818933341070445</c:v>
                </c:pt>
                <c:pt idx="25">
                  <c:v>0.59127143525585368</c:v>
                </c:pt>
                <c:pt idx="26">
                  <c:v>0.58391875776435864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EA6-4C25-AFFC-AADC750CD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160032"/>
        <c:axId val="1449157152"/>
      </c:lineChart>
      <c:catAx>
        <c:axId val="139246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487728"/>
        <c:crosses val="autoZero"/>
        <c:auto val="1"/>
        <c:lblAlgn val="ctr"/>
        <c:lblOffset val="100"/>
        <c:noMultiLvlLbl val="0"/>
      </c:catAx>
      <c:valAx>
        <c:axId val="1392487728"/>
        <c:scaling>
          <c:orientation val="minMax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467568"/>
        <c:crosses val="autoZero"/>
        <c:crossBetween val="between"/>
      </c:valAx>
      <c:valAx>
        <c:axId val="14491571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49160032"/>
        <c:crosses val="max"/>
        <c:crossBetween val="between"/>
      </c:valAx>
      <c:catAx>
        <c:axId val="1449160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49157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HU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0.10497588177417673"/>
                  <c:y val="-0.2828156897054535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HU'!$A$9:$A$35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HU'!$B$9:$B$35</c:f>
              <c:numCache>
                <c:formatCode>General</c:formatCode>
                <c:ptCount val="27"/>
                <c:pt idx="0">
                  <c:v>2.0964010157424662E-2</c:v>
                </c:pt>
                <c:pt idx="1">
                  <c:v>2.1674634050709907E-2</c:v>
                </c:pt>
                <c:pt idx="2">
                  <c:v>2.1896176080247187E-2</c:v>
                </c:pt>
                <c:pt idx="3">
                  <c:v>2.1748478245885883E-2</c:v>
                </c:pt>
                <c:pt idx="4">
                  <c:v>2.1677401022490272E-2</c:v>
                </c:pt>
                <c:pt idx="5">
                  <c:v>2.1504722975216439E-2</c:v>
                </c:pt>
                <c:pt idx="6">
                  <c:v>2.1038633153222408E-2</c:v>
                </c:pt>
                <c:pt idx="7">
                  <c:v>2.0239168841886146E-2</c:v>
                </c:pt>
                <c:pt idx="8">
                  <c:v>1.9608051792137648E-2</c:v>
                </c:pt>
                <c:pt idx="9">
                  <c:v>1.9137103727775107E-2</c:v>
                </c:pt>
                <c:pt idx="10">
                  <c:v>1.8747485055914503E-2</c:v>
                </c:pt>
                <c:pt idx="11">
                  <c:v>1.8755909826098649E-2</c:v>
                </c:pt>
                <c:pt idx="12">
                  <c:v>1.9616514302484789E-2</c:v>
                </c:pt>
                <c:pt idx="13">
                  <c:v>1.9339347800337525E-2</c:v>
                </c:pt>
                <c:pt idx="14">
                  <c:v>1.9481363256575901E-2</c:v>
                </c:pt>
                <c:pt idx="15">
                  <c:v>1.9569537453080543E-2</c:v>
                </c:pt>
                <c:pt idx="16">
                  <c:v>1.9446996154144136E-2</c:v>
                </c:pt>
                <c:pt idx="17">
                  <c:v>1.9476593259672215E-2</c:v>
                </c:pt>
                <c:pt idx="18">
                  <c:v>1.8894038262352586E-2</c:v>
                </c:pt>
                <c:pt idx="19">
                  <c:v>1.8222472062292883E-2</c:v>
                </c:pt>
                <c:pt idx="20">
                  <c:v>1.8060980682704675E-2</c:v>
                </c:pt>
                <c:pt idx="21">
                  <c:v>1.785883693004986E-2</c:v>
                </c:pt>
                <c:pt idx="22">
                  <c:v>1.7567394645407575E-2</c:v>
                </c:pt>
                <c:pt idx="23">
                  <c:v>1.6800184099146631E-2</c:v>
                </c:pt>
                <c:pt idx="24">
                  <c:v>1.5991989014089381E-2</c:v>
                </c:pt>
                <c:pt idx="25">
                  <c:v>1.5762769485619943E-2</c:v>
                </c:pt>
                <c:pt idx="26">
                  <c:v>1.5176961776593445E-2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21-4D33-A3C1-9E4DF2DA2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HU'!$G$33:$AG$33</c:f>
              <c:numCache>
                <c:formatCode>General</c:formatCode>
                <c:ptCount val="27"/>
                <c:pt idx="0">
                  <c:v>15721.034913909094</c:v>
                </c:pt>
                <c:pt idx="1">
                  <c:v>16225.133792636367</c:v>
                </c:pt>
                <c:pt idx="2">
                  <c:v>16913.427265272727</c:v>
                </c:pt>
                <c:pt idx="3">
                  <c:v>17539.614118318183</c:v>
                </c:pt>
                <c:pt idx="4">
                  <c:v>18293.371605818174</c:v>
                </c:pt>
                <c:pt idx="5">
                  <c:v>19063.507890363639</c:v>
                </c:pt>
                <c:pt idx="6">
                  <c:v>19262.391802681817</c:v>
                </c:pt>
                <c:pt idx="7">
                  <c:v>19277.826395545468</c:v>
                </c:pt>
                <c:pt idx="8">
                  <c:v>19271.081923136364</c:v>
                </c:pt>
                <c:pt idx="9">
                  <c:v>19659.151425045457</c:v>
                </c:pt>
                <c:pt idx="10">
                  <c:v>19873.434100863644</c:v>
                </c:pt>
                <c:pt idx="11">
                  <c:v>20615.740898954558</c:v>
                </c:pt>
                <c:pt idx="12">
                  <c:v>21809.70214709092</c:v>
                </c:pt>
                <c:pt idx="13">
                  <c:v>21464.913289136362</c:v>
                </c:pt>
                <c:pt idx="14">
                  <c:v>20383.935294681811</c:v>
                </c:pt>
                <c:pt idx="15">
                  <c:v>20801.786501454553</c:v>
                </c:pt>
                <c:pt idx="16">
                  <c:v>20869.250916727266</c:v>
                </c:pt>
                <c:pt idx="17">
                  <c:v>20726.540187545455</c:v>
                </c:pt>
                <c:pt idx="18">
                  <c:v>20511.363292909093</c:v>
                </c:pt>
                <c:pt idx="19">
                  <c:v>20497.619258454539</c:v>
                </c:pt>
                <c:pt idx="20">
                  <c:v>21045.580555909095</c:v>
                </c:pt>
                <c:pt idx="21">
                  <c:v>21327.292363909102</c:v>
                </c:pt>
                <c:pt idx="22">
                  <c:v>21617.144127772728</c:v>
                </c:pt>
                <c:pt idx="23">
                  <c:v>21618.316851500007</c:v>
                </c:pt>
                <c:pt idx="24">
                  <c:v>21542.585494863641</c:v>
                </c:pt>
                <c:pt idx="25">
                  <c:v>20871.448476045458</c:v>
                </c:pt>
                <c:pt idx="26">
                  <c:v>21778.67973681818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60-4C15-9D36-E44721855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Times of HU differences in the average (avg.=100%)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hu-HU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HU'!$G$34:$AG$34</c:f>
              <c:numCache>
                <c:formatCode>General</c:formatCode>
                <c:ptCount val="27"/>
                <c:pt idx="0">
                  <c:v>1.4882361888407918</c:v>
                </c:pt>
                <c:pt idx="1">
                  <c:v>1.4742710066583462</c:v>
                </c:pt>
                <c:pt idx="2">
                  <c:v>1.4702171243748663</c:v>
                </c:pt>
                <c:pt idx="3">
                  <c:v>1.4722110078436645</c:v>
                </c:pt>
                <c:pt idx="4">
                  <c:v>1.4679820253187881</c:v>
                </c:pt>
                <c:pt idx="5">
                  <c:v>1.4704116535411123</c:v>
                </c:pt>
                <c:pt idx="6">
                  <c:v>1.4856344345408661</c:v>
                </c:pt>
                <c:pt idx="7">
                  <c:v>1.509701819976472</c:v>
                </c:pt>
                <c:pt idx="8">
                  <c:v>1.5321761463059</c:v>
                </c:pt>
                <c:pt idx="9">
                  <c:v>1.5489930462741244</c:v>
                </c:pt>
                <c:pt idx="10">
                  <c:v>1.5675222494893253</c:v>
                </c:pt>
                <c:pt idx="11">
                  <c:v>1.5695622454003311</c:v>
                </c:pt>
                <c:pt idx="12">
                  <c:v>1.5407121661023222</c:v>
                </c:pt>
                <c:pt idx="13">
                  <c:v>1.5558857023680099</c:v>
                </c:pt>
                <c:pt idx="14">
                  <c:v>1.5475908263362761</c:v>
                </c:pt>
                <c:pt idx="15">
                  <c:v>1.5435935129037746</c:v>
                </c:pt>
                <c:pt idx="16">
                  <c:v>1.5535176597901348</c:v>
                </c:pt>
                <c:pt idx="17">
                  <c:v>1.553210608487855</c:v>
                </c:pt>
                <c:pt idx="18">
                  <c:v>1.5706597404008975</c:v>
                </c:pt>
                <c:pt idx="19">
                  <c:v>1.5968156210118987</c:v>
                </c:pt>
                <c:pt idx="20">
                  <c:v>1.6042617148629505</c:v>
                </c:pt>
                <c:pt idx="21">
                  <c:v>1.6112052405235906</c:v>
                </c:pt>
                <c:pt idx="22">
                  <c:v>1.6304442625929871</c:v>
                </c:pt>
                <c:pt idx="23">
                  <c:v>1.6650574169007246</c:v>
                </c:pt>
                <c:pt idx="24">
                  <c:v>1.7001328368220303</c:v>
                </c:pt>
                <c:pt idx="25">
                  <c:v>1.6912706083412981</c:v>
                </c:pt>
                <c:pt idx="26">
                  <c:v>1.7125670081719684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5D-4AA1-B3D0-A6D0CFE7F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HU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20483377077866"/>
                  <c:y val="2.86111111111111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HU'!$G$35:$AG$35</c:f>
              <c:numCache>
                <c:formatCode>General</c:formatCode>
                <c:ptCount val="27"/>
                <c:pt idx="0">
                  <c:v>0.67193635492691128</c:v>
                </c:pt>
                <c:pt idx="1">
                  <c:v>0.67830134044801449</c:v>
                </c:pt>
                <c:pt idx="2">
                  <c:v>0.68017164500460991</c:v>
                </c:pt>
                <c:pt idx="3">
                  <c:v>0.67925045708270571</c:v>
                </c:pt>
                <c:pt idx="4">
                  <c:v>0.68120725101033797</c:v>
                </c:pt>
                <c:pt idx="5">
                  <c:v>0.68008166120810765</c:v>
                </c:pt>
                <c:pt idx="6">
                  <c:v>0.67311310020156412</c:v>
                </c:pt>
                <c:pt idx="7">
                  <c:v>0.66238245643473126</c:v>
                </c:pt>
                <c:pt idx="8">
                  <c:v>0.65266647207047002</c:v>
                </c:pt>
                <c:pt idx="9">
                  <c:v>0.64558069024606235</c:v>
                </c:pt>
                <c:pt idx="10">
                  <c:v>0.63794947748000685</c:v>
                </c:pt>
                <c:pt idx="11">
                  <c:v>0.63712031996854057</c:v>
                </c:pt>
                <c:pt idx="12">
                  <c:v>0.64905049885455868</c:v>
                </c:pt>
                <c:pt idx="13">
                  <c:v>0.64272073358475557</c:v>
                </c:pt>
                <c:pt idx="14">
                  <c:v>0.64616562917174458</c:v>
                </c:pt>
                <c:pt idx="15">
                  <c:v>0.64783894959419841</c:v>
                </c:pt>
                <c:pt idx="16">
                  <c:v>0.64370043925673193</c:v>
                </c:pt>
                <c:pt idx="17">
                  <c:v>0.64382769119350836</c:v>
                </c:pt>
                <c:pt idx="18">
                  <c:v>0.63667513356187422</c:v>
                </c:pt>
                <c:pt idx="19">
                  <c:v>0.62624637863092925</c:v>
                </c:pt>
                <c:pt idx="20">
                  <c:v>0.6233396899865733</c:v>
                </c:pt>
                <c:pt idx="21">
                  <c:v>0.62065339340320902</c:v>
                </c:pt>
                <c:pt idx="22">
                  <c:v>0.61332976719464405</c:v>
                </c:pt>
                <c:pt idx="23">
                  <c:v>0.60057988982828137</c:v>
                </c:pt>
                <c:pt idx="24">
                  <c:v>0.58818933341070445</c:v>
                </c:pt>
                <c:pt idx="25">
                  <c:v>0.59127143525585368</c:v>
                </c:pt>
                <c:pt idx="26">
                  <c:v>0.58391875776435864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3B-4F30-B574-07DF96BF9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4120479"/>
        <c:axId val="194120895"/>
      </c:lineChart>
      <c:catAx>
        <c:axId val="194120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120895"/>
        <c:crosses val="autoZero"/>
        <c:auto val="1"/>
        <c:lblAlgn val="ctr"/>
        <c:lblOffset val="100"/>
        <c:noMultiLvlLbl val="0"/>
      </c:catAx>
      <c:valAx>
        <c:axId val="194120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1204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Magyarország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'GDP HU'!$A$31</c:f>
              <c:strCache>
                <c:ptCount val="1"/>
                <c:pt idx="0">
                  <c:v>Az átlaghoz mért viszony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HU'!$G$31:$AG$31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CC-4D03-8421-D377403DB823}"/>
            </c:ext>
          </c:extLst>
        </c:ser>
        <c:ser>
          <c:idx val="3"/>
          <c:order val="3"/>
          <c:tx>
            <c:strRef>
              <c:f>'GDP HU'!$A$32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HU'!$G$32:$AG$32</c:f>
              <c:numCache>
                <c:formatCode>General</c:formatCode>
                <c:ptCount val="27"/>
              </c:numCache>
            </c:numRef>
          </c:val>
          <c:extLst>
            <c:ext xmlns:c16="http://schemas.microsoft.com/office/drawing/2014/chart" uri="{C3380CC4-5D6E-409C-BE32-E72D297353CC}">
              <c16:uniqueId val="{00000001-D3CC-4D03-8421-D377403DB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2467568"/>
        <c:axId val="1392487728"/>
      </c:barChart>
      <c:lineChart>
        <c:grouping val="standard"/>
        <c:varyColors val="0"/>
        <c:ser>
          <c:idx val="0"/>
          <c:order val="0"/>
          <c:tx>
            <c:strRef>
              <c:f>'GDP HU'!$A$29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CC-4D03-8421-D377403DB823}"/>
            </c:ext>
          </c:extLst>
        </c:ser>
        <c:ser>
          <c:idx val="1"/>
          <c:order val="1"/>
          <c:tx>
            <c:strRef>
              <c:f>'GDP 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HU'!$G$30:$AG$30</c:f>
              <c:numCache>
                <c:formatCode>General</c:formatCode>
                <c:ptCount val="27"/>
                <c:pt idx="0">
                  <c:v>7675.5781710000001</c:v>
                </c:pt>
                <c:pt idx="1">
                  <c:v>7695.1105369999996</c:v>
                </c:pt>
                <c:pt idx="2">
                  <c:v>7952.9831320000003</c:v>
                </c:pt>
                <c:pt idx="3">
                  <c:v>8282.3988599999993</c:v>
                </c:pt>
                <c:pt idx="4">
                  <c:v>8560.969094</c:v>
                </c:pt>
                <c:pt idx="5">
                  <c:v>8967.696269</c:v>
                </c:pt>
                <c:pt idx="6">
                  <c:v>9354.4807509999991</c:v>
                </c:pt>
                <c:pt idx="7">
                  <c:v>9825.9431989999994</c:v>
                </c:pt>
                <c:pt idx="8">
                  <c:v>10255.610113000001</c:v>
                </c:pt>
                <c:pt idx="9">
                  <c:v>10792.737428</c:v>
                </c:pt>
                <c:pt idx="10">
                  <c:v>11278.616026</c:v>
                </c:pt>
                <c:pt idx="11">
                  <c:v>11741.947677</c:v>
                </c:pt>
                <c:pt idx="12">
                  <c:v>11792.771290000001</c:v>
                </c:pt>
                <c:pt idx="13">
                  <c:v>11932.038399999999</c:v>
                </c:pt>
                <c:pt idx="14">
                  <c:v>11162.055972</c:v>
                </c:pt>
                <c:pt idx="15">
                  <c:v>11307.716199</c:v>
                </c:pt>
                <c:pt idx="16">
                  <c:v>11551.498928999999</c:v>
                </c:pt>
                <c:pt idx="17">
                  <c:v>11466.141909</c:v>
                </c:pt>
                <c:pt idx="18">
                  <c:v>11705.009252</c:v>
                </c:pt>
                <c:pt idx="19">
                  <c:v>12233.299367</c:v>
                </c:pt>
                <c:pt idx="20">
                  <c:v>12717.038597000001</c:v>
                </c:pt>
                <c:pt idx="21">
                  <c:v>13035.352859000001</c:v>
                </c:pt>
                <c:pt idx="22">
                  <c:v>13628.404489</c:v>
                </c:pt>
                <c:pt idx="23">
                  <c:v>14377.421963000001</c:v>
                </c:pt>
                <c:pt idx="24">
                  <c:v>15082.671495000001</c:v>
                </c:pt>
                <c:pt idx="25">
                  <c:v>14427.818885000001</c:v>
                </c:pt>
                <c:pt idx="26">
                  <c:v>15518.768662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CC-4D03-8421-D377403DB823}"/>
            </c:ext>
          </c:extLst>
        </c:ser>
        <c:ser>
          <c:idx val="5"/>
          <c:order val="4"/>
          <c:tx>
            <c:strRef>
              <c:f>'GDP HU'!$A$34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HU'!$G$34:$AG$34</c:f>
              <c:numCache>
                <c:formatCode>General</c:formatCode>
                <c:ptCount val="27"/>
                <c:pt idx="0">
                  <c:v>1.4882361888407918</c:v>
                </c:pt>
                <c:pt idx="1">
                  <c:v>1.4742710066583462</c:v>
                </c:pt>
                <c:pt idx="2">
                  <c:v>1.4702171243748663</c:v>
                </c:pt>
                <c:pt idx="3">
                  <c:v>1.4722110078436645</c:v>
                </c:pt>
                <c:pt idx="4">
                  <c:v>1.4679820253187881</c:v>
                </c:pt>
                <c:pt idx="5">
                  <c:v>1.4704116535411123</c:v>
                </c:pt>
                <c:pt idx="6">
                  <c:v>1.4856344345408661</c:v>
                </c:pt>
                <c:pt idx="7">
                  <c:v>1.509701819976472</c:v>
                </c:pt>
                <c:pt idx="8">
                  <c:v>1.5321761463059</c:v>
                </c:pt>
                <c:pt idx="9">
                  <c:v>1.5489930462741244</c:v>
                </c:pt>
                <c:pt idx="10">
                  <c:v>1.5675222494893253</c:v>
                </c:pt>
                <c:pt idx="11">
                  <c:v>1.5695622454003311</c:v>
                </c:pt>
                <c:pt idx="12">
                  <c:v>1.5407121661023222</c:v>
                </c:pt>
                <c:pt idx="13">
                  <c:v>1.5558857023680099</c:v>
                </c:pt>
                <c:pt idx="14">
                  <c:v>1.5475908263362761</c:v>
                </c:pt>
                <c:pt idx="15">
                  <c:v>1.5435935129037746</c:v>
                </c:pt>
                <c:pt idx="16">
                  <c:v>1.5535176597901348</c:v>
                </c:pt>
                <c:pt idx="17">
                  <c:v>1.553210608487855</c:v>
                </c:pt>
                <c:pt idx="18">
                  <c:v>1.5706597404008975</c:v>
                </c:pt>
                <c:pt idx="19">
                  <c:v>1.5968156210118987</c:v>
                </c:pt>
                <c:pt idx="20">
                  <c:v>1.6042617148629505</c:v>
                </c:pt>
                <c:pt idx="21">
                  <c:v>1.6112052405235906</c:v>
                </c:pt>
                <c:pt idx="22">
                  <c:v>1.6304442625929871</c:v>
                </c:pt>
                <c:pt idx="23">
                  <c:v>1.6650574169007246</c:v>
                </c:pt>
                <c:pt idx="24">
                  <c:v>1.7001328368220303</c:v>
                </c:pt>
                <c:pt idx="25">
                  <c:v>1.6912706083412981</c:v>
                </c:pt>
                <c:pt idx="26">
                  <c:v>1.7125670081719684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CC-4D03-8421-D377403DB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467568"/>
        <c:axId val="1392487728"/>
      </c:lineChart>
      <c:lineChart>
        <c:grouping val="standard"/>
        <c:varyColors val="0"/>
        <c:ser>
          <c:idx val="6"/>
          <c:order val="5"/>
          <c:tx>
            <c:strRef>
              <c:f>'GDP 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HU'!$G$35:$AG$35</c:f>
              <c:numCache>
                <c:formatCode>General</c:formatCode>
                <c:ptCount val="27"/>
                <c:pt idx="0">
                  <c:v>0.67193635492691128</c:v>
                </c:pt>
                <c:pt idx="1">
                  <c:v>0.67830134044801449</c:v>
                </c:pt>
                <c:pt idx="2">
                  <c:v>0.68017164500460991</c:v>
                </c:pt>
                <c:pt idx="3">
                  <c:v>0.67925045708270571</c:v>
                </c:pt>
                <c:pt idx="4">
                  <c:v>0.68120725101033797</c:v>
                </c:pt>
                <c:pt idx="5">
                  <c:v>0.68008166120810765</c:v>
                </c:pt>
                <c:pt idx="6">
                  <c:v>0.67311310020156412</c:v>
                </c:pt>
                <c:pt idx="7">
                  <c:v>0.66238245643473126</c:v>
                </c:pt>
                <c:pt idx="8">
                  <c:v>0.65266647207047002</c:v>
                </c:pt>
                <c:pt idx="9">
                  <c:v>0.64558069024606235</c:v>
                </c:pt>
                <c:pt idx="10">
                  <c:v>0.63794947748000685</c:v>
                </c:pt>
                <c:pt idx="11">
                  <c:v>0.63712031996854057</c:v>
                </c:pt>
                <c:pt idx="12">
                  <c:v>0.64905049885455868</c:v>
                </c:pt>
                <c:pt idx="13">
                  <c:v>0.64272073358475557</c:v>
                </c:pt>
                <c:pt idx="14">
                  <c:v>0.64616562917174458</c:v>
                </c:pt>
                <c:pt idx="15">
                  <c:v>0.64783894959419841</c:v>
                </c:pt>
                <c:pt idx="16">
                  <c:v>0.64370043925673193</c:v>
                </c:pt>
                <c:pt idx="17">
                  <c:v>0.64382769119350836</c:v>
                </c:pt>
                <c:pt idx="18">
                  <c:v>0.63667513356187422</c:v>
                </c:pt>
                <c:pt idx="19">
                  <c:v>0.62624637863092925</c:v>
                </c:pt>
                <c:pt idx="20">
                  <c:v>0.6233396899865733</c:v>
                </c:pt>
                <c:pt idx="21">
                  <c:v>0.62065339340320902</c:v>
                </c:pt>
                <c:pt idx="22">
                  <c:v>0.61332976719464405</c:v>
                </c:pt>
                <c:pt idx="23">
                  <c:v>0.60057988982828137</c:v>
                </c:pt>
                <c:pt idx="24">
                  <c:v>0.58818933341070445</c:v>
                </c:pt>
                <c:pt idx="25">
                  <c:v>0.59127143525585368</c:v>
                </c:pt>
                <c:pt idx="26">
                  <c:v>0.58391875776435864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3CC-4D03-8421-D377403DB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160032"/>
        <c:axId val="1449157152"/>
      </c:lineChart>
      <c:catAx>
        <c:axId val="139246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487728"/>
        <c:crosses val="autoZero"/>
        <c:auto val="1"/>
        <c:lblAlgn val="ctr"/>
        <c:lblOffset val="100"/>
        <c:noMultiLvlLbl val="0"/>
      </c:catAx>
      <c:valAx>
        <c:axId val="1392487728"/>
        <c:scaling>
          <c:orientation val="minMax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467568"/>
        <c:crosses val="autoZero"/>
        <c:crossBetween val="between"/>
      </c:valAx>
      <c:valAx>
        <c:axId val="14491571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49160032"/>
        <c:crosses val="max"/>
        <c:crossBetween val="between"/>
      </c:valAx>
      <c:catAx>
        <c:axId val="1449160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49157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CZ'!$G$33:$AG$33</c:f>
              <c:numCache>
                <c:formatCode>General</c:formatCode>
                <c:ptCount val="27"/>
                <c:pt idx="0">
                  <c:v>12181.270516909095</c:v>
                </c:pt>
                <c:pt idx="1">
                  <c:v>12209.056073636368</c:v>
                </c:pt>
                <c:pt idx="2">
                  <c:v>13202.683059272727</c:v>
                </c:pt>
                <c:pt idx="3">
                  <c:v>14190.05414531818</c:v>
                </c:pt>
                <c:pt idx="4">
                  <c:v>15047.433502818174</c:v>
                </c:pt>
                <c:pt idx="5">
                  <c:v>15739.609762363638</c:v>
                </c:pt>
                <c:pt idx="6">
                  <c:v>15891.400646681817</c:v>
                </c:pt>
                <c:pt idx="7">
                  <c:v>16148.853601545465</c:v>
                </c:pt>
                <c:pt idx="8">
                  <c:v>16108.665813136366</c:v>
                </c:pt>
                <c:pt idx="9">
                  <c:v>16395.148057045459</c:v>
                </c:pt>
                <c:pt idx="10">
                  <c:v>16207.117797863644</c:v>
                </c:pt>
                <c:pt idx="11">
                  <c:v>16452.03760795456</c:v>
                </c:pt>
                <c:pt idx="12">
                  <c:v>16901.98750209092</c:v>
                </c:pt>
                <c:pt idx="13">
                  <c:v>16423.762702136359</c:v>
                </c:pt>
                <c:pt idx="14">
                  <c:v>15458.623825681809</c:v>
                </c:pt>
                <c:pt idx="15">
                  <c:v>15670.77814345455</c:v>
                </c:pt>
                <c:pt idx="16">
                  <c:v>15659.855105727267</c:v>
                </c:pt>
                <c:pt idx="17">
                  <c:v>15583.320806545456</c:v>
                </c:pt>
                <c:pt idx="18">
                  <c:v>15616.898992909093</c:v>
                </c:pt>
                <c:pt idx="19">
                  <c:v>15778.631123454539</c:v>
                </c:pt>
                <c:pt idx="20">
                  <c:v>15927.649515909095</c:v>
                </c:pt>
                <c:pt idx="21">
                  <c:v>16113.8235209091</c:v>
                </c:pt>
                <c:pt idx="22">
                  <c:v>16097.430908772727</c:v>
                </c:pt>
                <c:pt idx="23">
                  <c:v>16299.674709500006</c:v>
                </c:pt>
                <c:pt idx="24">
                  <c:v>16414.009531863641</c:v>
                </c:pt>
                <c:pt idx="25">
                  <c:v>16255.269555045459</c:v>
                </c:pt>
                <c:pt idx="26">
                  <c:v>17571.632876818181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D2-4F10-B22C-AF523439F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CZ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CZ'!$G$34:$AG$34</c:f>
              <c:numCache>
                <c:formatCode>General</c:formatCode>
                <c:ptCount val="27"/>
                <c:pt idx="0">
                  <c:v>1.9207038422167648</c:v>
                </c:pt>
                <c:pt idx="1">
                  <c:v>1.9592214324650832</c:v>
                </c:pt>
                <c:pt idx="2">
                  <c:v>1.8834361383694762</c:v>
                </c:pt>
                <c:pt idx="3">
                  <c:v>1.819726176791074</c:v>
                </c:pt>
                <c:pt idx="4">
                  <c:v>1.7846459128587431</c:v>
                </c:pt>
                <c:pt idx="5">
                  <c:v>1.7809338720958325</c:v>
                </c:pt>
                <c:pt idx="6">
                  <c:v>1.8007772373203066</c:v>
                </c:pt>
                <c:pt idx="7">
                  <c:v>1.8022189260394434</c:v>
                </c:pt>
                <c:pt idx="8">
                  <c:v>1.8329694326427586</c:v>
                </c:pt>
                <c:pt idx="9">
                  <c:v>1.8573719948786567</c:v>
                </c:pt>
                <c:pt idx="10">
                  <c:v>1.9221215342168969</c:v>
                </c:pt>
                <c:pt idx="11">
                  <c:v>1.9667891204132439</c:v>
                </c:pt>
                <c:pt idx="12">
                  <c:v>1.988078232393321</c:v>
                </c:pt>
                <c:pt idx="13">
                  <c:v>2.0334531309802824</c:v>
                </c:pt>
                <c:pt idx="14">
                  <c:v>2.0406726771029673</c:v>
                </c:pt>
                <c:pt idx="15">
                  <c:v>2.0490049955729996</c:v>
                </c:pt>
                <c:pt idx="16">
                  <c:v>2.0703096948751494</c:v>
                </c:pt>
                <c:pt idx="17">
                  <c:v>2.0658422229890547</c:v>
                </c:pt>
                <c:pt idx="18">
                  <c:v>2.0629173922132074</c:v>
                </c:pt>
                <c:pt idx="19">
                  <c:v>2.0743826488725534</c:v>
                </c:pt>
                <c:pt idx="20">
                  <c:v>2.119749001206098</c:v>
                </c:pt>
                <c:pt idx="21">
                  <c:v>2.1324948221209294</c:v>
                </c:pt>
                <c:pt idx="22">
                  <c:v>2.1895138930252975</c:v>
                </c:pt>
                <c:pt idx="23">
                  <c:v>2.208371605938888</c:v>
                </c:pt>
                <c:pt idx="24">
                  <c:v>2.2313412770210097</c:v>
                </c:pt>
                <c:pt idx="25">
                  <c:v>2.1715584131970882</c:v>
                </c:pt>
                <c:pt idx="26">
                  <c:v>2.1225943348738965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BF-44A2-95B3-396C4B140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CZ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36920384951879"/>
                  <c:y val="0.101802639253426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CZ'!$G$35:$AG$35</c:f>
              <c:numCache>
                <c:formatCode>General</c:formatCode>
                <c:ptCount val="27"/>
                <c:pt idx="0">
                  <c:v>0.52064247387866835</c:v>
                </c:pt>
                <c:pt idx="1">
                  <c:v>0.51040682968734408</c:v>
                </c:pt>
                <c:pt idx="2">
                  <c:v>0.53094446879718338</c:v>
                </c:pt>
                <c:pt idx="3">
                  <c:v>0.54953322799555016</c:v>
                </c:pt>
                <c:pt idx="4">
                  <c:v>0.56033524229921072</c:v>
                </c:pt>
                <c:pt idx="5">
                  <c:v>0.56150316172221681</c:v>
                </c:pt>
                <c:pt idx="6">
                  <c:v>0.55531577103233265</c:v>
                </c:pt>
                <c:pt idx="7">
                  <c:v>0.55487154504453029</c:v>
                </c:pt>
                <c:pt idx="8">
                  <c:v>0.54556283492311664</c:v>
                </c:pt>
                <c:pt idx="9">
                  <c:v>0.53839511027263587</c:v>
                </c:pt>
                <c:pt idx="10">
                  <c:v>0.52025846555400879</c:v>
                </c:pt>
                <c:pt idx="11">
                  <c:v>0.50844291826766308</c:v>
                </c:pt>
                <c:pt idx="12">
                  <c:v>0.50299831450604615</c:v>
                </c:pt>
                <c:pt idx="13">
                  <c:v>0.49177430488300578</c:v>
                </c:pt>
                <c:pt idx="14">
                  <c:v>0.49003449265545418</c:v>
                </c:pt>
                <c:pt idx="15">
                  <c:v>0.48804175790716031</c:v>
                </c:pt>
                <c:pt idx="16">
                  <c:v>0.48301952238131474</c:v>
                </c:pt>
                <c:pt idx="17">
                  <c:v>0.48406407269239854</c:v>
                </c:pt>
                <c:pt idx="18">
                  <c:v>0.48475038495222866</c:v>
                </c:pt>
                <c:pt idx="19">
                  <c:v>0.48207113598038892</c:v>
                </c:pt>
                <c:pt idx="20">
                  <c:v>0.47175396682862852</c:v>
                </c:pt>
                <c:pt idx="21">
                  <c:v>0.46893431563197108</c:v>
                </c:pt>
                <c:pt idx="22">
                  <c:v>0.45672238170559348</c:v>
                </c:pt>
                <c:pt idx="23">
                  <c:v>0.45282234081924383</c:v>
                </c:pt>
                <c:pt idx="24">
                  <c:v>0.44816093813092861</c:v>
                </c:pt>
                <c:pt idx="25">
                  <c:v>0.46049878001105421</c:v>
                </c:pt>
                <c:pt idx="26">
                  <c:v>0.47112158153357647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D9-40FA-ACE9-198C97E93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789743"/>
        <c:axId val="199778095"/>
      </c:lineChart>
      <c:catAx>
        <c:axId val="19978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78095"/>
        <c:crosses val="autoZero"/>
        <c:auto val="1"/>
        <c:lblAlgn val="ctr"/>
        <c:lblOffset val="100"/>
        <c:noMultiLvlLbl val="0"/>
      </c:catAx>
      <c:valAx>
        <c:axId val="199778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89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CZ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CZ'!$G$34:$AG$34</c:f>
              <c:numCache>
                <c:formatCode>General</c:formatCode>
                <c:ptCount val="27"/>
                <c:pt idx="0">
                  <c:v>1.9207038422167648</c:v>
                </c:pt>
                <c:pt idx="1">
                  <c:v>1.9592214324650832</c:v>
                </c:pt>
                <c:pt idx="2">
                  <c:v>1.8834361383694762</c:v>
                </c:pt>
                <c:pt idx="3">
                  <c:v>1.819726176791074</c:v>
                </c:pt>
                <c:pt idx="4">
                  <c:v>1.7846459128587431</c:v>
                </c:pt>
                <c:pt idx="5">
                  <c:v>1.7809338720958325</c:v>
                </c:pt>
                <c:pt idx="6">
                  <c:v>1.8007772373203066</c:v>
                </c:pt>
                <c:pt idx="7">
                  <c:v>1.8022189260394434</c:v>
                </c:pt>
                <c:pt idx="8">
                  <c:v>1.8329694326427586</c:v>
                </c:pt>
                <c:pt idx="9">
                  <c:v>1.8573719948786567</c:v>
                </c:pt>
                <c:pt idx="10">
                  <c:v>1.9221215342168969</c:v>
                </c:pt>
                <c:pt idx="11">
                  <c:v>1.9667891204132439</c:v>
                </c:pt>
                <c:pt idx="12">
                  <c:v>1.988078232393321</c:v>
                </c:pt>
                <c:pt idx="13">
                  <c:v>2.0334531309802824</c:v>
                </c:pt>
                <c:pt idx="14">
                  <c:v>2.0406726771029673</c:v>
                </c:pt>
                <c:pt idx="15">
                  <c:v>2.0490049955729996</c:v>
                </c:pt>
                <c:pt idx="16">
                  <c:v>2.0703096948751494</c:v>
                </c:pt>
                <c:pt idx="17">
                  <c:v>2.0658422229890547</c:v>
                </c:pt>
                <c:pt idx="18">
                  <c:v>2.0629173922132074</c:v>
                </c:pt>
                <c:pt idx="19">
                  <c:v>2.0743826488725534</c:v>
                </c:pt>
                <c:pt idx="20">
                  <c:v>2.119749001206098</c:v>
                </c:pt>
                <c:pt idx="21">
                  <c:v>2.1324948221209294</c:v>
                </c:pt>
                <c:pt idx="22">
                  <c:v>2.1895138930252975</c:v>
                </c:pt>
                <c:pt idx="23">
                  <c:v>2.208371605938888</c:v>
                </c:pt>
                <c:pt idx="24">
                  <c:v>2.2313412770210097</c:v>
                </c:pt>
                <c:pt idx="25">
                  <c:v>2.1715584131970882</c:v>
                </c:pt>
                <c:pt idx="26">
                  <c:v>2.1225943348738965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BF-44A2-95B3-396C4B140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CZ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36920384951879"/>
                  <c:y val="0.101802639253426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CZ'!$G$35:$AG$35</c:f>
              <c:numCache>
                <c:formatCode>General</c:formatCode>
                <c:ptCount val="27"/>
                <c:pt idx="0">
                  <c:v>0.52064247387866835</c:v>
                </c:pt>
                <c:pt idx="1">
                  <c:v>0.51040682968734408</c:v>
                </c:pt>
                <c:pt idx="2">
                  <c:v>0.53094446879718338</c:v>
                </c:pt>
                <c:pt idx="3">
                  <c:v>0.54953322799555016</c:v>
                </c:pt>
                <c:pt idx="4">
                  <c:v>0.56033524229921072</c:v>
                </c:pt>
                <c:pt idx="5">
                  <c:v>0.56150316172221681</c:v>
                </c:pt>
                <c:pt idx="6">
                  <c:v>0.55531577103233265</c:v>
                </c:pt>
                <c:pt idx="7">
                  <c:v>0.55487154504453029</c:v>
                </c:pt>
                <c:pt idx="8">
                  <c:v>0.54556283492311664</c:v>
                </c:pt>
                <c:pt idx="9">
                  <c:v>0.53839511027263587</c:v>
                </c:pt>
                <c:pt idx="10">
                  <c:v>0.52025846555400879</c:v>
                </c:pt>
                <c:pt idx="11">
                  <c:v>0.50844291826766308</c:v>
                </c:pt>
                <c:pt idx="12">
                  <c:v>0.50299831450604615</c:v>
                </c:pt>
                <c:pt idx="13">
                  <c:v>0.49177430488300578</c:v>
                </c:pt>
                <c:pt idx="14">
                  <c:v>0.49003449265545418</c:v>
                </c:pt>
                <c:pt idx="15">
                  <c:v>0.48804175790716031</c:v>
                </c:pt>
                <c:pt idx="16">
                  <c:v>0.48301952238131474</c:v>
                </c:pt>
                <c:pt idx="17">
                  <c:v>0.48406407269239854</c:v>
                </c:pt>
                <c:pt idx="18">
                  <c:v>0.48475038495222866</c:v>
                </c:pt>
                <c:pt idx="19">
                  <c:v>0.48207113598038892</c:v>
                </c:pt>
                <c:pt idx="20">
                  <c:v>0.47175396682862852</c:v>
                </c:pt>
                <c:pt idx="21">
                  <c:v>0.46893431563197108</c:v>
                </c:pt>
                <c:pt idx="22">
                  <c:v>0.45672238170559348</c:v>
                </c:pt>
                <c:pt idx="23">
                  <c:v>0.45282234081924383</c:v>
                </c:pt>
                <c:pt idx="24">
                  <c:v>0.44816093813092861</c:v>
                </c:pt>
                <c:pt idx="25">
                  <c:v>0.46049878001105421</c:v>
                </c:pt>
                <c:pt idx="26">
                  <c:v>0.47112158153357647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D9-40FA-ACE9-198C97E93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789743"/>
        <c:axId val="199778095"/>
      </c:lineChart>
      <c:catAx>
        <c:axId val="19978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78095"/>
        <c:crosses val="autoZero"/>
        <c:auto val="1"/>
        <c:lblAlgn val="ctr"/>
        <c:lblOffset val="100"/>
        <c:noMultiLvlLbl val="0"/>
      </c:catAx>
      <c:valAx>
        <c:axId val="199778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89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Csehország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CZ'!$A$29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AA-46E8-8D6D-F848F60A471C}"/>
            </c:ext>
          </c:extLst>
        </c:ser>
        <c:ser>
          <c:idx val="1"/>
          <c:order val="1"/>
          <c:tx>
            <c:strRef>
              <c:f>'GDP 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CZ'!$G$30:$AG$30</c:f>
              <c:numCache>
                <c:formatCode>General</c:formatCode>
                <c:ptCount val="27"/>
                <c:pt idx="0">
                  <c:v>11215.342568</c:v>
                </c:pt>
                <c:pt idx="1">
                  <c:v>11711.188255999999</c:v>
                </c:pt>
                <c:pt idx="2">
                  <c:v>11663.727338000001</c:v>
                </c:pt>
                <c:pt idx="3">
                  <c:v>11631.958833000001</c:v>
                </c:pt>
                <c:pt idx="4">
                  <c:v>11806.907197</c:v>
                </c:pt>
                <c:pt idx="5">
                  <c:v>12291.594397000001</c:v>
                </c:pt>
                <c:pt idx="6">
                  <c:v>12725.471906999999</c:v>
                </c:pt>
                <c:pt idx="7">
                  <c:v>12954.915993000001</c:v>
                </c:pt>
                <c:pt idx="8">
                  <c:v>13418.026223000001</c:v>
                </c:pt>
                <c:pt idx="9">
                  <c:v>14056.740796</c:v>
                </c:pt>
                <c:pt idx="10">
                  <c:v>14944.932328999999</c:v>
                </c:pt>
                <c:pt idx="11">
                  <c:v>15905.650968</c:v>
                </c:pt>
                <c:pt idx="12">
                  <c:v>16700.485935000001</c:v>
                </c:pt>
                <c:pt idx="13">
                  <c:v>16973.188987000001</c:v>
                </c:pt>
                <c:pt idx="14">
                  <c:v>16087.367441</c:v>
                </c:pt>
                <c:pt idx="15">
                  <c:v>16438.724557000001</c:v>
                </c:pt>
                <c:pt idx="16">
                  <c:v>16760.89474</c:v>
                </c:pt>
                <c:pt idx="17">
                  <c:v>16609.361290000001</c:v>
                </c:pt>
                <c:pt idx="18">
                  <c:v>16599.473551999999</c:v>
                </c:pt>
                <c:pt idx="19">
                  <c:v>16952.287501999999</c:v>
                </c:pt>
                <c:pt idx="20">
                  <c:v>17834.969636999998</c:v>
                </c:pt>
                <c:pt idx="21">
                  <c:v>18248.821702000001</c:v>
                </c:pt>
                <c:pt idx="22">
                  <c:v>19148.117708000002</c:v>
                </c:pt>
                <c:pt idx="23">
                  <c:v>19696.064105000001</c:v>
                </c:pt>
                <c:pt idx="24">
                  <c:v>20211.247458000002</c:v>
                </c:pt>
                <c:pt idx="25">
                  <c:v>19043.997805999999</c:v>
                </c:pt>
                <c:pt idx="26">
                  <c:v>19725.815522000001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AA-46E8-8D6D-F848F60A4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3220560"/>
        <c:axId val="28509088"/>
      </c:lineChart>
      <c:lineChart>
        <c:grouping val="standard"/>
        <c:varyColors val="0"/>
        <c:ser>
          <c:idx val="6"/>
          <c:order val="2"/>
          <c:tx>
            <c:strRef>
              <c:f>'GDP 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CZ'!$G$35:$AG$35</c:f>
              <c:numCache>
                <c:formatCode>General</c:formatCode>
                <c:ptCount val="27"/>
                <c:pt idx="0">
                  <c:v>0.52064247387866835</c:v>
                </c:pt>
                <c:pt idx="1">
                  <c:v>0.51040682968734408</c:v>
                </c:pt>
                <c:pt idx="2">
                  <c:v>0.53094446879718338</c:v>
                </c:pt>
                <c:pt idx="3">
                  <c:v>0.54953322799555016</c:v>
                </c:pt>
                <c:pt idx="4">
                  <c:v>0.56033524229921072</c:v>
                </c:pt>
                <c:pt idx="5">
                  <c:v>0.56150316172221681</c:v>
                </c:pt>
                <c:pt idx="6">
                  <c:v>0.55531577103233265</c:v>
                </c:pt>
                <c:pt idx="7">
                  <c:v>0.55487154504453029</c:v>
                </c:pt>
                <c:pt idx="8">
                  <c:v>0.54556283492311664</c:v>
                </c:pt>
                <c:pt idx="9">
                  <c:v>0.53839511027263587</c:v>
                </c:pt>
                <c:pt idx="10">
                  <c:v>0.52025846555400879</c:v>
                </c:pt>
                <c:pt idx="11">
                  <c:v>0.50844291826766308</c:v>
                </c:pt>
                <c:pt idx="12">
                  <c:v>0.50299831450604615</c:v>
                </c:pt>
                <c:pt idx="13">
                  <c:v>0.49177430488300578</c:v>
                </c:pt>
                <c:pt idx="14">
                  <c:v>0.49003449265545418</c:v>
                </c:pt>
                <c:pt idx="15">
                  <c:v>0.48804175790716031</c:v>
                </c:pt>
                <c:pt idx="16">
                  <c:v>0.48301952238131474</c:v>
                </c:pt>
                <c:pt idx="17">
                  <c:v>0.48406407269239854</c:v>
                </c:pt>
                <c:pt idx="18">
                  <c:v>0.48475038495222866</c:v>
                </c:pt>
                <c:pt idx="19">
                  <c:v>0.48207113598038892</c:v>
                </c:pt>
                <c:pt idx="20">
                  <c:v>0.47175396682862852</c:v>
                </c:pt>
                <c:pt idx="21">
                  <c:v>0.46893431563197108</c:v>
                </c:pt>
                <c:pt idx="22">
                  <c:v>0.45672238170559348</c:v>
                </c:pt>
                <c:pt idx="23">
                  <c:v>0.45282234081924383</c:v>
                </c:pt>
                <c:pt idx="24">
                  <c:v>0.44816093813092861</c:v>
                </c:pt>
                <c:pt idx="25">
                  <c:v>0.46049878001105421</c:v>
                </c:pt>
                <c:pt idx="26">
                  <c:v>0.47112158153357647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AAA-46E8-8D6D-F848F60A4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971968"/>
        <c:axId val="28532128"/>
      </c:lineChart>
      <c:catAx>
        <c:axId val="198322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509088"/>
        <c:crosses val="autoZero"/>
        <c:auto val="1"/>
        <c:lblAlgn val="ctr"/>
        <c:lblOffset val="100"/>
        <c:noMultiLvlLbl val="0"/>
      </c:catAx>
      <c:valAx>
        <c:axId val="2850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3220560"/>
        <c:crosses val="autoZero"/>
        <c:crossBetween val="between"/>
      </c:valAx>
      <c:valAx>
        <c:axId val="285321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3971968"/>
        <c:crosses val="max"/>
        <c:crossBetween val="between"/>
      </c:valAx>
      <c:catAx>
        <c:axId val="1903971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532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CZ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0.10497588177417673"/>
                  <c:y val="-0.2828156897054535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CZ'!$A$9:$A$35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CZ'!$B$9:$B$35</c:f>
              <c:numCache>
                <c:formatCode>General</c:formatCode>
                <c:ptCount val="27"/>
                <c:pt idx="0">
                  <c:v>9.6636571194734788E-3</c:v>
                </c:pt>
                <c:pt idx="1">
                  <c:v>9.1228631185341635E-3</c:v>
                </c:pt>
                <c:pt idx="2">
                  <c:v>1.0613872182745676E-2</c:v>
                </c:pt>
                <c:pt idx="3">
                  <c:v>1.1873424041974778E-2</c:v>
                </c:pt>
                <c:pt idx="4">
                  <c:v>1.2454796440718896E-2</c:v>
                </c:pt>
                <c:pt idx="5">
                  <c:v>1.2467566459672397E-2</c:v>
                </c:pt>
                <c:pt idx="6">
                  <c:v>1.2101160192171445E-2</c:v>
                </c:pt>
                <c:pt idx="7">
                  <c:v>1.2116345480079116E-2</c:v>
                </c:pt>
                <c:pt idx="8">
                  <c:v>1.1569375516761626E-2</c:v>
                </c:pt>
                <c:pt idx="9">
                  <c:v>1.1134736647745447E-2</c:v>
                </c:pt>
                <c:pt idx="10">
                  <c:v>1.0039703632985231E-2</c:v>
                </c:pt>
                <c:pt idx="11">
                  <c:v>9.2823704853760569E-3</c:v>
                </c:pt>
                <c:pt idx="12">
                  <c:v>8.8421562318340419E-3</c:v>
                </c:pt>
                <c:pt idx="13">
                  <c:v>8.26211239365926E-3</c:v>
                </c:pt>
                <c:pt idx="14">
                  <c:v>8.0356626381330454E-3</c:v>
                </c:pt>
                <c:pt idx="15">
                  <c:v>7.8640619693330915E-3</c:v>
                </c:pt>
                <c:pt idx="16">
                  <c:v>7.6949548179880978E-3</c:v>
                </c:pt>
                <c:pt idx="17">
                  <c:v>7.7815238399170372E-3</c:v>
                </c:pt>
                <c:pt idx="18">
                  <c:v>7.8115191283725238E-3</c:v>
                </c:pt>
                <c:pt idx="19">
                  <c:v>7.7514903145928793E-3</c:v>
                </c:pt>
                <c:pt idx="20">
                  <c:v>7.1144841360537558E-3</c:v>
                </c:pt>
                <c:pt idx="21">
                  <c:v>6.9323423183871302E-3</c:v>
                </c:pt>
                <c:pt idx="22">
                  <c:v>6.3554957480800311E-3</c:v>
                </c:pt>
                <c:pt idx="23">
                  <c:v>6.2792550858130625E-3</c:v>
                </c:pt>
                <c:pt idx="24">
                  <c:v>6.0911457168408845E-3</c:v>
                </c:pt>
                <c:pt idx="25">
                  <c:v>6.5066262299479094E-3</c:v>
                </c:pt>
                <c:pt idx="26">
                  <c:v>7.18323874753235E-3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16-40AC-AEDA-9DDE24296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CZ'!$G$33:$AG$33</c:f>
              <c:numCache>
                <c:formatCode>General</c:formatCode>
                <c:ptCount val="27"/>
                <c:pt idx="0">
                  <c:v>12181.270516909095</c:v>
                </c:pt>
                <c:pt idx="1">
                  <c:v>12209.056073636368</c:v>
                </c:pt>
                <c:pt idx="2">
                  <c:v>13202.683059272727</c:v>
                </c:pt>
                <c:pt idx="3">
                  <c:v>14190.05414531818</c:v>
                </c:pt>
                <c:pt idx="4">
                  <c:v>15047.433502818174</c:v>
                </c:pt>
                <c:pt idx="5">
                  <c:v>15739.609762363638</c:v>
                </c:pt>
                <c:pt idx="6">
                  <c:v>15891.400646681817</c:v>
                </c:pt>
                <c:pt idx="7">
                  <c:v>16148.853601545465</c:v>
                </c:pt>
                <c:pt idx="8">
                  <c:v>16108.665813136366</c:v>
                </c:pt>
                <c:pt idx="9">
                  <c:v>16395.148057045459</c:v>
                </c:pt>
                <c:pt idx="10">
                  <c:v>16207.117797863644</c:v>
                </c:pt>
                <c:pt idx="11">
                  <c:v>16452.03760795456</c:v>
                </c:pt>
                <c:pt idx="12">
                  <c:v>16901.98750209092</c:v>
                </c:pt>
                <c:pt idx="13">
                  <c:v>16423.762702136359</c:v>
                </c:pt>
                <c:pt idx="14">
                  <c:v>15458.623825681809</c:v>
                </c:pt>
                <c:pt idx="15">
                  <c:v>15670.77814345455</c:v>
                </c:pt>
                <c:pt idx="16">
                  <c:v>15659.855105727267</c:v>
                </c:pt>
                <c:pt idx="17">
                  <c:v>15583.320806545456</c:v>
                </c:pt>
                <c:pt idx="18">
                  <c:v>15616.898992909093</c:v>
                </c:pt>
                <c:pt idx="19">
                  <c:v>15778.631123454539</c:v>
                </c:pt>
                <c:pt idx="20">
                  <c:v>15927.649515909095</c:v>
                </c:pt>
                <c:pt idx="21">
                  <c:v>16113.8235209091</c:v>
                </c:pt>
                <c:pt idx="22">
                  <c:v>16097.430908772727</c:v>
                </c:pt>
                <c:pt idx="23">
                  <c:v>16299.674709500006</c:v>
                </c:pt>
                <c:pt idx="24">
                  <c:v>16414.009531863641</c:v>
                </c:pt>
                <c:pt idx="25">
                  <c:v>16255.269555045459</c:v>
                </c:pt>
                <c:pt idx="26">
                  <c:v>17571.632876818181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2D-47FE-A8A2-BE70D55A2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CZ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CZ'!$G$34:$AG$34</c:f>
              <c:numCache>
                <c:formatCode>General</c:formatCode>
                <c:ptCount val="27"/>
                <c:pt idx="0">
                  <c:v>1.9207038422167648</c:v>
                </c:pt>
                <c:pt idx="1">
                  <c:v>1.9592214324650832</c:v>
                </c:pt>
                <c:pt idx="2">
                  <c:v>1.8834361383694762</c:v>
                </c:pt>
                <c:pt idx="3">
                  <c:v>1.819726176791074</c:v>
                </c:pt>
                <c:pt idx="4">
                  <c:v>1.7846459128587431</c:v>
                </c:pt>
                <c:pt idx="5">
                  <c:v>1.7809338720958325</c:v>
                </c:pt>
                <c:pt idx="6">
                  <c:v>1.8007772373203066</c:v>
                </c:pt>
                <c:pt idx="7">
                  <c:v>1.8022189260394434</c:v>
                </c:pt>
                <c:pt idx="8">
                  <c:v>1.8329694326427586</c:v>
                </c:pt>
                <c:pt idx="9">
                  <c:v>1.8573719948786567</c:v>
                </c:pt>
                <c:pt idx="10">
                  <c:v>1.9221215342168969</c:v>
                </c:pt>
                <c:pt idx="11">
                  <c:v>1.9667891204132439</c:v>
                </c:pt>
                <c:pt idx="12">
                  <c:v>1.988078232393321</c:v>
                </c:pt>
                <c:pt idx="13">
                  <c:v>2.0334531309802824</c:v>
                </c:pt>
                <c:pt idx="14">
                  <c:v>2.0406726771029673</c:v>
                </c:pt>
                <c:pt idx="15">
                  <c:v>2.0490049955729996</c:v>
                </c:pt>
                <c:pt idx="16">
                  <c:v>2.0703096948751494</c:v>
                </c:pt>
                <c:pt idx="17">
                  <c:v>2.0658422229890547</c:v>
                </c:pt>
                <c:pt idx="18">
                  <c:v>2.0629173922132074</c:v>
                </c:pt>
                <c:pt idx="19">
                  <c:v>2.0743826488725534</c:v>
                </c:pt>
                <c:pt idx="20">
                  <c:v>2.119749001206098</c:v>
                </c:pt>
                <c:pt idx="21">
                  <c:v>2.1324948221209294</c:v>
                </c:pt>
                <c:pt idx="22">
                  <c:v>2.1895138930252975</c:v>
                </c:pt>
                <c:pt idx="23">
                  <c:v>2.208371605938888</c:v>
                </c:pt>
                <c:pt idx="24">
                  <c:v>2.2313412770210097</c:v>
                </c:pt>
                <c:pt idx="25">
                  <c:v>2.1715584131970882</c:v>
                </c:pt>
                <c:pt idx="26">
                  <c:v>2.1225943348738965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25-4715-92B3-63C970CA4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CZ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36920384951879"/>
                  <c:y val="0.101802639253426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CZ'!$G$35:$AG$35</c:f>
              <c:numCache>
                <c:formatCode>General</c:formatCode>
                <c:ptCount val="27"/>
                <c:pt idx="0">
                  <c:v>0.52064247387866835</c:v>
                </c:pt>
                <c:pt idx="1">
                  <c:v>0.51040682968734408</c:v>
                </c:pt>
                <c:pt idx="2">
                  <c:v>0.53094446879718338</c:v>
                </c:pt>
                <c:pt idx="3">
                  <c:v>0.54953322799555016</c:v>
                </c:pt>
                <c:pt idx="4">
                  <c:v>0.56033524229921072</c:v>
                </c:pt>
                <c:pt idx="5">
                  <c:v>0.56150316172221681</c:v>
                </c:pt>
                <c:pt idx="6">
                  <c:v>0.55531577103233265</c:v>
                </c:pt>
                <c:pt idx="7">
                  <c:v>0.55487154504453029</c:v>
                </c:pt>
                <c:pt idx="8">
                  <c:v>0.54556283492311664</c:v>
                </c:pt>
                <c:pt idx="9">
                  <c:v>0.53839511027263587</c:v>
                </c:pt>
                <c:pt idx="10">
                  <c:v>0.52025846555400879</c:v>
                </c:pt>
                <c:pt idx="11">
                  <c:v>0.50844291826766308</c:v>
                </c:pt>
                <c:pt idx="12">
                  <c:v>0.50299831450604615</c:v>
                </c:pt>
                <c:pt idx="13">
                  <c:v>0.49177430488300578</c:v>
                </c:pt>
                <c:pt idx="14">
                  <c:v>0.49003449265545418</c:v>
                </c:pt>
                <c:pt idx="15">
                  <c:v>0.48804175790716031</c:v>
                </c:pt>
                <c:pt idx="16">
                  <c:v>0.48301952238131474</c:v>
                </c:pt>
                <c:pt idx="17">
                  <c:v>0.48406407269239854</c:v>
                </c:pt>
                <c:pt idx="18">
                  <c:v>0.48475038495222866</c:v>
                </c:pt>
                <c:pt idx="19">
                  <c:v>0.48207113598038892</c:v>
                </c:pt>
                <c:pt idx="20">
                  <c:v>0.47175396682862852</c:v>
                </c:pt>
                <c:pt idx="21">
                  <c:v>0.46893431563197108</c:v>
                </c:pt>
                <c:pt idx="22">
                  <c:v>0.45672238170559348</c:v>
                </c:pt>
                <c:pt idx="23">
                  <c:v>0.45282234081924383</c:v>
                </c:pt>
                <c:pt idx="24">
                  <c:v>0.44816093813092861</c:v>
                </c:pt>
                <c:pt idx="25">
                  <c:v>0.46049878001105421</c:v>
                </c:pt>
                <c:pt idx="26">
                  <c:v>0.47112158153357647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93-4D33-92FB-4911E2EA6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789743"/>
        <c:axId val="199778095"/>
      </c:lineChart>
      <c:catAx>
        <c:axId val="19978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78095"/>
        <c:crosses val="autoZero"/>
        <c:auto val="1"/>
        <c:lblAlgn val="ctr"/>
        <c:lblOffset val="100"/>
        <c:noMultiLvlLbl val="0"/>
      </c:catAx>
      <c:valAx>
        <c:axId val="199778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89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Csehország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CZ'!$A$29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BA-4309-91F6-E865E70D183A}"/>
            </c:ext>
          </c:extLst>
        </c:ser>
        <c:ser>
          <c:idx val="1"/>
          <c:order val="1"/>
          <c:tx>
            <c:strRef>
              <c:f>'GDP 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CZ'!$G$30:$AG$30</c:f>
              <c:numCache>
                <c:formatCode>General</c:formatCode>
                <c:ptCount val="27"/>
                <c:pt idx="0">
                  <c:v>11215.342568</c:v>
                </c:pt>
                <c:pt idx="1">
                  <c:v>11711.188255999999</c:v>
                </c:pt>
                <c:pt idx="2">
                  <c:v>11663.727338000001</c:v>
                </c:pt>
                <c:pt idx="3">
                  <c:v>11631.958833000001</c:v>
                </c:pt>
                <c:pt idx="4">
                  <c:v>11806.907197</c:v>
                </c:pt>
                <c:pt idx="5">
                  <c:v>12291.594397000001</c:v>
                </c:pt>
                <c:pt idx="6">
                  <c:v>12725.471906999999</c:v>
                </c:pt>
                <c:pt idx="7">
                  <c:v>12954.915993000001</c:v>
                </c:pt>
                <c:pt idx="8">
                  <c:v>13418.026223000001</c:v>
                </c:pt>
                <c:pt idx="9">
                  <c:v>14056.740796</c:v>
                </c:pt>
                <c:pt idx="10">
                  <c:v>14944.932328999999</c:v>
                </c:pt>
                <c:pt idx="11">
                  <c:v>15905.650968</c:v>
                </c:pt>
                <c:pt idx="12">
                  <c:v>16700.485935000001</c:v>
                </c:pt>
                <c:pt idx="13">
                  <c:v>16973.188987000001</c:v>
                </c:pt>
                <c:pt idx="14">
                  <c:v>16087.367441</c:v>
                </c:pt>
                <c:pt idx="15">
                  <c:v>16438.724557000001</c:v>
                </c:pt>
                <c:pt idx="16">
                  <c:v>16760.89474</c:v>
                </c:pt>
                <c:pt idx="17">
                  <c:v>16609.361290000001</c:v>
                </c:pt>
                <c:pt idx="18">
                  <c:v>16599.473551999999</c:v>
                </c:pt>
                <c:pt idx="19">
                  <c:v>16952.287501999999</c:v>
                </c:pt>
                <c:pt idx="20">
                  <c:v>17834.969636999998</c:v>
                </c:pt>
                <c:pt idx="21">
                  <c:v>18248.821702000001</c:v>
                </c:pt>
                <c:pt idx="22">
                  <c:v>19148.117708000002</c:v>
                </c:pt>
                <c:pt idx="23">
                  <c:v>19696.064105000001</c:v>
                </c:pt>
                <c:pt idx="24">
                  <c:v>20211.247458000002</c:v>
                </c:pt>
                <c:pt idx="25">
                  <c:v>19043.997805999999</c:v>
                </c:pt>
                <c:pt idx="26">
                  <c:v>19725.815522000001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BA-4309-91F6-E865E70D1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3220560"/>
        <c:axId val="28509088"/>
      </c:lineChart>
      <c:lineChart>
        <c:grouping val="standard"/>
        <c:varyColors val="0"/>
        <c:ser>
          <c:idx val="6"/>
          <c:order val="2"/>
          <c:tx>
            <c:strRef>
              <c:f>'GDP 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CZ'!$G$35:$AG$35</c:f>
              <c:numCache>
                <c:formatCode>General</c:formatCode>
                <c:ptCount val="27"/>
                <c:pt idx="0">
                  <c:v>0.52064247387866835</c:v>
                </c:pt>
                <c:pt idx="1">
                  <c:v>0.51040682968734408</c:v>
                </c:pt>
                <c:pt idx="2">
                  <c:v>0.53094446879718338</c:v>
                </c:pt>
                <c:pt idx="3">
                  <c:v>0.54953322799555016</c:v>
                </c:pt>
                <c:pt idx="4">
                  <c:v>0.56033524229921072</c:v>
                </c:pt>
                <c:pt idx="5">
                  <c:v>0.56150316172221681</c:v>
                </c:pt>
                <c:pt idx="6">
                  <c:v>0.55531577103233265</c:v>
                </c:pt>
                <c:pt idx="7">
                  <c:v>0.55487154504453029</c:v>
                </c:pt>
                <c:pt idx="8">
                  <c:v>0.54556283492311664</c:v>
                </c:pt>
                <c:pt idx="9">
                  <c:v>0.53839511027263587</c:v>
                </c:pt>
                <c:pt idx="10">
                  <c:v>0.52025846555400879</c:v>
                </c:pt>
                <c:pt idx="11">
                  <c:v>0.50844291826766308</c:v>
                </c:pt>
                <c:pt idx="12">
                  <c:v>0.50299831450604615</c:v>
                </c:pt>
                <c:pt idx="13">
                  <c:v>0.49177430488300578</c:v>
                </c:pt>
                <c:pt idx="14">
                  <c:v>0.49003449265545418</c:v>
                </c:pt>
                <c:pt idx="15">
                  <c:v>0.48804175790716031</c:v>
                </c:pt>
                <c:pt idx="16">
                  <c:v>0.48301952238131474</c:v>
                </c:pt>
                <c:pt idx="17">
                  <c:v>0.48406407269239854</c:v>
                </c:pt>
                <c:pt idx="18">
                  <c:v>0.48475038495222866</c:v>
                </c:pt>
                <c:pt idx="19">
                  <c:v>0.48207113598038892</c:v>
                </c:pt>
                <c:pt idx="20">
                  <c:v>0.47175396682862852</c:v>
                </c:pt>
                <c:pt idx="21">
                  <c:v>0.46893431563197108</c:v>
                </c:pt>
                <c:pt idx="22">
                  <c:v>0.45672238170559348</c:v>
                </c:pt>
                <c:pt idx="23">
                  <c:v>0.45282234081924383</c:v>
                </c:pt>
                <c:pt idx="24">
                  <c:v>0.44816093813092861</c:v>
                </c:pt>
                <c:pt idx="25">
                  <c:v>0.46049878001105421</c:v>
                </c:pt>
                <c:pt idx="26">
                  <c:v>0.47112158153357647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BA-4309-91F6-E865E70D1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971968"/>
        <c:axId val="28532128"/>
      </c:lineChart>
      <c:catAx>
        <c:axId val="198322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509088"/>
        <c:crosses val="autoZero"/>
        <c:auto val="1"/>
        <c:lblAlgn val="ctr"/>
        <c:lblOffset val="100"/>
        <c:noMultiLvlLbl val="0"/>
      </c:catAx>
      <c:valAx>
        <c:axId val="2850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3220560"/>
        <c:crosses val="autoZero"/>
        <c:crossBetween val="between"/>
      </c:valAx>
      <c:valAx>
        <c:axId val="285321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3971968"/>
        <c:crosses val="max"/>
        <c:crossBetween val="between"/>
      </c:valAx>
      <c:catAx>
        <c:axId val="1903971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532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PL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PL'!$G$33:$AG$33</c:f>
              <c:numCache>
                <c:formatCode>General</c:formatCode>
                <c:ptCount val="27"/>
                <c:pt idx="0">
                  <c:v>17721.110240909096</c:v>
                </c:pt>
                <c:pt idx="1">
                  <c:v>17899.855781636368</c:v>
                </c:pt>
                <c:pt idx="2">
                  <c:v>18458.268894272729</c:v>
                </c:pt>
                <c:pt idx="3">
                  <c:v>19115.09949531818</c:v>
                </c:pt>
                <c:pt idx="4">
                  <c:v>19832.659902818174</c:v>
                </c:pt>
                <c:pt idx="5">
                  <c:v>20686.578701363636</c:v>
                </c:pt>
                <c:pt idx="6">
                  <c:v>21178.837743681815</c:v>
                </c:pt>
                <c:pt idx="7">
                  <c:v>21510.534878545466</c:v>
                </c:pt>
                <c:pt idx="8">
                  <c:v>21660.203267136367</c:v>
                </c:pt>
                <c:pt idx="9">
                  <c:v>22190.180625045457</c:v>
                </c:pt>
                <c:pt idx="10">
                  <c:v>22596.359776863643</c:v>
                </c:pt>
                <c:pt idx="11">
                  <c:v>23270.531498954559</c:v>
                </c:pt>
                <c:pt idx="12">
                  <c:v>23869.539724090922</c:v>
                </c:pt>
                <c:pt idx="13">
                  <c:v>23255.236584136361</c:v>
                </c:pt>
                <c:pt idx="14">
                  <c:v>21216.50163968181</c:v>
                </c:pt>
                <c:pt idx="15">
                  <c:v>21486.265631454553</c:v>
                </c:pt>
                <c:pt idx="16">
                  <c:v>21264.476013727268</c:v>
                </c:pt>
                <c:pt idx="17">
                  <c:v>20866.371045545457</c:v>
                </c:pt>
                <c:pt idx="18">
                  <c:v>20783.550953909093</c:v>
                </c:pt>
                <c:pt idx="19">
                  <c:v>20853.871799454537</c:v>
                </c:pt>
                <c:pt idx="20">
                  <c:v>21355.616474909093</c:v>
                </c:pt>
                <c:pt idx="21">
                  <c:v>21579.8931989091</c:v>
                </c:pt>
                <c:pt idx="22">
                  <c:v>21804.011921772726</c:v>
                </c:pt>
                <c:pt idx="23">
                  <c:v>21751.738214500008</c:v>
                </c:pt>
                <c:pt idx="24">
                  <c:v>21736.928369863643</c:v>
                </c:pt>
                <c:pt idx="25">
                  <c:v>20699.529396045458</c:v>
                </c:pt>
                <c:pt idx="26">
                  <c:v>21619.471406818182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42-4E0E-B1F2-5F907DFED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PL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PL'!$G$34:$AG$34</c:f>
              <c:numCache>
                <c:formatCode>General</c:formatCode>
                <c:ptCount val="27"/>
                <c:pt idx="0">
                  <c:v>1.3202679045976549</c:v>
                </c:pt>
                <c:pt idx="1">
                  <c:v>1.3363372655871548</c:v>
                </c:pt>
                <c:pt idx="2">
                  <c:v>1.347169148943774</c:v>
                </c:pt>
                <c:pt idx="3">
                  <c:v>1.3508699227353071</c:v>
                </c:pt>
                <c:pt idx="4">
                  <c:v>1.3540463473586937</c:v>
                </c:pt>
                <c:pt idx="5">
                  <c:v>1.3550430239832676</c:v>
                </c:pt>
                <c:pt idx="6">
                  <c:v>1.3512012745939732</c:v>
                </c:pt>
                <c:pt idx="7">
                  <c:v>1.3530007393527654</c:v>
                </c:pt>
                <c:pt idx="8">
                  <c:v>1.3631770520332704</c:v>
                </c:pt>
                <c:pt idx="9">
                  <c:v>1.3723136989103744</c:v>
                </c:pt>
                <c:pt idx="10">
                  <c:v>1.3786313563107697</c:v>
                </c:pt>
                <c:pt idx="11">
                  <c:v>1.3905006242512443</c:v>
                </c:pt>
                <c:pt idx="12">
                  <c:v>1.4077553997900007</c:v>
                </c:pt>
                <c:pt idx="13">
                  <c:v>1.4361045766319231</c:v>
                </c:pt>
                <c:pt idx="14">
                  <c:v>1.486861114165988</c:v>
                </c:pt>
                <c:pt idx="15">
                  <c:v>1.4944198890219547</c:v>
                </c:pt>
                <c:pt idx="16">
                  <c:v>1.5246437215193112</c:v>
                </c:pt>
                <c:pt idx="17">
                  <c:v>1.5428021492706052</c:v>
                </c:pt>
                <c:pt idx="18">
                  <c:v>1.550089906020109</c:v>
                </c:pt>
                <c:pt idx="19">
                  <c:v>1.5695367718866797</c:v>
                </c:pt>
                <c:pt idx="20">
                  <c:v>1.5809714129572003</c:v>
                </c:pt>
                <c:pt idx="21">
                  <c:v>1.5923454720640688</c:v>
                </c:pt>
                <c:pt idx="22">
                  <c:v>1.6164708010261979</c:v>
                </c:pt>
                <c:pt idx="23">
                  <c:v>1.654844245528146</c:v>
                </c:pt>
                <c:pt idx="24">
                  <c:v>1.6849324967478556</c:v>
                </c:pt>
                <c:pt idx="25">
                  <c:v>1.7053173859976356</c:v>
                </c:pt>
                <c:pt idx="26">
                  <c:v>1.7251785530267683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4C-4ABB-8FFA-029CE8C29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PL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162204724409448"/>
                  <c:y val="-9.035396617089530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PL'!$G$35:$AG$35</c:f>
              <c:numCache>
                <c:formatCode>General</c:formatCode>
                <c:ptCount val="27"/>
                <c:pt idx="0">
                  <c:v>0.75742203269323971</c:v>
                </c:pt>
                <c:pt idx="1">
                  <c:v>0.74831408638493957</c:v>
                </c:pt>
                <c:pt idx="2">
                  <c:v>0.74229728374052639</c:v>
                </c:pt>
                <c:pt idx="3">
                  <c:v>0.74026372426380715</c:v>
                </c:pt>
                <c:pt idx="4">
                  <c:v>0.73852715747188147</c:v>
                </c:pt>
                <c:pt idx="5">
                  <c:v>0.73798394759482433</c:v>
                </c:pt>
                <c:pt idx="6">
                  <c:v>0.74008219116022755</c:v>
                </c:pt>
                <c:pt idx="7">
                  <c:v>0.73909789619063304</c:v>
                </c:pt>
                <c:pt idx="8">
                  <c:v>0.73358042413377822</c:v>
                </c:pt>
                <c:pt idx="9">
                  <c:v>0.72869636205920418</c:v>
                </c:pt>
                <c:pt idx="10">
                  <c:v>0.7253570691123763</c:v>
                </c:pt>
                <c:pt idx="11">
                  <c:v>0.7191654448472321</c:v>
                </c:pt>
                <c:pt idx="12">
                  <c:v>0.71035067608277203</c:v>
                </c:pt>
                <c:pt idx="13">
                  <c:v>0.6963281200212359</c:v>
                </c:pt>
                <c:pt idx="14">
                  <c:v>0.67255777319922794</c:v>
                </c:pt>
                <c:pt idx="15">
                  <c:v>0.66915597640664759</c:v>
                </c:pt>
                <c:pt idx="16">
                  <c:v>0.65589093759130668</c:v>
                </c:pt>
                <c:pt idx="17">
                  <c:v>0.64817125155858302</c:v>
                </c:pt>
                <c:pt idx="18">
                  <c:v>0.64512387063246068</c:v>
                </c:pt>
                <c:pt idx="19">
                  <c:v>0.63713066040366706</c:v>
                </c:pt>
                <c:pt idx="20">
                  <c:v>0.63252250597593307</c:v>
                </c:pt>
                <c:pt idx="21">
                  <c:v>0.62800442337664053</c:v>
                </c:pt>
                <c:pt idx="22">
                  <c:v>0.61863165073267112</c:v>
                </c:pt>
                <c:pt idx="23">
                  <c:v>0.60428647753544229</c:v>
                </c:pt>
                <c:pt idx="24">
                  <c:v>0.59349558628024168</c:v>
                </c:pt>
                <c:pt idx="25">
                  <c:v>0.58640110527870171</c:v>
                </c:pt>
                <c:pt idx="26">
                  <c:v>0.57965014591998798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F8-4DA2-A396-EF43025E7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8653167"/>
        <c:axId val="1728644015"/>
      </c:lineChart>
      <c:catAx>
        <c:axId val="1728653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8644015"/>
        <c:crosses val="autoZero"/>
        <c:auto val="1"/>
        <c:lblAlgn val="ctr"/>
        <c:lblOffset val="100"/>
        <c:noMultiLvlLbl val="0"/>
      </c:catAx>
      <c:valAx>
        <c:axId val="1728644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8653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PL'!$A$29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F5-4298-81FF-87CD9F9E0861}"/>
            </c:ext>
          </c:extLst>
        </c:ser>
        <c:ser>
          <c:idx val="1"/>
          <c:order val="1"/>
          <c:tx>
            <c:strRef>
              <c:f>'GDP 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PL'!$G$30:$AG$30</c:f>
              <c:numCache>
                <c:formatCode>General</c:formatCode>
                <c:ptCount val="27"/>
                <c:pt idx="0">
                  <c:v>5675.5028439999996</c:v>
                </c:pt>
                <c:pt idx="1">
                  <c:v>6020.3885479999999</c:v>
                </c:pt>
                <c:pt idx="2">
                  <c:v>6408.1415029999998</c:v>
                </c:pt>
                <c:pt idx="3">
                  <c:v>6706.9134830000003</c:v>
                </c:pt>
                <c:pt idx="4">
                  <c:v>7021.680797</c:v>
                </c:pt>
                <c:pt idx="5">
                  <c:v>7344.6254580000004</c:v>
                </c:pt>
                <c:pt idx="6">
                  <c:v>7438.0348100000001</c:v>
                </c:pt>
                <c:pt idx="7">
                  <c:v>7593.2347159999999</c:v>
                </c:pt>
                <c:pt idx="8">
                  <c:v>7866.4887689999996</c:v>
                </c:pt>
                <c:pt idx="9">
                  <c:v>8261.7082279999995</c:v>
                </c:pt>
                <c:pt idx="10">
                  <c:v>8555.6903500000008</c:v>
                </c:pt>
                <c:pt idx="11">
                  <c:v>9087.1570769999998</c:v>
                </c:pt>
                <c:pt idx="12">
                  <c:v>9732.9337130000004</c:v>
                </c:pt>
                <c:pt idx="13">
                  <c:v>10141.715104999999</c:v>
                </c:pt>
                <c:pt idx="14">
                  <c:v>10329.489627000001</c:v>
                </c:pt>
                <c:pt idx="15">
                  <c:v>10623.237069000001</c:v>
                </c:pt>
                <c:pt idx="16">
                  <c:v>11156.273832000001</c:v>
                </c:pt>
                <c:pt idx="17">
                  <c:v>11326.311051000001</c:v>
                </c:pt>
                <c:pt idx="18">
                  <c:v>11432.821591</c:v>
                </c:pt>
                <c:pt idx="19">
                  <c:v>11877.046826</c:v>
                </c:pt>
                <c:pt idx="20">
                  <c:v>12407.002678000001</c:v>
                </c:pt>
                <c:pt idx="21">
                  <c:v>12782.752023999999</c:v>
                </c:pt>
                <c:pt idx="22">
                  <c:v>13441.536695000001</c:v>
                </c:pt>
                <c:pt idx="23">
                  <c:v>14244.000599999999</c:v>
                </c:pt>
                <c:pt idx="24">
                  <c:v>14888.32862</c:v>
                </c:pt>
                <c:pt idx="25">
                  <c:v>14599.737965</c:v>
                </c:pt>
                <c:pt idx="26">
                  <c:v>15677.976992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F5-4298-81FF-87CD9F9E0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108224"/>
        <c:axId val="28347808"/>
      </c:lineChart>
      <c:lineChart>
        <c:grouping val="standard"/>
        <c:varyColors val="0"/>
        <c:ser>
          <c:idx val="6"/>
          <c:order val="2"/>
          <c:tx>
            <c:strRef>
              <c:f>'GDP 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PL'!$G$35:$AG$35</c:f>
              <c:numCache>
                <c:formatCode>General</c:formatCode>
                <c:ptCount val="27"/>
                <c:pt idx="0">
                  <c:v>0.75742203269323971</c:v>
                </c:pt>
                <c:pt idx="1">
                  <c:v>0.74831408638493957</c:v>
                </c:pt>
                <c:pt idx="2">
                  <c:v>0.74229728374052639</c:v>
                </c:pt>
                <c:pt idx="3">
                  <c:v>0.74026372426380715</c:v>
                </c:pt>
                <c:pt idx="4">
                  <c:v>0.73852715747188147</c:v>
                </c:pt>
                <c:pt idx="5">
                  <c:v>0.73798394759482433</c:v>
                </c:pt>
                <c:pt idx="6">
                  <c:v>0.74008219116022755</c:v>
                </c:pt>
                <c:pt idx="7">
                  <c:v>0.73909789619063304</c:v>
                </c:pt>
                <c:pt idx="8">
                  <c:v>0.73358042413377822</c:v>
                </c:pt>
                <c:pt idx="9">
                  <c:v>0.72869636205920418</c:v>
                </c:pt>
                <c:pt idx="10">
                  <c:v>0.7253570691123763</c:v>
                </c:pt>
                <c:pt idx="11">
                  <c:v>0.7191654448472321</c:v>
                </c:pt>
                <c:pt idx="12">
                  <c:v>0.71035067608277203</c:v>
                </c:pt>
                <c:pt idx="13">
                  <c:v>0.6963281200212359</c:v>
                </c:pt>
                <c:pt idx="14">
                  <c:v>0.67255777319922794</c:v>
                </c:pt>
                <c:pt idx="15">
                  <c:v>0.66915597640664759</c:v>
                </c:pt>
                <c:pt idx="16">
                  <c:v>0.65589093759130668</c:v>
                </c:pt>
                <c:pt idx="17">
                  <c:v>0.64817125155858302</c:v>
                </c:pt>
                <c:pt idx="18">
                  <c:v>0.64512387063246068</c:v>
                </c:pt>
                <c:pt idx="19">
                  <c:v>0.63713066040366706</c:v>
                </c:pt>
                <c:pt idx="20">
                  <c:v>0.63252250597593307</c:v>
                </c:pt>
                <c:pt idx="21">
                  <c:v>0.62800442337664053</c:v>
                </c:pt>
                <c:pt idx="22">
                  <c:v>0.61863165073267112</c:v>
                </c:pt>
                <c:pt idx="23">
                  <c:v>0.60428647753544229</c:v>
                </c:pt>
                <c:pt idx="24">
                  <c:v>0.59349558628024168</c:v>
                </c:pt>
                <c:pt idx="25">
                  <c:v>0.58640110527870171</c:v>
                </c:pt>
                <c:pt idx="26">
                  <c:v>0.57965014591998798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4F5-4298-81FF-87CD9F9E0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993744"/>
        <c:axId val="1492023792"/>
      </c:lineChart>
      <c:catAx>
        <c:axId val="56210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347808"/>
        <c:crosses val="autoZero"/>
        <c:auto val="1"/>
        <c:lblAlgn val="ctr"/>
        <c:lblOffset val="100"/>
        <c:noMultiLvlLbl val="0"/>
      </c:catAx>
      <c:valAx>
        <c:axId val="2834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62108224"/>
        <c:crosses val="autoZero"/>
        <c:crossBetween val="between"/>
      </c:valAx>
      <c:valAx>
        <c:axId val="14920237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2993744"/>
        <c:crosses val="max"/>
        <c:crossBetween val="between"/>
      </c:valAx>
      <c:catAx>
        <c:axId val="21299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9202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CZ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0.10497588177417673"/>
                  <c:y val="-0.2828156897054535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PL'!$A$9:$A$35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PL'!$B$9:$B$35</c:f>
              <c:numCache>
                <c:formatCode>General</c:formatCode>
                <c:ptCount val="27"/>
                <c:pt idx="0">
                  <c:v>2.8030557667766187E-2</c:v>
                </c:pt>
                <c:pt idx="1">
                  <c:v>2.7481510071323156E-2</c:v>
                </c:pt>
                <c:pt idx="2">
                  <c:v>2.7048173305105228E-2</c:v>
                </c:pt>
                <c:pt idx="3">
                  <c:v>2.6793622125367844E-2</c:v>
                </c:pt>
                <c:pt idx="4">
                  <c:v>2.639398463309206E-2</c:v>
                </c:pt>
                <c:pt idx="5">
                  <c:v>2.625771222858797E-2</c:v>
                </c:pt>
                <c:pt idx="6">
                  <c:v>2.6535558219590749E-2</c:v>
                </c:pt>
                <c:pt idx="7">
                  <c:v>2.6512925867132053E-2</c:v>
                </c:pt>
                <c:pt idx="8">
                  <c:v>2.6202546208809019E-2</c:v>
                </c:pt>
                <c:pt idx="9">
                  <c:v>2.5889374598171977E-2</c:v>
                </c:pt>
                <c:pt idx="10">
                  <c:v>2.5847950461998281E-2</c:v>
                </c:pt>
                <c:pt idx="11">
                  <c:v>2.5411404562599715E-2</c:v>
                </c:pt>
                <c:pt idx="12">
                  <c:v>2.4587285465019204E-2</c:v>
                </c:pt>
                <c:pt idx="13">
                  <c:v>2.3668890984289703E-2</c:v>
                </c:pt>
                <c:pt idx="14">
                  <c:v>2.1587489193893306E-2</c:v>
                </c:pt>
                <c:pt idx="15">
                  <c:v>2.1267766906752805E-2</c:v>
                </c:pt>
                <c:pt idx="16">
                  <c:v>2.041472923380605E-2</c:v>
                </c:pt>
                <c:pt idx="17">
                  <c:v>1.9820347987562381E-2</c:v>
                </c:pt>
                <c:pt idx="18">
                  <c:v>1.9559275309158242E-2</c:v>
                </c:pt>
                <c:pt idx="19">
                  <c:v>1.9074749674473868E-2</c:v>
                </c:pt>
                <c:pt idx="20">
                  <c:v>1.8778474325151673E-2</c:v>
                </c:pt>
                <c:pt idx="21">
                  <c:v>1.8431325035940915E-2</c:v>
                </c:pt>
                <c:pt idx="22">
                  <c:v>1.7979446083047135E-2</c:v>
                </c:pt>
                <c:pt idx="23">
                  <c:v>1.7085779706177417E-2</c:v>
                </c:pt>
                <c:pt idx="24">
                  <c:v>1.6397321779410889E-2</c:v>
                </c:pt>
                <c:pt idx="25">
                  <c:v>1.5395148842422213E-2</c:v>
                </c:pt>
                <c:pt idx="26">
                  <c:v>1.4857213476366926E-2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7C-4DAF-A0C3-7C8D5BC43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PL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PL'!$G$33:$AG$33</c:f>
              <c:numCache>
                <c:formatCode>General</c:formatCode>
                <c:ptCount val="27"/>
                <c:pt idx="0">
                  <c:v>17721.110240909096</c:v>
                </c:pt>
                <c:pt idx="1">
                  <c:v>17899.855781636368</c:v>
                </c:pt>
                <c:pt idx="2">
                  <c:v>18458.268894272729</c:v>
                </c:pt>
                <c:pt idx="3">
                  <c:v>19115.09949531818</c:v>
                </c:pt>
                <c:pt idx="4">
                  <c:v>19832.659902818174</c:v>
                </c:pt>
                <c:pt idx="5">
                  <c:v>20686.578701363636</c:v>
                </c:pt>
                <c:pt idx="6">
                  <c:v>21178.837743681815</c:v>
                </c:pt>
                <c:pt idx="7">
                  <c:v>21510.534878545466</c:v>
                </c:pt>
                <c:pt idx="8">
                  <c:v>21660.203267136367</c:v>
                </c:pt>
                <c:pt idx="9">
                  <c:v>22190.180625045457</c:v>
                </c:pt>
                <c:pt idx="10">
                  <c:v>22596.359776863643</c:v>
                </c:pt>
                <c:pt idx="11">
                  <c:v>23270.531498954559</c:v>
                </c:pt>
                <c:pt idx="12">
                  <c:v>23869.539724090922</c:v>
                </c:pt>
                <c:pt idx="13">
                  <c:v>23255.236584136361</c:v>
                </c:pt>
                <c:pt idx="14">
                  <c:v>21216.50163968181</c:v>
                </c:pt>
                <c:pt idx="15">
                  <c:v>21486.265631454553</c:v>
                </c:pt>
                <c:pt idx="16">
                  <c:v>21264.476013727268</c:v>
                </c:pt>
                <c:pt idx="17">
                  <c:v>20866.371045545457</c:v>
                </c:pt>
                <c:pt idx="18">
                  <c:v>20783.550953909093</c:v>
                </c:pt>
                <c:pt idx="19">
                  <c:v>20853.871799454537</c:v>
                </c:pt>
                <c:pt idx="20">
                  <c:v>21355.616474909093</c:v>
                </c:pt>
                <c:pt idx="21">
                  <c:v>21579.8931989091</c:v>
                </c:pt>
                <c:pt idx="22">
                  <c:v>21804.011921772726</c:v>
                </c:pt>
                <c:pt idx="23">
                  <c:v>21751.738214500008</c:v>
                </c:pt>
                <c:pt idx="24">
                  <c:v>21736.928369863643</c:v>
                </c:pt>
                <c:pt idx="25">
                  <c:v>20699.529396045458</c:v>
                </c:pt>
                <c:pt idx="26">
                  <c:v>21619.471406818182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4C-4A26-9387-DC1FF7A92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PL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PL'!$G$34:$AG$34</c:f>
              <c:numCache>
                <c:formatCode>General</c:formatCode>
                <c:ptCount val="27"/>
                <c:pt idx="0">
                  <c:v>1.3202679045976549</c:v>
                </c:pt>
                <c:pt idx="1">
                  <c:v>1.3363372655871548</c:v>
                </c:pt>
                <c:pt idx="2">
                  <c:v>1.347169148943774</c:v>
                </c:pt>
                <c:pt idx="3">
                  <c:v>1.3508699227353071</c:v>
                </c:pt>
                <c:pt idx="4">
                  <c:v>1.3540463473586937</c:v>
                </c:pt>
                <c:pt idx="5">
                  <c:v>1.3550430239832676</c:v>
                </c:pt>
                <c:pt idx="6">
                  <c:v>1.3512012745939732</c:v>
                </c:pt>
                <c:pt idx="7">
                  <c:v>1.3530007393527654</c:v>
                </c:pt>
                <c:pt idx="8">
                  <c:v>1.3631770520332704</c:v>
                </c:pt>
                <c:pt idx="9">
                  <c:v>1.3723136989103744</c:v>
                </c:pt>
                <c:pt idx="10">
                  <c:v>1.3786313563107697</c:v>
                </c:pt>
                <c:pt idx="11">
                  <c:v>1.3905006242512443</c:v>
                </c:pt>
                <c:pt idx="12">
                  <c:v>1.4077553997900007</c:v>
                </c:pt>
                <c:pt idx="13">
                  <c:v>1.4361045766319231</c:v>
                </c:pt>
                <c:pt idx="14">
                  <c:v>1.486861114165988</c:v>
                </c:pt>
                <c:pt idx="15">
                  <c:v>1.4944198890219547</c:v>
                </c:pt>
                <c:pt idx="16">
                  <c:v>1.5246437215193112</c:v>
                </c:pt>
                <c:pt idx="17">
                  <c:v>1.5428021492706052</c:v>
                </c:pt>
                <c:pt idx="18">
                  <c:v>1.550089906020109</c:v>
                </c:pt>
                <c:pt idx="19">
                  <c:v>1.5695367718866797</c:v>
                </c:pt>
                <c:pt idx="20">
                  <c:v>1.5809714129572003</c:v>
                </c:pt>
                <c:pt idx="21">
                  <c:v>1.5923454720640688</c:v>
                </c:pt>
                <c:pt idx="22">
                  <c:v>1.6164708010261979</c:v>
                </c:pt>
                <c:pt idx="23">
                  <c:v>1.654844245528146</c:v>
                </c:pt>
                <c:pt idx="24">
                  <c:v>1.6849324967478556</c:v>
                </c:pt>
                <c:pt idx="25">
                  <c:v>1.7053173859976356</c:v>
                </c:pt>
                <c:pt idx="26">
                  <c:v>1.7251785530267683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D8-4044-A939-A597DCEC1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PL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162204724409448"/>
                  <c:y val="-9.035396617089530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PL'!$G$35:$AG$35</c:f>
              <c:numCache>
                <c:formatCode>General</c:formatCode>
                <c:ptCount val="27"/>
                <c:pt idx="0">
                  <c:v>0.75742203269323971</c:v>
                </c:pt>
                <c:pt idx="1">
                  <c:v>0.74831408638493957</c:v>
                </c:pt>
                <c:pt idx="2">
                  <c:v>0.74229728374052639</c:v>
                </c:pt>
                <c:pt idx="3">
                  <c:v>0.74026372426380715</c:v>
                </c:pt>
                <c:pt idx="4">
                  <c:v>0.73852715747188147</c:v>
                </c:pt>
                <c:pt idx="5">
                  <c:v>0.73798394759482433</c:v>
                </c:pt>
                <c:pt idx="6">
                  <c:v>0.74008219116022755</c:v>
                </c:pt>
                <c:pt idx="7">
                  <c:v>0.73909789619063304</c:v>
                </c:pt>
                <c:pt idx="8">
                  <c:v>0.73358042413377822</c:v>
                </c:pt>
                <c:pt idx="9">
                  <c:v>0.72869636205920418</c:v>
                </c:pt>
                <c:pt idx="10">
                  <c:v>0.7253570691123763</c:v>
                </c:pt>
                <c:pt idx="11">
                  <c:v>0.7191654448472321</c:v>
                </c:pt>
                <c:pt idx="12">
                  <c:v>0.71035067608277203</c:v>
                </c:pt>
                <c:pt idx="13">
                  <c:v>0.6963281200212359</c:v>
                </c:pt>
                <c:pt idx="14">
                  <c:v>0.67255777319922794</c:v>
                </c:pt>
                <c:pt idx="15">
                  <c:v>0.66915597640664759</c:v>
                </c:pt>
                <c:pt idx="16">
                  <c:v>0.65589093759130668</c:v>
                </c:pt>
                <c:pt idx="17">
                  <c:v>0.64817125155858302</c:v>
                </c:pt>
                <c:pt idx="18">
                  <c:v>0.64512387063246068</c:v>
                </c:pt>
                <c:pt idx="19">
                  <c:v>0.63713066040366706</c:v>
                </c:pt>
                <c:pt idx="20">
                  <c:v>0.63252250597593307</c:v>
                </c:pt>
                <c:pt idx="21">
                  <c:v>0.62800442337664053</c:v>
                </c:pt>
                <c:pt idx="22">
                  <c:v>0.61863165073267112</c:v>
                </c:pt>
                <c:pt idx="23">
                  <c:v>0.60428647753544229</c:v>
                </c:pt>
                <c:pt idx="24">
                  <c:v>0.59349558628024168</c:v>
                </c:pt>
                <c:pt idx="25">
                  <c:v>0.58640110527870171</c:v>
                </c:pt>
                <c:pt idx="26">
                  <c:v>0.57965014591998798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91-486F-84F1-763726C61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8653167"/>
        <c:axId val="1728644015"/>
      </c:lineChart>
      <c:catAx>
        <c:axId val="1728653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8644015"/>
        <c:crosses val="autoZero"/>
        <c:auto val="1"/>
        <c:lblAlgn val="ctr"/>
        <c:lblOffset val="100"/>
        <c:noMultiLvlLbl val="0"/>
      </c:catAx>
      <c:valAx>
        <c:axId val="1728644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8653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PL'!$A$29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D1-436D-86F7-F7F8AD02A081}"/>
            </c:ext>
          </c:extLst>
        </c:ser>
        <c:ser>
          <c:idx val="1"/>
          <c:order val="1"/>
          <c:tx>
            <c:strRef>
              <c:f>'GDP 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PL'!$G$30:$AG$30</c:f>
              <c:numCache>
                <c:formatCode>General</c:formatCode>
                <c:ptCount val="27"/>
                <c:pt idx="0">
                  <c:v>5675.5028439999996</c:v>
                </c:pt>
                <c:pt idx="1">
                  <c:v>6020.3885479999999</c:v>
                </c:pt>
                <c:pt idx="2">
                  <c:v>6408.1415029999998</c:v>
                </c:pt>
                <c:pt idx="3">
                  <c:v>6706.9134830000003</c:v>
                </c:pt>
                <c:pt idx="4">
                  <c:v>7021.680797</c:v>
                </c:pt>
                <c:pt idx="5">
                  <c:v>7344.6254580000004</c:v>
                </c:pt>
                <c:pt idx="6">
                  <c:v>7438.0348100000001</c:v>
                </c:pt>
                <c:pt idx="7">
                  <c:v>7593.2347159999999</c:v>
                </c:pt>
                <c:pt idx="8">
                  <c:v>7866.4887689999996</c:v>
                </c:pt>
                <c:pt idx="9">
                  <c:v>8261.7082279999995</c:v>
                </c:pt>
                <c:pt idx="10">
                  <c:v>8555.6903500000008</c:v>
                </c:pt>
                <c:pt idx="11">
                  <c:v>9087.1570769999998</c:v>
                </c:pt>
                <c:pt idx="12">
                  <c:v>9732.9337130000004</c:v>
                </c:pt>
                <c:pt idx="13">
                  <c:v>10141.715104999999</c:v>
                </c:pt>
                <c:pt idx="14">
                  <c:v>10329.489627000001</c:v>
                </c:pt>
                <c:pt idx="15">
                  <c:v>10623.237069000001</c:v>
                </c:pt>
                <c:pt idx="16">
                  <c:v>11156.273832000001</c:v>
                </c:pt>
                <c:pt idx="17">
                  <c:v>11326.311051000001</c:v>
                </c:pt>
                <c:pt idx="18">
                  <c:v>11432.821591</c:v>
                </c:pt>
                <c:pt idx="19">
                  <c:v>11877.046826</c:v>
                </c:pt>
                <c:pt idx="20">
                  <c:v>12407.002678000001</c:v>
                </c:pt>
                <c:pt idx="21">
                  <c:v>12782.752023999999</c:v>
                </c:pt>
                <c:pt idx="22">
                  <c:v>13441.536695000001</c:v>
                </c:pt>
                <c:pt idx="23">
                  <c:v>14244.000599999999</c:v>
                </c:pt>
                <c:pt idx="24">
                  <c:v>14888.32862</c:v>
                </c:pt>
                <c:pt idx="25">
                  <c:v>14599.737965</c:v>
                </c:pt>
                <c:pt idx="26">
                  <c:v>15677.976992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D1-436D-86F7-F7F8AD02A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108224"/>
        <c:axId val="28347808"/>
      </c:lineChart>
      <c:lineChart>
        <c:grouping val="standard"/>
        <c:varyColors val="0"/>
        <c:ser>
          <c:idx val="6"/>
          <c:order val="2"/>
          <c:tx>
            <c:strRef>
              <c:f>'GDP 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PL'!$G$35:$AG$35</c:f>
              <c:numCache>
                <c:formatCode>General</c:formatCode>
                <c:ptCount val="27"/>
                <c:pt idx="0">
                  <c:v>0.75742203269323971</c:v>
                </c:pt>
                <c:pt idx="1">
                  <c:v>0.74831408638493957</c:v>
                </c:pt>
                <c:pt idx="2">
                  <c:v>0.74229728374052639</c:v>
                </c:pt>
                <c:pt idx="3">
                  <c:v>0.74026372426380715</c:v>
                </c:pt>
                <c:pt idx="4">
                  <c:v>0.73852715747188147</c:v>
                </c:pt>
                <c:pt idx="5">
                  <c:v>0.73798394759482433</c:v>
                </c:pt>
                <c:pt idx="6">
                  <c:v>0.74008219116022755</c:v>
                </c:pt>
                <c:pt idx="7">
                  <c:v>0.73909789619063304</c:v>
                </c:pt>
                <c:pt idx="8">
                  <c:v>0.73358042413377822</c:v>
                </c:pt>
                <c:pt idx="9">
                  <c:v>0.72869636205920418</c:v>
                </c:pt>
                <c:pt idx="10">
                  <c:v>0.7253570691123763</c:v>
                </c:pt>
                <c:pt idx="11">
                  <c:v>0.7191654448472321</c:v>
                </c:pt>
                <c:pt idx="12">
                  <c:v>0.71035067608277203</c:v>
                </c:pt>
                <c:pt idx="13">
                  <c:v>0.6963281200212359</c:v>
                </c:pt>
                <c:pt idx="14">
                  <c:v>0.67255777319922794</c:v>
                </c:pt>
                <c:pt idx="15">
                  <c:v>0.66915597640664759</c:v>
                </c:pt>
                <c:pt idx="16">
                  <c:v>0.65589093759130668</c:v>
                </c:pt>
                <c:pt idx="17">
                  <c:v>0.64817125155858302</c:v>
                </c:pt>
                <c:pt idx="18">
                  <c:v>0.64512387063246068</c:v>
                </c:pt>
                <c:pt idx="19">
                  <c:v>0.63713066040366706</c:v>
                </c:pt>
                <c:pt idx="20">
                  <c:v>0.63252250597593307</c:v>
                </c:pt>
                <c:pt idx="21">
                  <c:v>0.62800442337664053</c:v>
                </c:pt>
                <c:pt idx="22">
                  <c:v>0.61863165073267112</c:v>
                </c:pt>
                <c:pt idx="23">
                  <c:v>0.60428647753544229</c:v>
                </c:pt>
                <c:pt idx="24">
                  <c:v>0.59349558628024168</c:v>
                </c:pt>
                <c:pt idx="25">
                  <c:v>0.58640110527870171</c:v>
                </c:pt>
                <c:pt idx="26">
                  <c:v>0.57965014591998798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D1-436D-86F7-F7F8AD02A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993744"/>
        <c:axId val="1492023792"/>
      </c:lineChart>
      <c:catAx>
        <c:axId val="56210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347808"/>
        <c:crosses val="autoZero"/>
        <c:auto val="1"/>
        <c:lblAlgn val="ctr"/>
        <c:lblOffset val="100"/>
        <c:noMultiLvlLbl val="0"/>
      </c:catAx>
      <c:valAx>
        <c:axId val="2834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62108224"/>
        <c:crosses val="autoZero"/>
        <c:crossBetween val="between"/>
      </c:valAx>
      <c:valAx>
        <c:axId val="14920237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2993744"/>
        <c:crosses val="max"/>
        <c:crossBetween val="between"/>
      </c:valAx>
      <c:catAx>
        <c:axId val="21299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9202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SK'!$G$33:$AG$33</c:f>
              <c:numCache>
                <c:formatCode>General</c:formatCode>
                <c:ptCount val="27"/>
                <c:pt idx="0">
                  <c:v>15856.411715909095</c:v>
                </c:pt>
                <c:pt idx="1">
                  <c:v>15896.285371636368</c:v>
                </c:pt>
                <c:pt idx="2">
                  <c:v>16382.474871272729</c:v>
                </c:pt>
                <c:pt idx="3">
                  <c:v>17004.328872318179</c:v>
                </c:pt>
                <c:pt idx="4">
                  <c:v>18053.782878818172</c:v>
                </c:pt>
                <c:pt idx="5">
                  <c:v>19136.386402363638</c:v>
                </c:pt>
                <c:pt idx="6">
                  <c:v>19396.483770681814</c:v>
                </c:pt>
                <c:pt idx="7">
                  <c:v>19466.039250545466</c:v>
                </c:pt>
                <c:pt idx="8">
                  <c:v>19360.241291136364</c:v>
                </c:pt>
                <c:pt idx="9">
                  <c:v>19754.794587045457</c:v>
                </c:pt>
                <c:pt idx="10">
                  <c:v>19756.462948863642</c:v>
                </c:pt>
                <c:pt idx="11">
                  <c:v>20003.017046954559</c:v>
                </c:pt>
                <c:pt idx="12">
                  <c:v>19923.871230090921</c:v>
                </c:pt>
                <c:pt idx="13">
                  <c:v>18980.605526136358</c:v>
                </c:pt>
                <c:pt idx="14">
                  <c:v>17946.066291681811</c:v>
                </c:pt>
                <c:pt idx="15">
                  <c:v>17628.769300454551</c:v>
                </c:pt>
                <c:pt idx="16">
                  <c:v>17465.407257727267</c:v>
                </c:pt>
                <c:pt idx="17">
                  <c:v>17062.911624545457</c:v>
                </c:pt>
                <c:pt idx="18">
                  <c:v>17009.881436909091</c:v>
                </c:pt>
                <c:pt idx="19">
                  <c:v>17130.291622454541</c:v>
                </c:pt>
                <c:pt idx="20">
                  <c:v>17367.329675909095</c:v>
                </c:pt>
                <c:pt idx="21">
                  <c:v>17674.679202909101</c:v>
                </c:pt>
                <c:pt idx="22">
                  <c:v>18091.23747577273</c:v>
                </c:pt>
                <c:pt idx="23">
                  <c:v>18175.017324500008</c:v>
                </c:pt>
                <c:pt idx="24">
                  <c:v>18379.741223863643</c:v>
                </c:pt>
                <c:pt idx="25">
                  <c:v>17692.937064045458</c:v>
                </c:pt>
                <c:pt idx="26">
                  <c:v>19094.243674818183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9D-4AC8-8F56-E8FC05A78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SK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SK'!$G$34:$AG$34</c:f>
              <c:numCache>
                <c:formatCode>General</c:formatCode>
                <c:ptCount val="27"/>
                <c:pt idx="0">
                  <c:v>1.4755301201869491</c:v>
                </c:pt>
                <c:pt idx="1">
                  <c:v>1.5047694332612507</c:v>
                </c:pt>
                <c:pt idx="2">
                  <c:v>1.517866536812267</c:v>
                </c:pt>
                <c:pt idx="3">
                  <c:v>1.5185552556769562</c:v>
                </c:pt>
                <c:pt idx="4">
                  <c:v>1.4874633687616443</c:v>
                </c:pt>
                <c:pt idx="5">
                  <c:v>1.4648117763707653</c:v>
                </c:pt>
                <c:pt idx="6">
                  <c:v>1.4753639315254041</c:v>
                </c:pt>
                <c:pt idx="7">
                  <c:v>1.4951048449021256</c:v>
                </c:pt>
                <c:pt idx="8">
                  <c:v>1.5251200432948362</c:v>
                </c:pt>
                <c:pt idx="9">
                  <c:v>1.541493571034892</c:v>
                </c:pt>
                <c:pt idx="10">
                  <c:v>1.5768030040344574</c:v>
                </c:pt>
                <c:pt idx="11">
                  <c:v>1.6176404039450132</c:v>
                </c:pt>
                <c:pt idx="12">
                  <c:v>1.686543395559658</c:v>
                </c:pt>
                <c:pt idx="13">
                  <c:v>1.7595303607753001</c:v>
                </c:pt>
                <c:pt idx="14">
                  <c:v>1.7578220627271228</c:v>
                </c:pt>
                <c:pt idx="15">
                  <c:v>1.8214262239864141</c:v>
                </c:pt>
                <c:pt idx="16">
                  <c:v>1.8562836449967846</c:v>
                </c:pt>
                <c:pt idx="17">
                  <c:v>1.88670508321894</c:v>
                </c:pt>
                <c:pt idx="18">
                  <c:v>1.8939798413294062</c:v>
                </c:pt>
                <c:pt idx="19">
                  <c:v>1.9107041109884291</c:v>
                </c:pt>
                <c:pt idx="20">
                  <c:v>1.9440305322091367</c:v>
                </c:pt>
                <c:pt idx="21">
                  <c:v>1.9441736298814014</c:v>
                </c:pt>
                <c:pt idx="22">
                  <c:v>1.9482110421673786</c:v>
                </c:pt>
                <c:pt idx="23">
                  <c:v>1.9805064375909884</c:v>
                </c:pt>
                <c:pt idx="24">
                  <c:v>1.992697097514661</c:v>
                </c:pt>
                <c:pt idx="25">
                  <c:v>1.9951050090365463</c:v>
                </c:pt>
                <c:pt idx="26">
                  <c:v>1.9533346821171398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20-4D76-90C8-2246AF03D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SK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SK'!$H$35:$AG$35</c:f>
              <c:numCache>
                <c:formatCode>General</c:formatCode>
                <c:ptCount val="26"/>
                <c:pt idx="0">
                  <c:v>0.66455363718594684</c:v>
                </c:pt>
                <c:pt idx="1">
                  <c:v>0.65881945200540515</c:v>
                </c:pt>
                <c:pt idx="2">
                  <c:v>0.65852065393182579</c:v>
                </c:pt>
                <c:pt idx="3">
                  <c:v>0.67228546329347827</c:v>
                </c:pt>
                <c:pt idx="4">
                  <c:v>0.68268156778313982</c:v>
                </c:pt>
                <c:pt idx="5">
                  <c:v>0.67779886618624519</c:v>
                </c:pt>
                <c:pt idx="6">
                  <c:v>0.66884941441378531</c:v>
                </c:pt>
                <c:pt idx="7">
                  <c:v>0.65568609133194644</c:v>
                </c:pt>
                <c:pt idx="8">
                  <c:v>0.64872148596029711</c:v>
                </c:pt>
                <c:pt idx="9">
                  <c:v>0.63419463144182808</c:v>
                </c:pt>
                <c:pt idx="10">
                  <c:v>0.61818436134585564</c:v>
                </c:pt>
                <c:pt idx="11">
                  <c:v>0.59292871006628489</c:v>
                </c:pt>
                <c:pt idx="12">
                  <c:v>0.56833347255194333</c:v>
                </c:pt>
                <c:pt idx="13">
                  <c:v>0.56888579407666473</c:v>
                </c:pt>
                <c:pt idx="14">
                  <c:v>0.54902031541600282</c:v>
                </c:pt>
                <c:pt idx="15">
                  <c:v>0.53871077445264681</c:v>
                </c:pt>
                <c:pt idx="16">
                  <c:v>0.53002454326029735</c:v>
                </c:pt>
                <c:pt idx="17">
                  <c:v>0.52798872415563225</c:v>
                </c:pt>
                <c:pt idx="18">
                  <c:v>0.52336727295922791</c:v>
                </c:pt>
                <c:pt idx="19">
                  <c:v>0.51439521315729064</c:v>
                </c:pt>
                <c:pt idx="20">
                  <c:v>0.51435735195163723</c:v>
                </c:pt>
                <c:pt idx="21">
                  <c:v>0.51329141368971154</c:v>
                </c:pt>
                <c:pt idx="22">
                  <c:v>0.50492135800192672</c:v>
                </c:pt>
                <c:pt idx="23">
                  <c:v>0.50183241660121036</c:v>
                </c:pt>
                <c:pt idx="24">
                  <c:v>0.50122675020645091</c:v>
                </c:pt>
                <c:pt idx="25">
                  <c:v>0.51194503899154686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20-460C-93C8-60442F884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6580639"/>
        <c:axId val="1856590623"/>
      </c:lineChart>
      <c:catAx>
        <c:axId val="1856580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90623"/>
        <c:crosses val="autoZero"/>
        <c:auto val="1"/>
        <c:lblAlgn val="ctr"/>
        <c:lblOffset val="100"/>
        <c:noMultiLvlLbl val="0"/>
      </c:catAx>
      <c:valAx>
        <c:axId val="185659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80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Szlovákia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SK'!$A$29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C7-411B-B686-0ED41CFB25BA}"/>
            </c:ext>
          </c:extLst>
        </c:ser>
        <c:ser>
          <c:idx val="1"/>
          <c:order val="1"/>
          <c:tx>
            <c:strRef>
              <c:f>'GDP 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SK'!$G$30:$AG$30</c:f>
              <c:numCache>
                <c:formatCode>General</c:formatCode>
                <c:ptCount val="27"/>
                <c:pt idx="0">
                  <c:v>7540.2013690000003</c:v>
                </c:pt>
                <c:pt idx="1">
                  <c:v>8023.9589580000002</c:v>
                </c:pt>
                <c:pt idx="2">
                  <c:v>8483.9355259999993</c:v>
                </c:pt>
                <c:pt idx="3">
                  <c:v>8817.6841060000006</c:v>
                </c:pt>
                <c:pt idx="4">
                  <c:v>8800.5578210000003</c:v>
                </c:pt>
                <c:pt idx="5">
                  <c:v>8894.8177570000007</c:v>
                </c:pt>
                <c:pt idx="6">
                  <c:v>9220.3887830000003</c:v>
                </c:pt>
                <c:pt idx="7">
                  <c:v>9637.7303439999996</c:v>
                </c:pt>
                <c:pt idx="8">
                  <c:v>10166.450745</c:v>
                </c:pt>
                <c:pt idx="9">
                  <c:v>10697.094266</c:v>
                </c:pt>
                <c:pt idx="10">
                  <c:v>11395.587178</c:v>
                </c:pt>
                <c:pt idx="11">
                  <c:v>12354.671528999999</c:v>
                </c:pt>
                <c:pt idx="12">
                  <c:v>13678.602207</c:v>
                </c:pt>
                <c:pt idx="13">
                  <c:v>14416.346163</c:v>
                </c:pt>
                <c:pt idx="14">
                  <c:v>13599.924975</c:v>
                </c:pt>
                <c:pt idx="15">
                  <c:v>14480.733399999999</c:v>
                </c:pt>
                <c:pt idx="16">
                  <c:v>14955.342588</c:v>
                </c:pt>
                <c:pt idx="17">
                  <c:v>15129.770472</c:v>
                </c:pt>
                <c:pt idx="18">
                  <c:v>15206.491108</c:v>
                </c:pt>
                <c:pt idx="19">
                  <c:v>15600.627003</c:v>
                </c:pt>
                <c:pt idx="20">
                  <c:v>16395.289476999998</c:v>
                </c:pt>
                <c:pt idx="21">
                  <c:v>16687.96602</c:v>
                </c:pt>
                <c:pt idx="22">
                  <c:v>17154.311140999998</c:v>
                </c:pt>
                <c:pt idx="23">
                  <c:v>17820.72149</c:v>
                </c:pt>
                <c:pt idx="24">
                  <c:v>18245.515766</c:v>
                </c:pt>
                <c:pt idx="25">
                  <c:v>17606.330297</c:v>
                </c:pt>
                <c:pt idx="26">
                  <c:v>18203.204723999999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C7-411B-B686-0ED41CFB2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024864"/>
        <c:axId val="28524448"/>
      </c:lineChart>
      <c:lineChart>
        <c:grouping val="standard"/>
        <c:varyColors val="0"/>
        <c:ser>
          <c:idx val="6"/>
          <c:order val="2"/>
          <c:tx>
            <c:strRef>
              <c:f>'GDP 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SK'!$G$35:$AG$35</c:f>
              <c:numCache>
                <c:formatCode>General</c:formatCode>
                <c:ptCount val="27"/>
                <c:pt idx="0">
                  <c:v>0.67772252583586723</c:v>
                </c:pt>
                <c:pt idx="1">
                  <c:v>0.66455363718594684</c:v>
                </c:pt>
                <c:pt idx="2">
                  <c:v>0.65881945200540515</c:v>
                </c:pt>
                <c:pt idx="3">
                  <c:v>0.65852065393182579</c:v>
                </c:pt>
                <c:pt idx="4">
                  <c:v>0.67228546329347827</c:v>
                </c:pt>
                <c:pt idx="5">
                  <c:v>0.68268156778313982</c:v>
                </c:pt>
                <c:pt idx="6">
                  <c:v>0.67779886618624519</c:v>
                </c:pt>
                <c:pt idx="7">
                  <c:v>0.66884941441378531</c:v>
                </c:pt>
                <c:pt idx="8">
                  <c:v>0.65568609133194644</c:v>
                </c:pt>
                <c:pt idx="9">
                  <c:v>0.64872148596029711</c:v>
                </c:pt>
                <c:pt idx="10">
                  <c:v>0.63419463144182808</c:v>
                </c:pt>
                <c:pt idx="11">
                  <c:v>0.61818436134585564</c:v>
                </c:pt>
                <c:pt idx="12">
                  <c:v>0.59292871006628489</c:v>
                </c:pt>
                <c:pt idx="13">
                  <c:v>0.56833347255194333</c:v>
                </c:pt>
                <c:pt idx="14">
                  <c:v>0.56888579407666473</c:v>
                </c:pt>
                <c:pt idx="15">
                  <c:v>0.54902031541600282</c:v>
                </c:pt>
                <c:pt idx="16">
                  <c:v>0.53871077445264681</c:v>
                </c:pt>
                <c:pt idx="17">
                  <c:v>0.53002454326029735</c:v>
                </c:pt>
                <c:pt idx="18">
                  <c:v>0.52798872415563225</c:v>
                </c:pt>
                <c:pt idx="19">
                  <c:v>0.52336727295922791</c:v>
                </c:pt>
                <c:pt idx="20">
                  <c:v>0.51439521315729064</c:v>
                </c:pt>
                <c:pt idx="21">
                  <c:v>0.51435735195163723</c:v>
                </c:pt>
                <c:pt idx="22">
                  <c:v>0.51329141368971154</c:v>
                </c:pt>
                <c:pt idx="23">
                  <c:v>0.50492135800192672</c:v>
                </c:pt>
                <c:pt idx="24">
                  <c:v>0.50183241660121036</c:v>
                </c:pt>
                <c:pt idx="25">
                  <c:v>0.50122675020645091</c:v>
                </c:pt>
                <c:pt idx="26">
                  <c:v>0.51194503899154686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DC7-411B-B686-0ED41CFB2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216112"/>
        <c:axId val="28406368"/>
      </c:lineChart>
      <c:catAx>
        <c:axId val="190402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524448"/>
        <c:crosses val="autoZero"/>
        <c:auto val="1"/>
        <c:lblAlgn val="ctr"/>
        <c:lblOffset val="100"/>
        <c:noMultiLvlLbl val="0"/>
      </c:catAx>
      <c:valAx>
        <c:axId val="2852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4024864"/>
        <c:crosses val="autoZero"/>
        <c:crossBetween val="between"/>
      </c:valAx>
      <c:valAx>
        <c:axId val="284063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78216112"/>
        <c:crosses val="max"/>
        <c:crossBetween val="between"/>
      </c:valAx>
      <c:catAx>
        <c:axId val="1578216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0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SK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0.11750721009497873"/>
                  <c:y val="0.289569480898221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SK'!$A$9:$A$35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SK'!$B$9:$B$35</c:f>
              <c:numCache>
                <c:formatCode>General</c:formatCode>
                <c:ptCount val="27"/>
                <c:pt idx="0">
                  <c:v>2.1426717389920857E-2</c:v>
                </c:pt>
                <c:pt idx="1">
                  <c:v>2.0574180000251019E-2</c:v>
                </c:pt>
                <c:pt idx="2">
                  <c:v>2.0187487093588974E-2</c:v>
                </c:pt>
                <c:pt idx="3">
                  <c:v>2.0092844935959087E-2</c:v>
                </c:pt>
                <c:pt idx="4">
                  <c:v>2.0963184252787315E-2</c:v>
                </c:pt>
                <c:pt idx="5">
                  <c:v>2.1713337549592815E-2</c:v>
                </c:pt>
                <c:pt idx="6">
                  <c:v>2.1413403589773727E-2</c:v>
                </c:pt>
                <c:pt idx="7">
                  <c:v>2.0752628814141971E-2</c:v>
                </c:pt>
                <c:pt idx="8">
                  <c:v>1.9846061516514579E-2</c:v>
                </c:pt>
                <c:pt idx="9">
                  <c:v>1.93835452775446E-2</c:v>
                </c:pt>
                <c:pt idx="10">
                  <c:v>1.8454600113071762E-2</c:v>
                </c:pt>
                <c:pt idx="11">
                  <c:v>1.7288096393738628E-2</c:v>
                </c:pt>
                <c:pt idx="12">
                  <c:v>1.5298858567407758E-2</c:v>
                </c:pt>
                <c:pt idx="13">
                  <c:v>1.3675786328359085E-2</c:v>
                </c:pt>
                <c:pt idx="14">
                  <c:v>1.3599968593105527E-2</c:v>
                </c:pt>
                <c:pt idx="15">
                  <c:v>1.2118169957187397E-2</c:v>
                </c:pt>
                <c:pt idx="16">
                  <c:v>1.1557614363795987E-2</c:v>
                </c:pt>
                <c:pt idx="17">
                  <c:v>1.0957266451458558E-2</c:v>
                </c:pt>
                <c:pt idx="18">
                  <c:v>1.0796495257814565E-2</c:v>
                </c:pt>
                <c:pt idx="19">
                  <c:v>1.0595645421268229E-2</c:v>
                </c:pt>
                <c:pt idx="20">
                  <c:v>1.0023205341395447E-2</c:v>
                </c:pt>
                <c:pt idx="21">
                  <c:v>1.0026273328432089E-2</c:v>
                </c:pt>
                <c:pt idx="22">
                  <c:v>1.0191970775083936E-2</c:v>
                </c:pt>
                <c:pt idx="23">
                  <c:v>9.7971154655627224E-3</c:v>
                </c:pt>
                <c:pt idx="24">
                  <c:v>9.7053549519517945E-3</c:v>
                </c:pt>
                <c:pt idx="25">
                  <c:v>9.2527268983592093E-3</c:v>
                </c:pt>
                <c:pt idx="26">
                  <c:v>9.9671666441650819E-3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92-48F8-BB97-A9BECAE30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SK'!$G$33:$AG$33</c:f>
              <c:numCache>
                <c:formatCode>General</c:formatCode>
                <c:ptCount val="27"/>
                <c:pt idx="0">
                  <c:v>15856.411715909095</c:v>
                </c:pt>
                <c:pt idx="1">
                  <c:v>15896.285371636368</c:v>
                </c:pt>
                <c:pt idx="2">
                  <c:v>16382.474871272729</c:v>
                </c:pt>
                <c:pt idx="3">
                  <c:v>17004.328872318179</c:v>
                </c:pt>
                <c:pt idx="4">
                  <c:v>18053.782878818172</c:v>
                </c:pt>
                <c:pt idx="5">
                  <c:v>19136.386402363638</c:v>
                </c:pt>
                <c:pt idx="6">
                  <c:v>19396.483770681814</c:v>
                </c:pt>
                <c:pt idx="7">
                  <c:v>19466.039250545466</c:v>
                </c:pt>
                <c:pt idx="8">
                  <c:v>19360.241291136364</c:v>
                </c:pt>
                <c:pt idx="9">
                  <c:v>19754.794587045457</c:v>
                </c:pt>
                <c:pt idx="10">
                  <c:v>19756.462948863642</c:v>
                </c:pt>
                <c:pt idx="11">
                  <c:v>20003.017046954559</c:v>
                </c:pt>
                <c:pt idx="12">
                  <c:v>19923.871230090921</c:v>
                </c:pt>
                <c:pt idx="13">
                  <c:v>18980.605526136358</c:v>
                </c:pt>
                <c:pt idx="14">
                  <c:v>17946.066291681811</c:v>
                </c:pt>
                <c:pt idx="15">
                  <c:v>17628.769300454551</c:v>
                </c:pt>
                <c:pt idx="16">
                  <c:v>17465.407257727267</c:v>
                </c:pt>
                <c:pt idx="17">
                  <c:v>17062.911624545457</c:v>
                </c:pt>
                <c:pt idx="18">
                  <c:v>17009.881436909091</c:v>
                </c:pt>
                <c:pt idx="19">
                  <c:v>17130.291622454541</c:v>
                </c:pt>
                <c:pt idx="20">
                  <c:v>17367.329675909095</c:v>
                </c:pt>
                <c:pt idx="21">
                  <c:v>17674.679202909101</c:v>
                </c:pt>
                <c:pt idx="22">
                  <c:v>18091.23747577273</c:v>
                </c:pt>
                <c:pt idx="23">
                  <c:v>18175.017324500008</c:v>
                </c:pt>
                <c:pt idx="24">
                  <c:v>18379.741223863643</c:v>
                </c:pt>
                <c:pt idx="25">
                  <c:v>17692.937064045458</c:v>
                </c:pt>
                <c:pt idx="26">
                  <c:v>19094.243674818183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76-4F13-87AF-CF1785826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SK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SK'!$G$34:$AG$34</c:f>
              <c:numCache>
                <c:formatCode>General</c:formatCode>
                <c:ptCount val="27"/>
                <c:pt idx="0">
                  <c:v>1.4755301201869491</c:v>
                </c:pt>
                <c:pt idx="1">
                  <c:v>1.5047694332612507</c:v>
                </c:pt>
                <c:pt idx="2">
                  <c:v>1.517866536812267</c:v>
                </c:pt>
                <c:pt idx="3">
                  <c:v>1.5185552556769562</c:v>
                </c:pt>
                <c:pt idx="4">
                  <c:v>1.4874633687616443</c:v>
                </c:pt>
                <c:pt idx="5">
                  <c:v>1.4648117763707653</c:v>
                </c:pt>
                <c:pt idx="6">
                  <c:v>1.4753639315254041</c:v>
                </c:pt>
                <c:pt idx="7">
                  <c:v>1.4951048449021256</c:v>
                </c:pt>
                <c:pt idx="8">
                  <c:v>1.5251200432948362</c:v>
                </c:pt>
                <c:pt idx="9">
                  <c:v>1.541493571034892</c:v>
                </c:pt>
                <c:pt idx="10">
                  <c:v>1.5768030040344574</c:v>
                </c:pt>
                <c:pt idx="11">
                  <c:v>1.6176404039450132</c:v>
                </c:pt>
                <c:pt idx="12">
                  <c:v>1.686543395559658</c:v>
                </c:pt>
                <c:pt idx="13">
                  <c:v>1.7595303607753001</c:v>
                </c:pt>
                <c:pt idx="14">
                  <c:v>1.7578220627271228</c:v>
                </c:pt>
                <c:pt idx="15">
                  <c:v>1.8214262239864141</c:v>
                </c:pt>
                <c:pt idx="16">
                  <c:v>1.8562836449967846</c:v>
                </c:pt>
                <c:pt idx="17">
                  <c:v>1.88670508321894</c:v>
                </c:pt>
                <c:pt idx="18">
                  <c:v>1.8939798413294062</c:v>
                </c:pt>
                <c:pt idx="19">
                  <c:v>1.9107041109884291</c:v>
                </c:pt>
                <c:pt idx="20">
                  <c:v>1.9440305322091367</c:v>
                </c:pt>
                <c:pt idx="21">
                  <c:v>1.9441736298814014</c:v>
                </c:pt>
                <c:pt idx="22">
                  <c:v>1.9482110421673786</c:v>
                </c:pt>
                <c:pt idx="23">
                  <c:v>1.9805064375909884</c:v>
                </c:pt>
                <c:pt idx="24">
                  <c:v>1.992697097514661</c:v>
                </c:pt>
                <c:pt idx="25">
                  <c:v>1.9951050090365463</c:v>
                </c:pt>
                <c:pt idx="26">
                  <c:v>1.9533346821171398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78-4869-A167-3F90CE7D7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SK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SK'!$H$35:$AG$35</c:f>
              <c:numCache>
                <c:formatCode>General</c:formatCode>
                <c:ptCount val="26"/>
                <c:pt idx="0">
                  <c:v>0.66455363718594684</c:v>
                </c:pt>
                <c:pt idx="1">
                  <c:v>0.65881945200540515</c:v>
                </c:pt>
                <c:pt idx="2">
                  <c:v>0.65852065393182579</c:v>
                </c:pt>
                <c:pt idx="3">
                  <c:v>0.67228546329347827</c:v>
                </c:pt>
                <c:pt idx="4">
                  <c:v>0.68268156778313982</c:v>
                </c:pt>
                <c:pt idx="5">
                  <c:v>0.67779886618624519</c:v>
                </c:pt>
                <c:pt idx="6">
                  <c:v>0.66884941441378531</c:v>
                </c:pt>
                <c:pt idx="7">
                  <c:v>0.65568609133194644</c:v>
                </c:pt>
                <c:pt idx="8">
                  <c:v>0.64872148596029711</c:v>
                </c:pt>
                <c:pt idx="9">
                  <c:v>0.63419463144182808</c:v>
                </c:pt>
                <c:pt idx="10">
                  <c:v>0.61818436134585564</c:v>
                </c:pt>
                <c:pt idx="11">
                  <c:v>0.59292871006628489</c:v>
                </c:pt>
                <c:pt idx="12">
                  <c:v>0.56833347255194333</c:v>
                </c:pt>
                <c:pt idx="13">
                  <c:v>0.56888579407666473</c:v>
                </c:pt>
                <c:pt idx="14">
                  <c:v>0.54902031541600282</c:v>
                </c:pt>
                <c:pt idx="15">
                  <c:v>0.53871077445264681</c:v>
                </c:pt>
                <c:pt idx="16">
                  <c:v>0.53002454326029735</c:v>
                </c:pt>
                <c:pt idx="17">
                  <c:v>0.52798872415563225</c:v>
                </c:pt>
                <c:pt idx="18">
                  <c:v>0.52336727295922791</c:v>
                </c:pt>
                <c:pt idx="19">
                  <c:v>0.51439521315729064</c:v>
                </c:pt>
                <c:pt idx="20">
                  <c:v>0.51435735195163723</c:v>
                </c:pt>
                <c:pt idx="21">
                  <c:v>0.51329141368971154</c:v>
                </c:pt>
                <c:pt idx="22">
                  <c:v>0.50492135800192672</c:v>
                </c:pt>
                <c:pt idx="23">
                  <c:v>0.50183241660121036</c:v>
                </c:pt>
                <c:pt idx="24">
                  <c:v>0.50122675020645091</c:v>
                </c:pt>
                <c:pt idx="25">
                  <c:v>0.51194503899154686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01-40A1-A08D-EDF27B5A9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6580639"/>
        <c:axId val="1856590623"/>
      </c:lineChart>
      <c:catAx>
        <c:axId val="1856580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90623"/>
        <c:crosses val="autoZero"/>
        <c:auto val="1"/>
        <c:lblAlgn val="ctr"/>
        <c:lblOffset val="100"/>
        <c:noMultiLvlLbl val="0"/>
      </c:catAx>
      <c:valAx>
        <c:axId val="185659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80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Szlovákia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SK'!$A$29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F7-4C7C-9861-6D13FB8EC65C}"/>
            </c:ext>
          </c:extLst>
        </c:ser>
        <c:ser>
          <c:idx val="1"/>
          <c:order val="1"/>
          <c:tx>
            <c:strRef>
              <c:f>'GDP 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SK'!$G$30:$AG$30</c:f>
              <c:numCache>
                <c:formatCode>General</c:formatCode>
                <c:ptCount val="27"/>
                <c:pt idx="0">
                  <c:v>7540.2013690000003</c:v>
                </c:pt>
                <c:pt idx="1">
                  <c:v>8023.9589580000002</c:v>
                </c:pt>
                <c:pt idx="2">
                  <c:v>8483.9355259999993</c:v>
                </c:pt>
                <c:pt idx="3">
                  <c:v>8817.6841060000006</c:v>
                </c:pt>
                <c:pt idx="4">
                  <c:v>8800.5578210000003</c:v>
                </c:pt>
                <c:pt idx="5">
                  <c:v>8894.8177570000007</c:v>
                </c:pt>
                <c:pt idx="6">
                  <c:v>9220.3887830000003</c:v>
                </c:pt>
                <c:pt idx="7">
                  <c:v>9637.7303439999996</c:v>
                </c:pt>
                <c:pt idx="8">
                  <c:v>10166.450745</c:v>
                </c:pt>
                <c:pt idx="9">
                  <c:v>10697.094266</c:v>
                </c:pt>
                <c:pt idx="10">
                  <c:v>11395.587178</c:v>
                </c:pt>
                <c:pt idx="11">
                  <c:v>12354.671528999999</c:v>
                </c:pt>
                <c:pt idx="12">
                  <c:v>13678.602207</c:v>
                </c:pt>
                <c:pt idx="13">
                  <c:v>14416.346163</c:v>
                </c:pt>
                <c:pt idx="14">
                  <c:v>13599.924975</c:v>
                </c:pt>
                <c:pt idx="15">
                  <c:v>14480.733399999999</c:v>
                </c:pt>
                <c:pt idx="16">
                  <c:v>14955.342588</c:v>
                </c:pt>
                <c:pt idx="17">
                  <c:v>15129.770472</c:v>
                </c:pt>
                <c:pt idx="18">
                  <c:v>15206.491108</c:v>
                </c:pt>
                <c:pt idx="19">
                  <c:v>15600.627003</c:v>
                </c:pt>
                <c:pt idx="20">
                  <c:v>16395.289476999998</c:v>
                </c:pt>
                <c:pt idx="21">
                  <c:v>16687.96602</c:v>
                </c:pt>
                <c:pt idx="22">
                  <c:v>17154.311140999998</c:v>
                </c:pt>
                <c:pt idx="23">
                  <c:v>17820.72149</c:v>
                </c:pt>
                <c:pt idx="24">
                  <c:v>18245.515766</c:v>
                </c:pt>
                <c:pt idx="25">
                  <c:v>17606.330297</c:v>
                </c:pt>
                <c:pt idx="26">
                  <c:v>18203.204723999999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F7-4C7C-9861-6D13FB8EC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024864"/>
        <c:axId val="28524448"/>
      </c:lineChart>
      <c:lineChart>
        <c:grouping val="standard"/>
        <c:varyColors val="0"/>
        <c:ser>
          <c:idx val="6"/>
          <c:order val="2"/>
          <c:tx>
            <c:strRef>
              <c:f>'GDP 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SK'!$G$35:$AG$35</c:f>
              <c:numCache>
                <c:formatCode>General</c:formatCode>
                <c:ptCount val="27"/>
                <c:pt idx="0">
                  <c:v>0.67772252583586723</c:v>
                </c:pt>
                <c:pt idx="1">
                  <c:v>0.66455363718594684</c:v>
                </c:pt>
                <c:pt idx="2">
                  <c:v>0.65881945200540515</c:v>
                </c:pt>
                <c:pt idx="3">
                  <c:v>0.65852065393182579</c:v>
                </c:pt>
                <c:pt idx="4">
                  <c:v>0.67228546329347827</c:v>
                </c:pt>
                <c:pt idx="5">
                  <c:v>0.68268156778313982</c:v>
                </c:pt>
                <c:pt idx="6">
                  <c:v>0.67779886618624519</c:v>
                </c:pt>
                <c:pt idx="7">
                  <c:v>0.66884941441378531</c:v>
                </c:pt>
                <c:pt idx="8">
                  <c:v>0.65568609133194644</c:v>
                </c:pt>
                <c:pt idx="9">
                  <c:v>0.64872148596029711</c:v>
                </c:pt>
                <c:pt idx="10">
                  <c:v>0.63419463144182808</c:v>
                </c:pt>
                <c:pt idx="11">
                  <c:v>0.61818436134585564</c:v>
                </c:pt>
                <c:pt idx="12">
                  <c:v>0.59292871006628489</c:v>
                </c:pt>
                <c:pt idx="13">
                  <c:v>0.56833347255194333</c:v>
                </c:pt>
                <c:pt idx="14">
                  <c:v>0.56888579407666473</c:v>
                </c:pt>
                <c:pt idx="15">
                  <c:v>0.54902031541600282</c:v>
                </c:pt>
                <c:pt idx="16">
                  <c:v>0.53871077445264681</c:v>
                </c:pt>
                <c:pt idx="17">
                  <c:v>0.53002454326029735</c:v>
                </c:pt>
                <c:pt idx="18">
                  <c:v>0.52798872415563225</c:v>
                </c:pt>
                <c:pt idx="19">
                  <c:v>0.52336727295922791</c:v>
                </c:pt>
                <c:pt idx="20">
                  <c:v>0.51439521315729064</c:v>
                </c:pt>
                <c:pt idx="21">
                  <c:v>0.51435735195163723</c:v>
                </c:pt>
                <c:pt idx="22">
                  <c:v>0.51329141368971154</c:v>
                </c:pt>
                <c:pt idx="23">
                  <c:v>0.50492135800192672</c:v>
                </c:pt>
                <c:pt idx="24">
                  <c:v>0.50183241660121036</c:v>
                </c:pt>
                <c:pt idx="25">
                  <c:v>0.50122675020645091</c:v>
                </c:pt>
                <c:pt idx="26">
                  <c:v>0.51194503899154686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F7-4C7C-9861-6D13FB8EC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216112"/>
        <c:axId val="28406368"/>
      </c:lineChart>
      <c:catAx>
        <c:axId val="190402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524448"/>
        <c:crosses val="autoZero"/>
        <c:auto val="1"/>
        <c:lblAlgn val="ctr"/>
        <c:lblOffset val="100"/>
        <c:noMultiLvlLbl val="0"/>
      </c:catAx>
      <c:valAx>
        <c:axId val="2852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4024864"/>
        <c:crosses val="autoZero"/>
        <c:crossBetween val="between"/>
      </c:valAx>
      <c:valAx>
        <c:axId val="284063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78216112"/>
        <c:crosses val="max"/>
        <c:crossBetween val="between"/>
      </c:valAx>
      <c:catAx>
        <c:axId val="1578216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0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SI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SI'!$G$33:$AG$33</c:f>
              <c:numCache>
                <c:formatCode>General</c:formatCode>
                <c:ptCount val="27"/>
                <c:pt idx="0">
                  <c:v>10112.642330909095</c:v>
                </c:pt>
                <c:pt idx="1">
                  <c:v>10218.827954636366</c:v>
                </c:pt>
                <c:pt idx="2">
                  <c:v>10447.528874272728</c:v>
                </c:pt>
                <c:pt idx="3">
                  <c:v>10900.429924318179</c:v>
                </c:pt>
                <c:pt idx="4">
                  <c:v>11147.822802818175</c:v>
                </c:pt>
                <c:pt idx="5">
                  <c:v>11794.384257363639</c:v>
                </c:pt>
                <c:pt idx="6">
                  <c:v>11879.290142681817</c:v>
                </c:pt>
                <c:pt idx="7">
                  <c:v>11806.189166545464</c:v>
                </c:pt>
                <c:pt idx="8">
                  <c:v>11728.174311136365</c:v>
                </c:pt>
                <c:pt idx="9">
                  <c:v>11886.734161045457</c:v>
                </c:pt>
                <c:pt idx="10">
                  <c:v>11915.910109863642</c:v>
                </c:pt>
                <c:pt idx="11">
                  <c:v>12087.435192954559</c:v>
                </c:pt>
                <c:pt idx="12">
                  <c:v>12035.659908090922</c:v>
                </c:pt>
                <c:pt idx="13">
                  <c:v>11107.48036013636</c:v>
                </c:pt>
                <c:pt idx="14">
                  <c:v>11137.742738681809</c:v>
                </c:pt>
                <c:pt idx="15">
                  <c:v>11499.307664454551</c:v>
                </c:pt>
                <c:pt idx="16">
                  <c:v>11673.720777727267</c:v>
                </c:pt>
                <c:pt idx="17">
                  <c:v>12031.844672545456</c:v>
                </c:pt>
                <c:pt idx="18">
                  <c:v>12289.970941909094</c:v>
                </c:pt>
                <c:pt idx="19">
                  <c:v>12275.299732454539</c:v>
                </c:pt>
                <c:pt idx="20">
                  <c:v>12870.093823909094</c:v>
                </c:pt>
                <c:pt idx="21">
                  <c:v>12817.201447909101</c:v>
                </c:pt>
                <c:pt idx="22">
                  <c:v>12675.575037772727</c:v>
                </c:pt>
                <c:pt idx="23">
                  <c:v>12490.244651500008</c:v>
                </c:pt>
                <c:pt idx="24">
                  <c:v>12507.128978863642</c:v>
                </c:pt>
                <c:pt idx="25">
                  <c:v>12374.659041045459</c:v>
                </c:pt>
                <c:pt idx="26">
                  <c:v>12548.510053818183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10-4CED-87E3-EFB292A76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SI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SI'!$G$34:$AG$34</c:f>
              <c:numCache>
                <c:formatCode>General</c:formatCode>
                <c:ptCount val="27"/>
                <c:pt idx="0">
                  <c:v>2.3136003745922866</c:v>
                </c:pt>
                <c:pt idx="1">
                  <c:v>2.3408011599592058</c:v>
                </c:pt>
                <c:pt idx="2">
                  <c:v>2.3801236346430987</c:v>
                </c:pt>
                <c:pt idx="3">
                  <c:v>2.3688985808450433</c:v>
                </c:pt>
                <c:pt idx="4">
                  <c:v>2.4089314276711846</c:v>
                </c:pt>
                <c:pt idx="5">
                  <c:v>2.3766568519134683</c:v>
                </c:pt>
                <c:pt idx="6">
                  <c:v>2.4089715976262362</c:v>
                </c:pt>
                <c:pt idx="7">
                  <c:v>2.4651281784485706</c:v>
                </c:pt>
                <c:pt idx="8">
                  <c:v>2.5175863909269838</c:v>
                </c:pt>
                <c:pt idx="9">
                  <c:v>2.5618381332057285</c:v>
                </c:pt>
                <c:pt idx="10">
                  <c:v>2.6143240289364793</c:v>
                </c:pt>
                <c:pt idx="11">
                  <c:v>2.6769689400125998</c:v>
                </c:pt>
                <c:pt idx="12">
                  <c:v>2.7919095166939538</c:v>
                </c:pt>
                <c:pt idx="13">
                  <c:v>3.0067081467904</c:v>
                </c:pt>
                <c:pt idx="14">
                  <c:v>2.8323505046602815</c:v>
                </c:pt>
                <c:pt idx="15">
                  <c:v>2.7922987746217163</c:v>
                </c:pt>
                <c:pt idx="16">
                  <c:v>2.7772421889329442</c:v>
                </c:pt>
                <c:pt idx="17">
                  <c:v>2.675623146133483</c:v>
                </c:pt>
                <c:pt idx="18">
                  <c:v>2.6213546555305913</c:v>
                </c:pt>
                <c:pt idx="19">
                  <c:v>2.6664048405203173</c:v>
                </c:pt>
                <c:pt idx="20">
                  <c:v>2.623339007069819</c:v>
                </c:pt>
                <c:pt idx="21">
                  <c:v>2.6809787895246631</c:v>
                </c:pt>
                <c:pt idx="22">
                  <c:v>2.7805877454665642</c:v>
                </c:pt>
                <c:pt idx="23">
                  <c:v>2.881908226687707</c:v>
                </c:pt>
                <c:pt idx="24">
                  <c:v>2.9283504673021525</c:v>
                </c:pt>
                <c:pt idx="25">
                  <c:v>2.8525446433684722</c:v>
                </c:pt>
                <c:pt idx="26">
                  <c:v>2.9722611081998171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56-4C2F-BCFF-B733BE415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SI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SI'!$G$35:$AG$35</c:f>
              <c:numCache>
                <c:formatCode>General</c:formatCode>
                <c:ptCount val="27"/>
                <c:pt idx="0">
                  <c:v>0.43222676266043775</c:v>
                </c:pt>
                <c:pt idx="1">
                  <c:v>0.4272041628761955</c:v>
                </c:pt>
                <c:pt idx="2">
                  <c:v>0.42014624175182846</c:v>
                </c:pt>
                <c:pt idx="3">
                  <c:v>0.42213710966185636</c:v>
                </c:pt>
                <c:pt idx="4">
                  <c:v>0.41512182061850633</c:v>
                </c:pt>
                <c:pt idx="5">
                  <c:v>0.42075910083312645</c:v>
                </c:pt>
                <c:pt idx="6">
                  <c:v>0.41511489840120352</c:v>
                </c:pt>
                <c:pt idx="7">
                  <c:v>0.40565841920210027</c:v>
                </c:pt>
                <c:pt idx="8">
                  <c:v>0.39720583317571739</c:v>
                </c:pt>
                <c:pt idx="9">
                  <c:v>0.39034472437517381</c:v>
                </c:pt>
                <c:pt idx="10">
                  <c:v>0.38250805521104636</c:v>
                </c:pt>
                <c:pt idx="11">
                  <c:v>0.37355681833024679</c:v>
                </c:pt>
                <c:pt idx="12">
                  <c:v>0.3581777969596065</c:v>
                </c:pt>
                <c:pt idx="13">
                  <c:v>0.33258964660985796</c:v>
                </c:pt>
                <c:pt idx="14">
                  <c:v>0.35306364743862878</c:v>
                </c:pt>
                <c:pt idx="15">
                  <c:v>0.35812786550231324</c:v>
                </c:pt>
                <c:pt idx="16">
                  <c:v>0.36006942570039746</c:v>
                </c:pt>
                <c:pt idx="17">
                  <c:v>0.37374471118815455</c:v>
                </c:pt>
                <c:pt idx="18">
                  <c:v>0.38148214622167897</c:v>
                </c:pt>
                <c:pt idx="19">
                  <c:v>0.37503682291728135</c:v>
                </c:pt>
                <c:pt idx="20">
                  <c:v>0.38119358470446646</c:v>
                </c:pt>
                <c:pt idx="21">
                  <c:v>0.3729981020018811</c:v>
                </c:pt>
                <c:pt idx="22">
                  <c:v>0.35963619620721826</c:v>
                </c:pt>
                <c:pt idx="23">
                  <c:v>0.34699231250307377</c:v>
                </c:pt>
                <c:pt idx="24">
                  <c:v>0.3414891800574969</c:v>
                </c:pt>
                <c:pt idx="25">
                  <c:v>0.3505641891792215</c:v>
                </c:pt>
                <c:pt idx="26">
                  <c:v>0.33644419638679085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EA-41DA-B5ED-6F5E57905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948703"/>
        <c:axId val="198946623"/>
      </c:lineChart>
      <c:catAx>
        <c:axId val="198948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946623"/>
        <c:crosses val="autoZero"/>
        <c:auto val="1"/>
        <c:lblAlgn val="ctr"/>
        <c:lblOffset val="100"/>
        <c:noMultiLvlLbl val="0"/>
      </c:catAx>
      <c:valAx>
        <c:axId val="198946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948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és Szlovénia és relatív átlagtól való eltérések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SI'!$A$29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3C-4780-AF55-56FFB930D542}"/>
            </c:ext>
          </c:extLst>
        </c:ser>
        <c:ser>
          <c:idx val="1"/>
          <c:order val="1"/>
          <c:tx>
            <c:strRef>
              <c:f>'GDP 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SI'!$G$30:$AG$30</c:f>
              <c:numCache>
                <c:formatCode>General</c:formatCode>
                <c:ptCount val="27"/>
                <c:pt idx="0">
                  <c:v>13283.970754</c:v>
                </c:pt>
                <c:pt idx="1">
                  <c:v>13701.416375000001</c:v>
                </c:pt>
                <c:pt idx="2">
                  <c:v>14418.881523</c:v>
                </c:pt>
                <c:pt idx="3">
                  <c:v>14921.583054000001</c:v>
                </c:pt>
                <c:pt idx="4">
                  <c:v>15706.517897</c:v>
                </c:pt>
                <c:pt idx="5">
                  <c:v>16236.819901999999</c:v>
                </c:pt>
                <c:pt idx="6">
                  <c:v>16737.582410999999</c:v>
                </c:pt>
                <c:pt idx="7">
                  <c:v>17297.580428000001</c:v>
                </c:pt>
                <c:pt idx="8">
                  <c:v>17798.517725000002</c:v>
                </c:pt>
                <c:pt idx="9">
                  <c:v>18565.154692</c:v>
                </c:pt>
                <c:pt idx="10">
                  <c:v>19236.140017000002</c:v>
                </c:pt>
                <c:pt idx="11">
                  <c:v>20270.253382999999</c:v>
                </c:pt>
                <c:pt idx="12">
                  <c:v>21566.813528999999</c:v>
                </c:pt>
                <c:pt idx="13">
                  <c:v>22289.471329</c:v>
                </c:pt>
                <c:pt idx="14">
                  <c:v>20408.248528</c:v>
                </c:pt>
                <c:pt idx="15">
                  <c:v>20610.195036000001</c:v>
                </c:pt>
                <c:pt idx="16">
                  <c:v>20747.029068</c:v>
                </c:pt>
                <c:pt idx="17">
                  <c:v>20160.837424000001</c:v>
                </c:pt>
                <c:pt idx="18">
                  <c:v>19926.401602999998</c:v>
                </c:pt>
                <c:pt idx="19">
                  <c:v>20455.618892999999</c:v>
                </c:pt>
                <c:pt idx="20">
                  <c:v>20892.525329</c:v>
                </c:pt>
                <c:pt idx="21">
                  <c:v>21545.443775</c:v>
                </c:pt>
                <c:pt idx="22">
                  <c:v>22569.973579000001</c:v>
                </c:pt>
                <c:pt idx="23">
                  <c:v>23505.494162999999</c:v>
                </c:pt>
                <c:pt idx="24">
                  <c:v>24118.128011000001</c:v>
                </c:pt>
                <c:pt idx="25">
                  <c:v>22924.608319999999</c:v>
                </c:pt>
                <c:pt idx="26">
                  <c:v>24748.938344999999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3C-4780-AF55-56FFB930D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017904"/>
        <c:axId val="69192112"/>
      </c:lineChart>
      <c:lineChart>
        <c:grouping val="standard"/>
        <c:varyColors val="0"/>
        <c:ser>
          <c:idx val="6"/>
          <c:order val="2"/>
          <c:tx>
            <c:strRef>
              <c:f>'GDP SI'!$A$35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SI'!$G$35:$AG$35</c:f>
              <c:numCache>
                <c:formatCode>General</c:formatCode>
                <c:ptCount val="27"/>
                <c:pt idx="0">
                  <c:v>0.43222676266043775</c:v>
                </c:pt>
                <c:pt idx="1">
                  <c:v>0.4272041628761955</c:v>
                </c:pt>
                <c:pt idx="2">
                  <c:v>0.42014624175182846</c:v>
                </c:pt>
                <c:pt idx="3">
                  <c:v>0.42213710966185636</c:v>
                </c:pt>
                <c:pt idx="4">
                  <c:v>0.41512182061850633</c:v>
                </c:pt>
                <c:pt idx="5">
                  <c:v>0.42075910083312645</c:v>
                </c:pt>
                <c:pt idx="6">
                  <c:v>0.41511489840120352</c:v>
                </c:pt>
                <c:pt idx="7">
                  <c:v>0.40565841920210027</c:v>
                </c:pt>
                <c:pt idx="8">
                  <c:v>0.39720583317571739</c:v>
                </c:pt>
                <c:pt idx="9">
                  <c:v>0.39034472437517381</c:v>
                </c:pt>
                <c:pt idx="10">
                  <c:v>0.38250805521104636</c:v>
                </c:pt>
                <c:pt idx="11">
                  <c:v>0.37355681833024679</c:v>
                </c:pt>
                <c:pt idx="12">
                  <c:v>0.3581777969596065</c:v>
                </c:pt>
                <c:pt idx="13">
                  <c:v>0.33258964660985796</c:v>
                </c:pt>
                <c:pt idx="14">
                  <c:v>0.35306364743862878</c:v>
                </c:pt>
                <c:pt idx="15">
                  <c:v>0.35812786550231324</c:v>
                </c:pt>
                <c:pt idx="16">
                  <c:v>0.36006942570039746</c:v>
                </c:pt>
                <c:pt idx="17">
                  <c:v>0.37374471118815455</c:v>
                </c:pt>
                <c:pt idx="18">
                  <c:v>0.38148214622167897</c:v>
                </c:pt>
                <c:pt idx="19">
                  <c:v>0.37503682291728135</c:v>
                </c:pt>
                <c:pt idx="20">
                  <c:v>0.38119358470446646</c:v>
                </c:pt>
                <c:pt idx="21">
                  <c:v>0.3729981020018811</c:v>
                </c:pt>
                <c:pt idx="22">
                  <c:v>0.35963619620721826</c:v>
                </c:pt>
                <c:pt idx="23">
                  <c:v>0.34699231250307377</c:v>
                </c:pt>
                <c:pt idx="24">
                  <c:v>0.3414891800574969</c:v>
                </c:pt>
                <c:pt idx="25">
                  <c:v>0.3505641891792215</c:v>
                </c:pt>
                <c:pt idx="26">
                  <c:v>0.33644419638679085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23C-4780-AF55-56FFB930D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3121712"/>
        <c:axId val="69193072"/>
      </c:lineChart>
      <c:catAx>
        <c:axId val="190401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92112"/>
        <c:crosses val="autoZero"/>
        <c:auto val="1"/>
        <c:lblAlgn val="ctr"/>
        <c:lblOffset val="100"/>
        <c:noMultiLvlLbl val="0"/>
      </c:catAx>
      <c:valAx>
        <c:axId val="6919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4017904"/>
        <c:crosses val="autoZero"/>
        <c:crossBetween val="between"/>
      </c:valAx>
      <c:valAx>
        <c:axId val="691930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03121712"/>
        <c:crosses val="max"/>
        <c:crossBetween val="between"/>
      </c:valAx>
      <c:catAx>
        <c:axId val="15031217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93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SI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0.12552514582293756"/>
                  <c:y val="-0.462173009623797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SI'!$A$9:$A$35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SI'!$B$9:$B$35</c:f>
              <c:numCache>
                <c:formatCode>General</c:formatCode>
                <c:ptCount val="27"/>
                <c:pt idx="0">
                  <c:v>3.7684156382850054E-3</c:v>
                </c:pt>
                <c:pt idx="1">
                  <c:v>3.6157042820926799E-3</c:v>
                </c:pt>
                <c:pt idx="2">
                  <c:v>3.227563326457461E-3</c:v>
                </c:pt>
                <c:pt idx="3">
                  <c:v>3.293408718634705E-3</c:v>
                </c:pt>
                <c:pt idx="4">
                  <c:v>2.663705505338898E-3</c:v>
                </c:pt>
                <c:pt idx="5">
                  <c:v>2.9480107287935819E-3</c:v>
                </c:pt>
                <c:pt idx="6">
                  <c:v>2.6712884033074369E-3</c:v>
                </c:pt>
                <c:pt idx="7">
                  <c:v>2.128322875362687E-3</c:v>
                </c:pt>
                <c:pt idx="8">
                  <c:v>1.7241529684095536E-3</c:v>
                </c:pt>
                <c:pt idx="9">
                  <c:v>1.3785301964353014E-3</c:v>
                </c:pt>
                <c:pt idx="10">
                  <c:v>1.0810543983800214E-3</c:v>
                </c:pt>
                <c:pt idx="11">
                  <c:v>6.0668166297928039E-4</c:v>
                </c:pt>
                <c:pt idx="12">
                  <c:v>-3.6573304555209685E-4</c:v>
                </c:pt>
                <c:pt idx="13">
                  <c:v>-1.6529994507565871E-3</c:v>
                </c:pt>
                <c:pt idx="14">
                  <c:v>-5.8654646635969421E-4</c:v>
                </c:pt>
                <c:pt idx="15">
                  <c:v>-3.2787623519225928E-4</c:v>
                </c:pt>
                <c:pt idx="16">
                  <c:v>-4.565239923637332E-5</c:v>
                </c:pt>
                <c:pt idx="17">
                  <c:v>7.7769086456547232E-4</c:v>
                </c:pt>
                <c:pt idx="18">
                  <c:v>1.224497247196088E-3</c:v>
                </c:pt>
                <c:pt idx="19">
                  <c:v>9.5658285826127898E-4</c:v>
                </c:pt>
                <c:pt idx="20">
                  <c:v>1.3779008801211301E-3</c:v>
                </c:pt>
                <c:pt idx="21">
                  <c:v>8.9368979514525826E-4</c:v>
                </c:pt>
                <c:pt idx="22">
                  <c:v>3.3103836296910494E-4</c:v>
                </c:pt>
                <c:pt idx="23">
                  <c:v>-2.2675155942042391E-4</c:v>
                </c:pt>
                <c:pt idx="24">
                  <c:v>-4.287210613219683E-4</c:v>
                </c:pt>
                <c:pt idx="25">
                  <c:v>-2.9112263220487655E-4</c:v>
                </c:pt>
                <c:pt idx="26">
                  <c:v>-1.1264911363458863E-3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A2-449A-A360-C64B35AB8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SI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SI'!$G$33:$AG$33</c:f>
              <c:numCache>
                <c:formatCode>General</c:formatCode>
                <c:ptCount val="27"/>
                <c:pt idx="0">
                  <c:v>10112.642330909095</c:v>
                </c:pt>
                <c:pt idx="1">
                  <c:v>10218.827954636366</c:v>
                </c:pt>
                <c:pt idx="2">
                  <c:v>10447.528874272728</c:v>
                </c:pt>
                <c:pt idx="3">
                  <c:v>10900.429924318179</c:v>
                </c:pt>
                <c:pt idx="4">
                  <c:v>11147.822802818175</c:v>
                </c:pt>
                <c:pt idx="5">
                  <c:v>11794.384257363639</c:v>
                </c:pt>
                <c:pt idx="6">
                  <c:v>11879.290142681817</c:v>
                </c:pt>
                <c:pt idx="7">
                  <c:v>11806.189166545464</c:v>
                </c:pt>
                <c:pt idx="8">
                  <c:v>11728.174311136365</c:v>
                </c:pt>
                <c:pt idx="9">
                  <c:v>11886.734161045457</c:v>
                </c:pt>
                <c:pt idx="10">
                  <c:v>11915.910109863642</c:v>
                </c:pt>
                <c:pt idx="11">
                  <c:v>12087.435192954559</c:v>
                </c:pt>
                <c:pt idx="12">
                  <c:v>12035.659908090922</c:v>
                </c:pt>
                <c:pt idx="13">
                  <c:v>11107.48036013636</c:v>
                </c:pt>
                <c:pt idx="14">
                  <c:v>11137.742738681809</c:v>
                </c:pt>
                <c:pt idx="15">
                  <c:v>11499.307664454551</c:v>
                </c:pt>
                <c:pt idx="16">
                  <c:v>11673.720777727267</c:v>
                </c:pt>
                <c:pt idx="17">
                  <c:v>12031.844672545456</c:v>
                </c:pt>
                <c:pt idx="18">
                  <c:v>12289.970941909094</c:v>
                </c:pt>
                <c:pt idx="19">
                  <c:v>12275.299732454539</c:v>
                </c:pt>
                <c:pt idx="20">
                  <c:v>12870.093823909094</c:v>
                </c:pt>
                <c:pt idx="21">
                  <c:v>12817.201447909101</c:v>
                </c:pt>
                <c:pt idx="22">
                  <c:v>12675.575037772727</c:v>
                </c:pt>
                <c:pt idx="23">
                  <c:v>12490.244651500008</c:v>
                </c:pt>
                <c:pt idx="24">
                  <c:v>12507.128978863642</c:v>
                </c:pt>
                <c:pt idx="25">
                  <c:v>12374.659041045459</c:v>
                </c:pt>
                <c:pt idx="26">
                  <c:v>12548.510053818183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63-414F-A38A-05A7D71473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SI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SI'!$G$34:$AG$34</c:f>
              <c:numCache>
                <c:formatCode>General</c:formatCode>
                <c:ptCount val="27"/>
                <c:pt idx="0">
                  <c:v>2.3136003745922866</c:v>
                </c:pt>
                <c:pt idx="1">
                  <c:v>2.3408011599592058</c:v>
                </c:pt>
                <c:pt idx="2">
                  <c:v>2.3801236346430987</c:v>
                </c:pt>
                <c:pt idx="3">
                  <c:v>2.3688985808450433</c:v>
                </c:pt>
                <c:pt idx="4">
                  <c:v>2.4089314276711846</c:v>
                </c:pt>
                <c:pt idx="5">
                  <c:v>2.3766568519134683</c:v>
                </c:pt>
                <c:pt idx="6">
                  <c:v>2.4089715976262362</c:v>
                </c:pt>
                <c:pt idx="7">
                  <c:v>2.4651281784485706</c:v>
                </c:pt>
                <c:pt idx="8">
                  <c:v>2.5175863909269838</c:v>
                </c:pt>
                <c:pt idx="9">
                  <c:v>2.5618381332057285</c:v>
                </c:pt>
                <c:pt idx="10">
                  <c:v>2.6143240289364793</c:v>
                </c:pt>
                <c:pt idx="11">
                  <c:v>2.6769689400125998</c:v>
                </c:pt>
                <c:pt idx="12">
                  <c:v>2.7919095166939538</c:v>
                </c:pt>
                <c:pt idx="13">
                  <c:v>3.0067081467904</c:v>
                </c:pt>
                <c:pt idx="14">
                  <c:v>2.8323505046602815</c:v>
                </c:pt>
                <c:pt idx="15">
                  <c:v>2.7922987746217163</c:v>
                </c:pt>
                <c:pt idx="16">
                  <c:v>2.7772421889329442</c:v>
                </c:pt>
                <c:pt idx="17">
                  <c:v>2.675623146133483</c:v>
                </c:pt>
                <c:pt idx="18">
                  <c:v>2.6213546555305913</c:v>
                </c:pt>
                <c:pt idx="19">
                  <c:v>2.6664048405203173</c:v>
                </c:pt>
                <c:pt idx="20">
                  <c:v>2.623339007069819</c:v>
                </c:pt>
                <c:pt idx="21">
                  <c:v>2.6809787895246631</c:v>
                </c:pt>
                <c:pt idx="22">
                  <c:v>2.7805877454665642</c:v>
                </c:pt>
                <c:pt idx="23">
                  <c:v>2.881908226687707</c:v>
                </c:pt>
                <c:pt idx="24">
                  <c:v>2.9283504673021525</c:v>
                </c:pt>
                <c:pt idx="25">
                  <c:v>2.8525446433684722</c:v>
                </c:pt>
                <c:pt idx="26">
                  <c:v>2.9722611081998171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C3-460D-9333-A75BD574B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SI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SI'!$G$35:$AG$35</c:f>
              <c:numCache>
                <c:formatCode>General</c:formatCode>
                <c:ptCount val="27"/>
                <c:pt idx="0">
                  <c:v>0.43222676266043775</c:v>
                </c:pt>
                <c:pt idx="1">
                  <c:v>0.4272041628761955</c:v>
                </c:pt>
                <c:pt idx="2">
                  <c:v>0.42014624175182846</c:v>
                </c:pt>
                <c:pt idx="3">
                  <c:v>0.42213710966185636</c:v>
                </c:pt>
                <c:pt idx="4">
                  <c:v>0.41512182061850633</c:v>
                </c:pt>
                <c:pt idx="5">
                  <c:v>0.42075910083312645</c:v>
                </c:pt>
                <c:pt idx="6">
                  <c:v>0.41511489840120352</c:v>
                </c:pt>
                <c:pt idx="7">
                  <c:v>0.40565841920210027</c:v>
                </c:pt>
                <c:pt idx="8">
                  <c:v>0.39720583317571739</c:v>
                </c:pt>
                <c:pt idx="9">
                  <c:v>0.39034472437517381</c:v>
                </c:pt>
                <c:pt idx="10">
                  <c:v>0.38250805521104636</c:v>
                </c:pt>
                <c:pt idx="11">
                  <c:v>0.37355681833024679</c:v>
                </c:pt>
                <c:pt idx="12">
                  <c:v>0.3581777969596065</c:v>
                </c:pt>
                <c:pt idx="13">
                  <c:v>0.33258964660985796</c:v>
                </c:pt>
                <c:pt idx="14">
                  <c:v>0.35306364743862878</c:v>
                </c:pt>
                <c:pt idx="15">
                  <c:v>0.35812786550231324</c:v>
                </c:pt>
                <c:pt idx="16">
                  <c:v>0.36006942570039746</c:v>
                </c:pt>
                <c:pt idx="17">
                  <c:v>0.37374471118815455</c:v>
                </c:pt>
                <c:pt idx="18">
                  <c:v>0.38148214622167897</c:v>
                </c:pt>
                <c:pt idx="19">
                  <c:v>0.37503682291728135</c:v>
                </c:pt>
                <c:pt idx="20">
                  <c:v>0.38119358470446646</c:v>
                </c:pt>
                <c:pt idx="21">
                  <c:v>0.3729981020018811</c:v>
                </c:pt>
                <c:pt idx="22">
                  <c:v>0.35963619620721826</c:v>
                </c:pt>
                <c:pt idx="23">
                  <c:v>0.34699231250307377</c:v>
                </c:pt>
                <c:pt idx="24">
                  <c:v>0.3414891800574969</c:v>
                </c:pt>
                <c:pt idx="25">
                  <c:v>0.3505641891792215</c:v>
                </c:pt>
                <c:pt idx="26">
                  <c:v>0.33644419638679085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B4-4265-8DDF-CBF8FB5B9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948703"/>
        <c:axId val="198946623"/>
      </c:lineChart>
      <c:catAx>
        <c:axId val="198948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946623"/>
        <c:crosses val="autoZero"/>
        <c:auto val="1"/>
        <c:lblAlgn val="ctr"/>
        <c:lblOffset val="100"/>
        <c:noMultiLvlLbl val="0"/>
      </c:catAx>
      <c:valAx>
        <c:axId val="198946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948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és Szlovénia és relatív átlagtól való eltérések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SI'!$A$29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C-4AFC-86EF-568A09117027}"/>
            </c:ext>
          </c:extLst>
        </c:ser>
        <c:ser>
          <c:idx val="1"/>
          <c:order val="1"/>
          <c:tx>
            <c:strRef>
              <c:f>'GDP 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SI'!$G$30:$AG$30</c:f>
              <c:numCache>
                <c:formatCode>General</c:formatCode>
                <c:ptCount val="27"/>
                <c:pt idx="0">
                  <c:v>13283.970754</c:v>
                </c:pt>
                <c:pt idx="1">
                  <c:v>13701.416375000001</c:v>
                </c:pt>
                <c:pt idx="2">
                  <c:v>14418.881523</c:v>
                </c:pt>
                <c:pt idx="3">
                  <c:v>14921.583054000001</c:v>
                </c:pt>
                <c:pt idx="4">
                  <c:v>15706.517897</c:v>
                </c:pt>
                <c:pt idx="5">
                  <c:v>16236.819901999999</c:v>
                </c:pt>
                <c:pt idx="6">
                  <c:v>16737.582410999999</c:v>
                </c:pt>
                <c:pt idx="7">
                  <c:v>17297.580428000001</c:v>
                </c:pt>
                <c:pt idx="8">
                  <c:v>17798.517725000002</c:v>
                </c:pt>
                <c:pt idx="9">
                  <c:v>18565.154692</c:v>
                </c:pt>
                <c:pt idx="10">
                  <c:v>19236.140017000002</c:v>
                </c:pt>
                <c:pt idx="11">
                  <c:v>20270.253382999999</c:v>
                </c:pt>
                <c:pt idx="12">
                  <c:v>21566.813528999999</c:v>
                </c:pt>
                <c:pt idx="13">
                  <c:v>22289.471329</c:v>
                </c:pt>
                <c:pt idx="14">
                  <c:v>20408.248528</c:v>
                </c:pt>
                <c:pt idx="15">
                  <c:v>20610.195036000001</c:v>
                </c:pt>
                <c:pt idx="16">
                  <c:v>20747.029068</c:v>
                </c:pt>
                <c:pt idx="17">
                  <c:v>20160.837424000001</c:v>
                </c:pt>
                <c:pt idx="18">
                  <c:v>19926.401602999998</c:v>
                </c:pt>
                <c:pt idx="19">
                  <c:v>20455.618892999999</c:v>
                </c:pt>
                <c:pt idx="20">
                  <c:v>20892.525329</c:v>
                </c:pt>
                <c:pt idx="21">
                  <c:v>21545.443775</c:v>
                </c:pt>
                <c:pt idx="22">
                  <c:v>22569.973579000001</c:v>
                </c:pt>
                <c:pt idx="23">
                  <c:v>23505.494162999999</c:v>
                </c:pt>
                <c:pt idx="24">
                  <c:v>24118.128011000001</c:v>
                </c:pt>
                <c:pt idx="25">
                  <c:v>22924.608319999999</c:v>
                </c:pt>
                <c:pt idx="26">
                  <c:v>24748.938344999999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7C-4AFC-86EF-568A09117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017904"/>
        <c:axId val="69192112"/>
      </c:lineChart>
      <c:lineChart>
        <c:grouping val="standard"/>
        <c:varyColors val="0"/>
        <c:ser>
          <c:idx val="6"/>
          <c:order val="2"/>
          <c:tx>
            <c:strRef>
              <c:f>'GDP SI'!$A$35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SI'!$G$35:$AG$35</c:f>
              <c:numCache>
                <c:formatCode>General</c:formatCode>
                <c:ptCount val="27"/>
                <c:pt idx="0">
                  <c:v>0.43222676266043775</c:v>
                </c:pt>
                <c:pt idx="1">
                  <c:v>0.4272041628761955</c:v>
                </c:pt>
                <c:pt idx="2">
                  <c:v>0.42014624175182846</c:v>
                </c:pt>
                <c:pt idx="3">
                  <c:v>0.42213710966185636</c:v>
                </c:pt>
                <c:pt idx="4">
                  <c:v>0.41512182061850633</c:v>
                </c:pt>
                <c:pt idx="5">
                  <c:v>0.42075910083312645</c:v>
                </c:pt>
                <c:pt idx="6">
                  <c:v>0.41511489840120352</c:v>
                </c:pt>
                <c:pt idx="7">
                  <c:v>0.40565841920210027</c:v>
                </c:pt>
                <c:pt idx="8">
                  <c:v>0.39720583317571739</c:v>
                </c:pt>
                <c:pt idx="9">
                  <c:v>0.39034472437517381</c:v>
                </c:pt>
                <c:pt idx="10">
                  <c:v>0.38250805521104636</c:v>
                </c:pt>
                <c:pt idx="11">
                  <c:v>0.37355681833024679</c:v>
                </c:pt>
                <c:pt idx="12">
                  <c:v>0.3581777969596065</c:v>
                </c:pt>
                <c:pt idx="13">
                  <c:v>0.33258964660985796</c:v>
                </c:pt>
                <c:pt idx="14">
                  <c:v>0.35306364743862878</c:v>
                </c:pt>
                <c:pt idx="15">
                  <c:v>0.35812786550231324</c:v>
                </c:pt>
                <c:pt idx="16">
                  <c:v>0.36006942570039746</c:v>
                </c:pt>
                <c:pt idx="17">
                  <c:v>0.37374471118815455</c:v>
                </c:pt>
                <c:pt idx="18">
                  <c:v>0.38148214622167897</c:v>
                </c:pt>
                <c:pt idx="19">
                  <c:v>0.37503682291728135</c:v>
                </c:pt>
                <c:pt idx="20">
                  <c:v>0.38119358470446646</c:v>
                </c:pt>
                <c:pt idx="21">
                  <c:v>0.3729981020018811</c:v>
                </c:pt>
                <c:pt idx="22">
                  <c:v>0.35963619620721826</c:v>
                </c:pt>
                <c:pt idx="23">
                  <c:v>0.34699231250307377</c:v>
                </c:pt>
                <c:pt idx="24">
                  <c:v>0.3414891800574969</c:v>
                </c:pt>
                <c:pt idx="25">
                  <c:v>0.3505641891792215</c:v>
                </c:pt>
                <c:pt idx="26">
                  <c:v>0.33644419638679085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7C-4AFC-86EF-568A09117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3121712"/>
        <c:axId val="69193072"/>
      </c:lineChart>
      <c:catAx>
        <c:axId val="190401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92112"/>
        <c:crosses val="autoZero"/>
        <c:auto val="1"/>
        <c:lblAlgn val="ctr"/>
        <c:lblOffset val="100"/>
        <c:noMultiLvlLbl val="0"/>
      </c:catAx>
      <c:valAx>
        <c:axId val="6919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4017904"/>
        <c:crosses val="autoZero"/>
        <c:crossBetween val="between"/>
      </c:valAx>
      <c:valAx>
        <c:axId val="691930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03121712"/>
        <c:crosses val="max"/>
        <c:crossBetween val="between"/>
      </c:valAx>
      <c:catAx>
        <c:axId val="15031217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93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EE'!$G$33:$AG$33</c:f>
              <c:numCache>
                <c:formatCode>General</c:formatCode>
                <c:ptCount val="27"/>
                <c:pt idx="0">
                  <c:v>16315.597232909095</c:v>
                </c:pt>
                <c:pt idx="1">
                  <c:v>16369.811604636368</c:v>
                </c:pt>
                <c:pt idx="2">
                  <c:v>16214.082765272728</c:v>
                </c:pt>
                <c:pt idx="3">
                  <c:v>16710.591814318181</c:v>
                </c:pt>
                <c:pt idx="4">
                  <c:v>17690.208205818177</c:v>
                </c:pt>
                <c:pt idx="5">
                  <c:v>18101.73489636364</c:v>
                </c:pt>
                <c:pt idx="6">
                  <c:v>18026.274140681817</c:v>
                </c:pt>
                <c:pt idx="7">
                  <c:v>17720.848762545465</c:v>
                </c:pt>
                <c:pt idx="8">
                  <c:v>17204.716104136365</c:v>
                </c:pt>
                <c:pt idx="9">
                  <c:v>17205.799367045456</c:v>
                </c:pt>
                <c:pt idx="10">
                  <c:v>16565.077012863643</c:v>
                </c:pt>
                <c:pt idx="11">
                  <c:v>16249.008033954558</c:v>
                </c:pt>
                <c:pt idx="12">
                  <c:v>16172.23735209092</c:v>
                </c:pt>
                <c:pt idx="13">
                  <c:v>16805.63845913636</c:v>
                </c:pt>
                <c:pt idx="14">
                  <c:v>17353.19939068181</c:v>
                </c:pt>
                <c:pt idx="15">
                  <c:v>17543.629155454553</c:v>
                </c:pt>
                <c:pt idx="16">
                  <c:v>16754.644859727268</c:v>
                </c:pt>
                <c:pt idx="17">
                  <c:v>15965.928642545457</c:v>
                </c:pt>
                <c:pt idx="18">
                  <c:v>15690.611271909092</c:v>
                </c:pt>
                <c:pt idx="19">
                  <c:v>15650.58086645454</c:v>
                </c:pt>
                <c:pt idx="20">
                  <c:v>16332.662739909094</c:v>
                </c:pt>
                <c:pt idx="21">
                  <c:v>16418.2004139091</c:v>
                </c:pt>
                <c:pt idx="22">
                  <c:v>16257.425040772727</c:v>
                </c:pt>
                <c:pt idx="23">
                  <c:v>16341.845605500006</c:v>
                </c:pt>
                <c:pt idx="24">
                  <c:v>16323.888720863644</c:v>
                </c:pt>
                <c:pt idx="25">
                  <c:v>15171.579442045459</c:v>
                </c:pt>
                <c:pt idx="26">
                  <c:v>15576.106489818183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94-4E4E-8087-500B9EF83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EE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EE'!$G$34:$AG$34</c:f>
              <c:numCache>
                <c:formatCode>General</c:formatCode>
                <c:ptCount val="27"/>
                <c:pt idx="0">
                  <c:v>1.434002859406051</c:v>
                </c:pt>
                <c:pt idx="1">
                  <c:v>1.4612412718825374</c:v>
                </c:pt>
                <c:pt idx="2">
                  <c:v>1.5336304098885896</c:v>
                </c:pt>
                <c:pt idx="3">
                  <c:v>1.5452482632119011</c:v>
                </c:pt>
                <c:pt idx="4">
                  <c:v>1.5180341795517129</c:v>
                </c:pt>
                <c:pt idx="5">
                  <c:v>1.54853688443944</c:v>
                </c:pt>
                <c:pt idx="6">
                  <c:v>1.5875090065949384</c:v>
                </c:pt>
                <c:pt idx="7">
                  <c:v>1.6423462546590195</c:v>
                </c:pt>
                <c:pt idx="8">
                  <c:v>1.7161975738174224</c:v>
                </c:pt>
                <c:pt idx="9">
                  <c:v>1.7698619054788265</c:v>
                </c:pt>
                <c:pt idx="10">
                  <c:v>1.8805858917934675</c:v>
                </c:pt>
                <c:pt idx="11">
                  <c:v>1.9913639348530492</c:v>
                </c:pt>
                <c:pt idx="12">
                  <c:v>2.0777875506969625</c:v>
                </c:pt>
                <c:pt idx="13">
                  <c:v>1.9872468261376977</c:v>
                </c:pt>
                <c:pt idx="14">
                  <c:v>1.8178775311958404</c:v>
                </c:pt>
                <c:pt idx="15">
                  <c:v>1.8302657002112512</c:v>
                </c:pt>
                <c:pt idx="16">
                  <c:v>1.9350305612061187</c:v>
                </c:pt>
                <c:pt idx="17">
                  <c:v>2.0163363382922497</c:v>
                </c:pt>
                <c:pt idx="18">
                  <c:v>2.0532260972258025</c:v>
                </c:pt>
                <c:pt idx="19">
                  <c:v>2.0913548771605019</c:v>
                </c:pt>
                <c:pt idx="20">
                  <c:v>2.0671840036474673</c:v>
                </c:pt>
                <c:pt idx="21">
                  <c:v>2.0929605167809928</c:v>
                </c:pt>
                <c:pt idx="22">
                  <c:v>2.1679662387111631</c:v>
                </c:pt>
                <c:pt idx="23">
                  <c:v>2.2026727998449145</c:v>
                </c:pt>
                <c:pt idx="24">
                  <c:v>2.2436600503808091</c:v>
                </c:pt>
                <c:pt idx="25">
                  <c:v>2.3266705682085762</c:v>
                </c:pt>
                <c:pt idx="26">
                  <c:v>2.3945296228681312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4D-425B-A697-85FAB2C05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EE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EE'!$G$35:$AG$35</c:f>
              <c:numCache>
                <c:formatCode>General</c:formatCode>
                <c:ptCount val="27"/>
                <c:pt idx="0">
                  <c:v>0.69734867921685284</c:v>
                </c:pt>
                <c:pt idx="1">
                  <c:v>0.68434968217923797</c:v>
                </c:pt>
                <c:pt idx="2">
                  <c:v>0.65204758170688915</c:v>
                </c:pt>
                <c:pt idx="3">
                  <c:v>0.64714520236472139</c:v>
                </c:pt>
                <c:pt idx="4">
                  <c:v>0.65874669587170143</c:v>
                </c:pt>
                <c:pt idx="5">
                  <c:v>0.64577086283740237</c:v>
                </c:pt>
                <c:pt idx="6">
                  <c:v>0.62991768603877629</c:v>
                </c:pt>
                <c:pt idx="7">
                  <c:v>0.60888500044566907</c:v>
                </c:pt>
                <c:pt idx="8">
                  <c:v>0.58268349475384174</c:v>
                </c:pt>
                <c:pt idx="9">
                  <c:v>0.56501583366723485</c:v>
                </c:pt>
                <c:pt idx="10">
                  <c:v>0.53174917687291867</c:v>
                </c:pt>
                <c:pt idx="11">
                  <c:v>0.5021683794197036</c:v>
                </c:pt>
                <c:pt idx="12">
                  <c:v>0.48128115873279015</c:v>
                </c:pt>
                <c:pt idx="13">
                  <c:v>0.50320875436673573</c:v>
                </c:pt>
                <c:pt idx="14">
                  <c:v>0.55009206222059293</c:v>
                </c:pt>
                <c:pt idx="15">
                  <c:v>0.54636875940175178</c:v>
                </c:pt>
                <c:pt idx="16">
                  <c:v>0.51678770353719516</c:v>
                </c:pt>
                <c:pt idx="17">
                  <c:v>0.49594900464223002</c:v>
                </c:pt>
                <c:pt idx="18">
                  <c:v>0.4870384227782516</c:v>
                </c:pt>
                <c:pt idx="19">
                  <c:v>0.47815892506858104</c:v>
                </c:pt>
                <c:pt idx="20">
                  <c:v>0.48374987337147451</c:v>
                </c:pt>
                <c:pt idx="21">
                  <c:v>0.47779209974682951</c:v>
                </c:pt>
                <c:pt idx="22">
                  <c:v>0.46126179556859298</c:v>
                </c:pt>
                <c:pt idx="23">
                  <c:v>0.45399389326930806</c:v>
                </c:pt>
                <c:pt idx="24">
                  <c:v>0.44570031891875656</c:v>
                </c:pt>
                <c:pt idx="25">
                  <c:v>0.42979870621303801</c:v>
                </c:pt>
                <c:pt idx="26">
                  <c:v>0.41761855457950664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19-47CC-B202-8F5735454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898367"/>
        <c:axId val="198898783"/>
      </c:lineChart>
      <c:catAx>
        <c:axId val="198898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898783"/>
        <c:crosses val="autoZero"/>
        <c:auto val="1"/>
        <c:lblAlgn val="ctr"/>
        <c:lblOffset val="100"/>
        <c:noMultiLvlLbl val="0"/>
      </c:catAx>
      <c:valAx>
        <c:axId val="198898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8983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EE'!$A$29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5C-4C2A-8277-7CB1EB8B181E}"/>
            </c:ext>
          </c:extLst>
        </c:ser>
        <c:ser>
          <c:idx val="1"/>
          <c:order val="1"/>
          <c:tx>
            <c:strRef>
              <c:f>'GDP 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EE'!$G$30:$AG$30</c:f>
              <c:numCache>
                <c:formatCode>General</c:formatCode>
                <c:ptCount val="27"/>
                <c:pt idx="0">
                  <c:v>7081.0158520000005</c:v>
                </c:pt>
                <c:pt idx="1">
                  <c:v>7550.4327249999997</c:v>
                </c:pt>
                <c:pt idx="2">
                  <c:v>8652.3276320000004</c:v>
                </c:pt>
                <c:pt idx="3">
                  <c:v>9111.4211639999994</c:v>
                </c:pt>
                <c:pt idx="4">
                  <c:v>9164.1324939999995</c:v>
                </c:pt>
                <c:pt idx="5">
                  <c:v>9929.4692630000009</c:v>
                </c:pt>
                <c:pt idx="6">
                  <c:v>10590.598413</c:v>
                </c:pt>
                <c:pt idx="7">
                  <c:v>11382.920832</c:v>
                </c:pt>
                <c:pt idx="8">
                  <c:v>12321.975931999999</c:v>
                </c:pt>
                <c:pt idx="9">
                  <c:v>13246.089486000001</c:v>
                </c:pt>
                <c:pt idx="10">
                  <c:v>14586.973114</c:v>
                </c:pt>
                <c:pt idx="11">
                  <c:v>16108.680542</c:v>
                </c:pt>
                <c:pt idx="12">
                  <c:v>17430.236085</c:v>
                </c:pt>
                <c:pt idx="13">
                  <c:v>16591.31323</c:v>
                </c:pt>
                <c:pt idx="14">
                  <c:v>14192.791875999999</c:v>
                </c:pt>
                <c:pt idx="15">
                  <c:v>14565.873545</c:v>
                </c:pt>
                <c:pt idx="16">
                  <c:v>15666.104986</c:v>
                </c:pt>
                <c:pt idx="17">
                  <c:v>16226.753454</c:v>
                </c:pt>
                <c:pt idx="18">
                  <c:v>16525.761273</c:v>
                </c:pt>
                <c:pt idx="19">
                  <c:v>17080.337758999998</c:v>
                </c:pt>
                <c:pt idx="20">
                  <c:v>17429.956413</c:v>
                </c:pt>
                <c:pt idx="21">
                  <c:v>17944.444809000001</c:v>
                </c:pt>
                <c:pt idx="22">
                  <c:v>18988.123576000002</c:v>
                </c:pt>
                <c:pt idx="23">
                  <c:v>19653.893209000002</c:v>
                </c:pt>
                <c:pt idx="24">
                  <c:v>20301.368268999999</c:v>
                </c:pt>
                <c:pt idx="25">
                  <c:v>20127.687919</c:v>
                </c:pt>
                <c:pt idx="26">
                  <c:v>21721.341908999999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5C-4C2A-8277-7CB1EB8B1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530416"/>
        <c:axId val="69211312"/>
      </c:lineChart>
      <c:lineChart>
        <c:grouping val="standard"/>
        <c:varyColors val="0"/>
        <c:ser>
          <c:idx val="6"/>
          <c:order val="2"/>
          <c:tx>
            <c:strRef>
              <c:f>'GDP 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EE'!$G$35:$AG$35</c:f>
              <c:numCache>
                <c:formatCode>General</c:formatCode>
                <c:ptCount val="27"/>
                <c:pt idx="0">
                  <c:v>0.69734867921685284</c:v>
                </c:pt>
                <c:pt idx="1">
                  <c:v>0.68434968217923797</c:v>
                </c:pt>
                <c:pt idx="2">
                  <c:v>0.65204758170688915</c:v>
                </c:pt>
                <c:pt idx="3">
                  <c:v>0.64714520236472139</c:v>
                </c:pt>
                <c:pt idx="4">
                  <c:v>0.65874669587170143</c:v>
                </c:pt>
                <c:pt idx="5">
                  <c:v>0.64577086283740237</c:v>
                </c:pt>
                <c:pt idx="6">
                  <c:v>0.62991768603877629</c:v>
                </c:pt>
                <c:pt idx="7">
                  <c:v>0.60888500044566907</c:v>
                </c:pt>
                <c:pt idx="8">
                  <c:v>0.58268349475384174</c:v>
                </c:pt>
                <c:pt idx="9">
                  <c:v>0.56501583366723485</c:v>
                </c:pt>
                <c:pt idx="10">
                  <c:v>0.53174917687291867</c:v>
                </c:pt>
                <c:pt idx="11">
                  <c:v>0.5021683794197036</c:v>
                </c:pt>
                <c:pt idx="12">
                  <c:v>0.48128115873279015</c:v>
                </c:pt>
                <c:pt idx="13">
                  <c:v>0.50320875436673573</c:v>
                </c:pt>
                <c:pt idx="14">
                  <c:v>0.55009206222059293</c:v>
                </c:pt>
                <c:pt idx="15">
                  <c:v>0.54636875940175178</c:v>
                </c:pt>
                <c:pt idx="16">
                  <c:v>0.51678770353719516</c:v>
                </c:pt>
                <c:pt idx="17">
                  <c:v>0.49594900464223002</c:v>
                </c:pt>
                <c:pt idx="18">
                  <c:v>0.4870384227782516</c:v>
                </c:pt>
                <c:pt idx="19">
                  <c:v>0.47815892506858104</c:v>
                </c:pt>
                <c:pt idx="20">
                  <c:v>0.48374987337147451</c:v>
                </c:pt>
                <c:pt idx="21">
                  <c:v>0.47779209974682951</c:v>
                </c:pt>
                <c:pt idx="22">
                  <c:v>0.46126179556859298</c:v>
                </c:pt>
                <c:pt idx="23">
                  <c:v>0.45399389326930806</c:v>
                </c:pt>
                <c:pt idx="24">
                  <c:v>0.44570031891875656</c:v>
                </c:pt>
                <c:pt idx="25">
                  <c:v>0.42979870621303801</c:v>
                </c:pt>
                <c:pt idx="26">
                  <c:v>0.41761855457950664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B5C-4C2A-8277-7CB1EB8B1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389440"/>
        <c:axId val="69238672"/>
      </c:lineChart>
      <c:catAx>
        <c:axId val="1936530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211312"/>
        <c:crosses val="autoZero"/>
        <c:auto val="1"/>
        <c:lblAlgn val="ctr"/>
        <c:lblOffset val="100"/>
        <c:noMultiLvlLbl val="0"/>
      </c:catAx>
      <c:valAx>
        <c:axId val="6921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36530416"/>
        <c:crosses val="autoZero"/>
        <c:crossBetween val="between"/>
      </c:valAx>
      <c:valAx>
        <c:axId val="692386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3389440"/>
        <c:crosses val="max"/>
        <c:crossBetween val="between"/>
      </c:valAx>
      <c:catAx>
        <c:axId val="1513389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8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EE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0.12552514582293756"/>
                  <c:y val="-0.462173009623797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EE'!$A$9:$A$35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EE'!$B$9:$B$35</c:f>
              <c:numCache>
                <c:formatCode>General</c:formatCode>
                <c:ptCount val="27"/>
                <c:pt idx="0">
                  <c:v>2.3013011193251054E-2</c:v>
                </c:pt>
                <c:pt idx="1">
                  <c:v>2.2162908914461044E-2</c:v>
                </c:pt>
                <c:pt idx="2">
                  <c:v>1.9652179618129928E-2</c:v>
                </c:pt>
                <c:pt idx="3">
                  <c:v>1.9196885206871683E-2</c:v>
                </c:pt>
                <c:pt idx="4">
                  <c:v>1.9889583981844372E-2</c:v>
                </c:pt>
                <c:pt idx="5">
                  <c:v>1.879382619890646E-2</c:v>
                </c:pt>
                <c:pt idx="6">
                  <c:v>1.7653356468873782E-2</c:v>
                </c:pt>
                <c:pt idx="7">
                  <c:v>1.6099944906097563E-2</c:v>
                </c:pt>
                <c:pt idx="8">
                  <c:v>1.4266793864243899E-2</c:v>
                </c:pt>
                <c:pt idx="9">
                  <c:v>1.3048385686854624E-2</c:v>
                </c:pt>
                <c:pt idx="10">
                  <c:v>1.0847008459874297E-2</c:v>
                </c:pt>
                <c:pt idx="11">
                  <c:v>8.8503734045451976E-3</c:v>
                </c:pt>
                <c:pt idx="12">
                  <c:v>7.3679115971048148E-3</c:v>
                </c:pt>
                <c:pt idx="13">
                  <c:v>9.0439976860718918E-3</c:v>
                </c:pt>
                <c:pt idx="14">
                  <c:v>1.2233804329672471E-2</c:v>
                </c:pt>
                <c:pt idx="15">
                  <c:v>1.1927740049480051E-2</c:v>
                </c:pt>
                <c:pt idx="16">
                  <c:v>1.0010483702406425E-2</c:v>
                </c:pt>
                <c:pt idx="17">
                  <c:v>8.5881790800941271E-3</c:v>
                </c:pt>
                <c:pt idx="18">
                  <c:v>7.9661129556861665E-3</c:v>
                </c:pt>
                <c:pt idx="19">
                  <c:v>7.4884816622191597E-3</c:v>
                </c:pt>
                <c:pt idx="20">
                  <c:v>7.9193161420357816E-3</c:v>
                </c:pt>
                <c:pt idx="21">
                  <c:v>7.5238191131411503E-3</c:v>
                </c:pt>
                <c:pt idx="22">
                  <c:v>6.654479480253217E-3</c:v>
                </c:pt>
                <c:pt idx="23">
                  <c:v>6.3560734076638647E-3</c:v>
                </c:pt>
                <c:pt idx="24">
                  <c:v>5.9308141356102517E-3</c:v>
                </c:pt>
                <c:pt idx="25">
                  <c:v>4.5181050081182228E-3</c:v>
                </c:pt>
                <c:pt idx="26">
                  <c:v>3.7215169902824474E-3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83-4222-9F17-40E946AB7B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EE'!$G$33:$AG$33</c:f>
              <c:numCache>
                <c:formatCode>General</c:formatCode>
                <c:ptCount val="27"/>
                <c:pt idx="0">
                  <c:v>16315.597232909095</c:v>
                </c:pt>
                <c:pt idx="1">
                  <c:v>16369.811604636368</c:v>
                </c:pt>
                <c:pt idx="2">
                  <c:v>16214.082765272728</c:v>
                </c:pt>
                <c:pt idx="3">
                  <c:v>16710.591814318181</c:v>
                </c:pt>
                <c:pt idx="4">
                  <c:v>17690.208205818177</c:v>
                </c:pt>
                <c:pt idx="5">
                  <c:v>18101.73489636364</c:v>
                </c:pt>
                <c:pt idx="6">
                  <c:v>18026.274140681817</c:v>
                </c:pt>
                <c:pt idx="7">
                  <c:v>17720.848762545465</c:v>
                </c:pt>
                <c:pt idx="8">
                  <c:v>17204.716104136365</c:v>
                </c:pt>
                <c:pt idx="9">
                  <c:v>17205.799367045456</c:v>
                </c:pt>
                <c:pt idx="10">
                  <c:v>16565.077012863643</c:v>
                </c:pt>
                <c:pt idx="11">
                  <c:v>16249.008033954558</c:v>
                </c:pt>
                <c:pt idx="12">
                  <c:v>16172.23735209092</c:v>
                </c:pt>
                <c:pt idx="13">
                  <c:v>16805.63845913636</c:v>
                </c:pt>
                <c:pt idx="14">
                  <c:v>17353.19939068181</c:v>
                </c:pt>
                <c:pt idx="15">
                  <c:v>17543.629155454553</c:v>
                </c:pt>
                <c:pt idx="16">
                  <c:v>16754.644859727268</c:v>
                </c:pt>
                <c:pt idx="17">
                  <c:v>15965.928642545457</c:v>
                </c:pt>
                <c:pt idx="18">
                  <c:v>15690.611271909092</c:v>
                </c:pt>
                <c:pt idx="19">
                  <c:v>15650.58086645454</c:v>
                </c:pt>
                <c:pt idx="20">
                  <c:v>16332.662739909094</c:v>
                </c:pt>
                <c:pt idx="21">
                  <c:v>16418.2004139091</c:v>
                </c:pt>
                <c:pt idx="22">
                  <c:v>16257.425040772727</c:v>
                </c:pt>
                <c:pt idx="23">
                  <c:v>16341.845605500006</c:v>
                </c:pt>
                <c:pt idx="24">
                  <c:v>16323.888720863644</c:v>
                </c:pt>
                <c:pt idx="25">
                  <c:v>15171.579442045459</c:v>
                </c:pt>
                <c:pt idx="26">
                  <c:v>15576.106489818183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CB-4928-B75A-AE9BCFC58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EE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EE'!$G$34:$AG$34</c:f>
              <c:numCache>
                <c:formatCode>General</c:formatCode>
                <c:ptCount val="27"/>
                <c:pt idx="0">
                  <c:v>1.434002859406051</c:v>
                </c:pt>
                <c:pt idx="1">
                  <c:v>1.4612412718825374</c:v>
                </c:pt>
                <c:pt idx="2">
                  <c:v>1.5336304098885896</c:v>
                </c:pt>
                <c:pt idx="3">
                  <c:v>1.5452482632119011</c:v>
                </c:pt>
                <c:pt idx="4">
                  <c:v>1.5180341795517129</c:v>
                </c:pt>
                <c:pt idx="5">
                  <c:v>1.54853688443944</c:v>
                </c:pt>
                <c:pt idx="6">
                  <c:v>1.5875090065949384</c:v>
                </c:pt>
                <c:pt idx="7">
                  <c:v>1.6423462546590195</c:v>
                </c:pt>
                <c:pt idx="8">
                  <c:v>1.7161975738174224</c:v>
                </c:pt>
                <c:pt idx="9">
                  <c:v>1.7698619054788265</c:v>
                </c:pt>
                <c:pt idx="10">
                  <c:v>1.8805858917934675</c:v>
                </c:pt>
                <c:pt idx="11">
                  <c:v>1.9913639348530492</c:v>
                </c:pt>
                <c:pt idx="12">
                  <c:v>2.0777875506969625</c:v>
                </c:pt>
                <c:pt idx="13">
                  <c:v>1.9872468261376977</c:v>
                </c:pt>
                <c:pt idx="14">
                  <c:v>1.8178775311958404</c:v>
                </c:pt>
                <c:pt idx="15">
                  <c:v>1.8302657002112512</c:v>
                </c:pt>
                <c:pt idx="16">
                  <c:v>1.9350305612061187</c:v>
                </c:pt>
                <c:pt idx="17">
                  <c:v>2.0163363382922497</c:v>
                </c:pt>
                <c:pt idx="18">
                  <c:v>2.0532260972258025</c:v>
                </c:pt>
                <c:pt idx="19">
                  <c:v>2.0913548771605019</c:v>
                </c:pt>
                <c:pt idx="20">
                  <c:v>2.0671840036474673</c:v>
                </c:pt>
                <c:pt idx="21">
                  <c:v>2.0929605167809928</c:v>
                </c:pt>
                <c:pt idx="22">
                  <c:v>2.1679662387111631</c:v>
                </c:pt>
                <c:pt idx="23">
                  <c:v>2.2026727998449145</c:v>
                </c:pt>
                <c:pt idx="24">
                  <c:v>2.2436600503808091</c:v>
                </c:pt>
                <c:pt idx="25">
                  <c:v>2.3266705682085762</c:v>
                </c:pt>
                <c:pt idx="26">
                  <c:v>2.3945296228681312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C6-4FF2-97A8-847EDCB62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EE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EE'!$G$35:$AG$35</c:f>
              <c:numCache>
                <c:formatCode>General</c:formatCode>
                <c:ptCount val="27"/>
                <c:pt idx="0">
                  <c:v>0.69734867921685284</c:v>
                </c:pt>
                <c:pt idx="1">
                  <c:v>0.68434968217923797</c:v>
                </c:pt>
                <c:pt idx="2">
                  <c:v>0.65204758170688915</c:v>
                </c:pt>
                <c:pt idx="3">
                  <c:v>0.64714520236472139</c:v>
                </c:pt>
                <c:pt idx="4">
                  <c:v>0.65874669587170143</c:v>
                </c:pt>
                <c:pt idx="5">
                  <c:v>0.64577086283740237</c:v>
                </c:pt>
                <c:pt idx="6">
                  <c:v>0.62991768603877629</c:v>
                </c:pt>
                <c:pt idx="7">
                  <c:v>0.60888500044566907</c:v>
                </c:pt>
                <c:pt idx="8">
                  <c:v>0.58268349475384174</c:v>
                </c:pt>
                <c:pt idx="9">
                  <c:v>0.56501583366723485</c:v>
                </c:pt>
                <c:pt idx="10">
                  <c:v>0.53174917687291867</c:v>
                </c:pt>
                <c:pt idx="11">
                  <c:v>0.5021683794197036</c:v>
                </c:pt>
                <c:pt idx="12">
                  <c:v>0.48128115873279015</c:v>
                </c:pt>
                <c:pt idx="13">
                  <c:v>0.50320875436673573</c:v>
                </c:pt>
                <c:pt idx="14">
                  <c:v>0.55009206222059293</c:v>
                </c:pt>
                <c:pt idx="15">
                  <c:v>0.54636875940175178</c:v>
                </c:pt>
                <c:pt idx="16">
                  <c:v>0.51678770353719516</c:v>
                </c:pt>
                <c:pt idx="17">
                  <c:v>0.49594900464223002</c:v>
                </c:pt>
                <c:pt idx="18">
                  <c:v>0.4870384227782516</c:v>
                </c:pt>
                <c:pt idx="19">
                  <c:v>0.47815892506858104</c:v>
                </c:pt>
                <c:pt idx="20">
                  <c:v>0.48374987337147451</c:v>
                </c:pt>
                <c:pt idx="21">
                  <c:v>0.47779209974682951</c:v>
                </c:pt>
                <c:pt idx="22">
                  <c:v>0.46126179556859298</c:v>
                </c:pt>
                <c:pt idx="23">
                  <c:v>0.45399389326930806</c:v>
                </c:pt>
                <c:pt idx="24">
                  <c:v>0.44570031891875656</c:v>
                </c:pt>
                <c:pt idx="25">
                  <c:v>0.42979870621303801</c:v>
                </c:pt>
                <c:pt idx="26">
                  <c:v>0.41761855457950664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80-46DB-9A4B-A6782E219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898367"/>
        <c:axId val="198898783"/>
      </c:lineChart>
      <c:catAx>
        <c:axId val="198898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898783"/>
        <c:crosses val="autoZero"/>
        <c:auto val="1"/>
        <c:lblAlgn val="ctr"/>
        <c:lblOffset val="100"/>
        <c:noMultiLvlLbl val="0"/>
      </c:catAx>
      <c:valAx>
        <c:axId val="198898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8983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EE'!$A$29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2A-432C-B474-85A6D81102B8}"/>
            </c:ext>
          </c:extLst>
        </c:ser>
        <c:ser>
          <c:idx val="1"/>
          <c:order val="1"/>
          <c:tx>
            <c:strRef>
              <c:f>'GDP 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EE'!$G$30:$AG$30</c:f>
              <c:numCache>
                <c:formatCode>General</c:formatCode>
                <c:ptCount val="27"/>
                <c:pt idx="0">
                  <c:v>7081.0158520000005</c:v>
                </c:pt>
                <c:pt idx="1">
                  <c:v>7550.4327249999997</c:v>
                </c:pt>
                <c:pt idx="2">
                  <c:v>8652.3276320000004</c:v>
                </c:pt>
                <c:pt idx="3">
                  <c:v>9111.4211639999994</c:v>
                </c:pt>
                <c:pt idx="4">
                  <c:v>9164.1324939999995</c:v>
                </c:pt>
                <c:pt idx="5">
                  <c:v>9929.4692630000009</c:v>
                </c:pt>
                <c:pt idx="6">
                  <c:v>10590.598413</c:v>
                </c:pt>
                <c:pt idx="7">
                  <c:v>11382.920832</c:v>
                </c:pt>
                <c:pt idx="8">
                  <c:v>12321.975931999999</c:v>
                </c:pt>
                <c:pt idx="9">
                  <c:v>13246.089486000001</c:v>
                </c:pt>
                <c:pt idx="10">
                  <c:v>14586.973114</c:v>
                </c:pt>
                <c:pt idx="11">
                  <c:v>16108.680542</c:v>
                </c:pt>
                <c:pt idx="12">
                  <c:v>17430.236085</c:v>
                </c:pt>
                <c:pt idx="13">
                  <c:v>16591.31323</c:v>
                </c:pt>
                <c:pt idx="14">
                  <c:v>14192.791875999999</c:v>
                </c:pt>
                <c:pt idx="15">
                  <c:v>14565.873545</c:v>
                </c:pt>
                <c:pt idx="16">
                  <c:v>15666.104986</c:v>
                </c:pt>
                <c:pt idx="17">
                  <c:v>16226.753454</c:v>
                </c:pt>
                <c:pt idx="18">
                  <c:v>16525.761273</c:v>
                </c:pt>
                <c:pt idx="19">
                  <c:v>17080.337758999998</c:v>
                </c:pt>
                <c:pt idx="20">
                  <c:v>17429.956413</c:v>
                </c:pt>
                <c:pt idx="21">
                  <c:v>17944.444809000001</c:v>
                </c:pt>
                <c:pt idx="22">
                  <c:v>18988.123576000002</c:v>
                </c:pt>
                <c:pt idx="23">
                  <c:v>19653.893209000002</c:v>
                </c:pt>
                <c:pt idx="24">
                  <c:v>20301.368268999999</c:v>
                </c:pt>
                <c:pt idx="25">
                  <c:v>20127.687919</c:v>
                </c:pt>
                <c:pt idx="26">
                  <c:v>21721.341908999999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2A-432C-B474-85A6D8110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530416"/>
        <c:axId val="69211312"/>
      </c:lineChart>
      <c:lineChart>
        <c:grouping val="standard"/>
        <c:varyColors val="0"/>
        <c:ser>
          <c:idx val="6"/>
          <c:order val="2"/>
          <c:tx>
            <c:strRef>
              <c:f>'GDP 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EE'!$G$4:$AG$4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EE'!$G$35:$AG$35</c:f>
              <c:numCache>
                <c:formatCode>General</c:formatCode>
                <c:ptCount val="27"/>
                <c:pt idx="0">
                  <c:v>0.69734867921685284</c:v>
                </c:pt>
                <c:pt idx="1">
                  <c:v>0.68434968217923797</c:v>
                </c:pt>
                <c:pt idx="2">
                  <c:v>0.65204758170688915</c:v>
                </c:pt>
                <c:pt idx="3">
                  <c:v>0.64714520236472139</c:v>
                </c:pt>
                <c:pt idx="4">
                  <c:v>0.65874669587170143</c:v>
                </c:pt>
                <c:pt idx="5">
                  <c:v>0.64577086283740237</c:v>
                </c:pt>
                <c:pt idx="6">
                  <c:v>0.62991768603877629</c:v>
                </c:pt>
                <c:pt idx="7">
                  <c:v>0.60888500044566907</c:v>
                </c:pt>
                <c:pt idx="8">
                  <c:v>0.58268349475384174</c:v>
                </c:pt>
                <c:pt idx="9">
                  <c:v>0.56501583366723485</c:v>
                </c:pt>
                <c:pt idx="10">
                  <c:v>0.53174917687291867</c:v>
                </c:pt>
                <c:pt idx="11">
                  <c:v>0.5021683794197036</c:v>
                </c:pt>
                <c:pt idx="12">
                  <c:v>0.48128115873279015</c:v>
                </c:pt>
                <c:pt idx="13">
                  <c:v>0.50320875436673573</c:v>
                </c:pt>
                <c:pt idx="14">
                  <c:v>0.55009206222059293</c:v>
                </c:pt>
                <c:pt idx="15">
                  <c:v>0.54636875940175178</c:v>
                </c:pt>
                <c:pt idx="16">
                  <c:v>0.51678770353719516</c:v>
                </c:pt>
                <c:pt idx="17">
                  <c:v>0.49594900464223002</c:v>
                </c:pt>
                <c:pt idx="18">
                  <c:v>0.4870384227782516</c:v>
                </c:pt>
                <c:pt idx="19">
                  <c:v>0.47815892506858104</c:v>
                </c:pt>
                <c:pt idx="20">
                  <c:v>0.48374987337147451</c:v>
                </c:pt>
                <c:pt idx="21">
                  <c:v>0.47779209974682951</c:v>
                </c:pt>
                <c:pt idx="22">
                  <c:v>0.46126179556859298</c:v>
                </c:pt>
                <c:pt idx="23">
                  <c:v>0.45399389326930806</c:v>
                </c:pt>
                <c:pt idx="24">
                  <c:v>0.44570031891875656</c:v>
                </c:pt>
                <c:pt idx="25">
                  <c:v>0.42979870621303801</c:v>
                </c:pt>
                <c:pt idx="26">
                  <c:v>0.41761855457950664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2A-432C-B474-85A6D8110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389440"/>
        <c:axId val="69238672"/>
      </c:lineChart>
      <c:catAx>
        <c:axId val="1936530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211312"/>
        <c:crosses val="autoZero"/>
        <c:auto val="1"/>
        <c:lblAlgn val="ctr"/>
        <c:lblOffset val="100"/>
        <c:noMultiLvlLbl val="0"/>
      </c:catAx>
      <c:valAx>
        <c:axId val="6921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36530416"/>
        <c:crosses val="autoZero"/>
        <c:crossBetween val="between"/>
      </c:valAx>
      <c:valAx>
        <c:axId val="692386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3389440"/>
        <c:crosses val="max"/>
        <c:crossBetween val="between"/>
      </c:valAx>
      <c:catAx>
        <c:axId val="1513389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8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LV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LV'!$G$33:$AG$33</c:f>
              <c:numCache>
                <c:formatCode>General</c:formatCode>
                <c:ptCount val="27"/>
                <c:pt idx="0">
                  <c:v>18426.790004909097</c:v>
                </c:pt>
                <c:pt idx="1">
                  <c:v>18764.049232636367</c:v>
                </c:pt>
                <c:pt idx="2">
                  <c:v>19198.350390272728</c:v>
                </c:pt>
                <c:pt idx="3">
                  <c:v>19737.72796731818</c:v>
                </c:pt>
                <c:pt idx="4">
                  <c:v>20551.313305818174</c:v>
                </c:pt>
                <c:pt idx="5">
                  <c:v>21306.045574363638</c:v>
                </c:pt>
                <c:pt idx="6">
                  <c:v>21374.951823681818</c:v>
                </c:pt>
                <c:pt idx="7">
                  <c:v>21256.810359545467</c:v>
                </c:pt>
                <c:pt idx="8">
                  <c:v>20935.923509136366</c:v>
                </c:pt>
                <c:pt idx="9">
                  <c:v>21046.320097045456</c:v>
                </c:pt>
                <c:pt idx="10">
                  <c:v>20625.367481863643</c:v>
                </c:pt>
                <c:pt idx="11">
                  <c:v>20464.054124954557</c:v>
                </c:pt>
                <c:pt idx="12">
                  <c:v>20421.597409090922</c:v>
                </c:pt>
                <c:pt idx="13">
                  <c:v>20507.894977136362</c:v>
                </c:pt>
                <c:pt idx="14">
                  <c:v>20310.555847681811</c:v>
                </c:pt>
                <c:pt idx="15">
                  <c:v>21145.875603454551</c:v>
                </c:pt>
                <c:pt idx="16">
                  <c:v>20964.856328727266</c:v>
                </c:pt>
                <c:pt idx="17">
                  <c:v>19778.234257545457</c:v>
                </c:pt>
                <c:pt idx="18">
                  <c:v>19421.549550909091</c:v>
                </c:pt>
                <c:pt idx="19">
                  <c:v>19571.353007454538</c:v>
                </c:pt>
                <c:pt idx="20">
                  <c:v>19974.670280909093</c:v>
                </c:pt>
                <c:pt idx="21">
                  <c:v>20118.626002909099</c:v>
                </c:pt>
                <c:pt idx="22">
                  <c:v>20391.916021772729</c:v>
                </c:pt>
                <c:pt idx="23">
                  <c:v>20429.58370950001</c:v>
                </c:pt>
                <c:pt idx="24">
                  <c:v>20550.091268863645</c:v>
                </c:pt>
                <c:pt idx="25">
                  <c:v>19476.301630045458</c:v>
                </c:pt>
                <c:pt idx="26">
                  <c:v>20674.697261818183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5-4DC8-9F6F-5B98F5420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LV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LV'!$G$34:$AG$34</c:f>
              <c:numCache>
                <c:formatCode>General</c:formatCode>
                <c:ptCount val="27"/>
                <c:pt idx="0">
                  <c:v>1.2697063937167561</c:v>
                </c:pt>
                <c:pt idx="1">
                  <c:v>1.2747911729005599</c:v>
                </c:pt>
                <c:pt idx="2">
                  <c:v>1.2952368246113399</c:v>
                </c:pt>
                <c:pt idx="3">
                  <c:v>1.3082566048673072</c:v>
                </c:pt>
                <c:pt idx="4">
                  <c:v>1.3066970611661874</c:v>
                </c:pt>
                <c:pt idx="5">
                  <c:v>1.3156455552264472</c:v>
                </c:pt>
                <c:pt idx="6">
                  <c:v>1.3388040726237569</c:v>
                </c:pt>
                <c:pt idx="7">
                  <c:v>1.3691503618028134</c:v>
                </c:pt>
                <c:pt idx="8">
                  <c:v>1.4103362587874864</c:v>
                </c:pt>
                <c:pt idx="9">
                  <c:v>1.446898494018457</c:v>
                </c:pt>
                <c:pt idx="10">
                  <c:v>1.5103755195758986</c:v>
                </c:pt>
                <c:pt idx="11">
                  <c:v>1.5811963933625695</c:v>
                </c:pt>
                <c:pt idx="12">
                  <c:v>1.645438050900581</c:v>
                </c:pt>
                <c:pt idx="13">
                  <c:v>1.6284924282267692</c:v>
                </c:pt>
                <c:pt idx="14">
                  <c:v>1.5531820745458513</c:v>
                </c:pt>
                <c:pt idx="15">
                  <c:v>1.5184759100355674</c:v>
                </c:pt>
                <c:pt idx="16">
                  <c:v>1.546433199320449</c:v>
                </c:pt>
                <c:pt idx="17">
                  <c:v>1.6276823136657839</c:v>
                </c:pt>
                <c:pt idx="18">
                  <c:v>1.6587951677316652</c:v>
                </c:pt>
                <c:pt idx="19">
                  <c:v>1.6723891604728427</c:v>
                </c:pt>
                <c:pt idx="20">
                  <c:v>1.6902716629659671</c:v>
                </c:pt>
                <c:pt idx="21">
                  <c:v>1.7080015910599637</c:v>
                </c:pt>
                <c:pt idx="22">
                  <c:v>1.7284078935564746</c:v>
                </c:pt>
                <c:pt idx="23">
                  <c:v>1.7619418646186873</c:v>
                </c:pt>
                <c:pt idx="24">
                  <c:v>1.7822430329229824</c:v>
                </c:pt>
                <c:pt idx="25">
                  <c:v>1.8124214767032785</c:v>
                </c:pt>
                <c:pt idx="26">
                  <c:v>1.8040142463270175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3-452B-9B7F-5E638AC05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L</a:t>
            </a:r>
            <a:r>
              <a:rPr lang="hu-HU"/>
              <a:t>V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LV'!$G$35:$AG$35</c:f>
              <c:numCache>
                <c:formatCode>General</c:formatCode>
                <c:ptCount val="27"/>
                <c:pt idx="0">
                  <c:v>0.78758365315680867</c:v>
                </c:pt>
                <c:pt idx="1">
                  <c:v>0.78444220611025905</c:v>
                </c:pt>
                <c:pt idx="2">
                  <c:v>0.77205958091877802</c:v>
                </c:pt>
                <c:pt idx="3">
                  <c:v>0.76437603775860707</c:v>
                </c:pt>
                <c:pt idx="4">
                  <c:v>0.76528832100343924</c:v>
                </c:pt>
                <c:pt idx="5">
                  <c:v>0.76008313639449887</c:v>
                </c:pt>
                <c:pt idx="6">
                  <c:v>0.74693528384644325</c:v>
                </c:pt>
                <c:pt idx="7">
                  <c:v>0.73037996986924159</c:v>
                </c:pt>
                <c:pt idx="8">
                  <c:v>0.70905076273067935</c:v>
                </c:pt>
                <c:pt idx="9">
                  <c:v>0.69113348595913582</c:v>
                </c:pt>
                <c:pt idx="10">
                  <c:v>0.66208700223159866</c:v>
                </c:pt>
                <c:pt idx="11">
                  <c:v>0.6324325075605578</c:v>
                </c:pt>
                <c:pt idx="12">
                  <c:v>0.60774089881577742</c:v>
                </c:pt>
                <c:pt idx="13">
                  <c:v>0.61406487538224463</c:v>
                </c:pt>
                <c:pt idx="14">
                  <c:v>0.64383951913197224</c:v>
                </c:pt>
                <c:pt idx="15">
                  <c:v>0.65855506392365282</c:v>
                </c:pt>
                <c:pt idx="16">
                  <c:v>0.64664933502425537</c:v>
                </c:pt>
                <c:pt idx="17">
                  <c:v>0.61437050191191822</c:v>
                </c:pt>
                <c:pt idx="18">
                  <c:v>0.60284718659233816</c:v>
                </c:pt>
                <c:pt idx="19">
                  <c:v>0.59794695136463649</c:v>
                </c:pt>
                <c:pt idx="20">
                  <c:v>0.59162087486296255</c:v>
                </c:pt>
                <c:pt idx="21">
                  <c:v>0.58547954828274651</c:v>
                </c:pt>
                <c:pt idx="22">
                  <c:v>0.57856713321433673</c:v>
                </c:pt>
                <c:pt idx="23">
                  <c:v>0.56755561581279301</c:v>
                </c:pt>
                <c:pt idx="24">
                  <c:v>0.56109070509869896</c:v>
                </c:pt>
                <c:pt idx="25">
                  <c:v>0.5517480414207846</c:v>
                </c:pt>
                <c:pt idx="26">
                  <c:v>0.55431934755282852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1B-47AC-82EA-D797069E8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3583247"/>
        <c:axId val="1853596975"/>
      </c:lineChart>
      <c:catAx>
        <c:axId val="1853583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3596975"/>
        <c:crosses val="autoZero"/>
        <c:auto val="1"/>
        <c:lblAlgn val="ctr"/>
        <c:lblOffset val="100"/>
        <c:noMultiLvlLbl val="0"/>
      </c:catAx>
      <c:valAx>
        <c:axId val="185359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35832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Lettország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LV'!$A$29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82-4297-86B8-0E9EBE5E98FC}"/>
            </c:ext>
          </c:extLst>
        </c:ser>
        <c:ser>
          <c:idx val="1"/>
          <c:order val="1"/>
          <c:tx>
            <c:strRef>
              <c:f>'GDP 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LV'!$G$30:$AG$30</c:f>
              <c:numCache>
                <c:formatCode>General</c:formatCode>
                <c:ptCount val="27"/>
                <c:pt idx="0">
                  <c:v>4969.8230800000001</c:v>
                </c:pt>
                <c:pt idx="1">
                  <c:v>5156.1950969999998</c:v>
                </c:pt>
                <c:pt idx="2">
                  <c:v>5668.060007</c:v>
                </c:pt>
                <c:pt idx="3">
                  <c:v>6084.2850109999999</c:v>
                </c:pt>
                <c:pt idx="4">
                  <c:v>6303.0273939999997</c:v>
                </c:pt>
                <c:pt idx="5">
                  <c:v>6725.1585850000001</c:v>
                </c:pt>
                <c:pt idx="6">
                  <c:v>7241.9207299999998</c:v>
                </c:pt>
                <c:pt idx="7">
                  <c:v>7846.9592350000003</c:v>
                </c:pt>
                <c:pt idx="8">
                  <c:v>8590.7685270000002</c:v>
                </c:pt>
                <c:pt idx="9">
                  <c:v>9405.5687560000006</c:v>
                </c:pt>
                <c:pt idx="10">
                  <c:v>10526.682645000001</c:v>
                </c:pt>
                <c:pt idx="11">
                  <c:v>11893.634451</c:v>
                </c:pt>
                <c:pt idx="12">
                  <c:v>13180.876028000001</c:v>
                </c:pt>
                <c:pt idx="13">
                  <c:v>12889.056712</c:v>
                </c:pt>
                <c:pt idx="14">
                  <c:v>11235.435418999999</c:v>
                </c:pt>
                <c:pt idx="15">
                  <c:v>10963.627097000001</c:v>
                </c:pt>
                <c:pt idx="16">
                  <c:v>11455.893517</c:v>
                </c:pt>
                <c:pt idx="17">
                  <c:v>12414.447839</c:v>
                </c:pt>
                <c:pt idx="18">
                  <c:v>12794.822994</c:v>
                </c:pt>
                <c:pt idx="19">
                  <c:v>13159.565618000001</c:v>
                </c:pt>
                <c:pt idx="20">
                  <c:v>13787.948872000001</c:v>
                </c:pt>
                <c:pt idx="21">
                  <c:v>14244.01922</c:v>
                </c:pt>
                <c:pt idx="22">
                  <c:v>14853.632594999999</c:v>
                </c:pt>
                <c:pt idx="23">
                  <c:v>15566.155105</c:v>
                </c:pt>
                <c:pt idx="24">
                  <c:v>16075.165720999999</c:v>
                </c:pt>
                <c:pt idx="25">
                  <c:v>15822.965731</c:v>
                </c:pt>
                <c:pt idx="26">
                  <c:v>16622.751136999999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82-4297-86B8-0E9EBE5E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41984"/>
        <c:axId val="69221392"/>
      </c:lineChart>
      <c:lineChart>
        <c:grouping val="standard"/>
        <c:varyColors val="0"/>
        <c:ser>
          <c:idx val="6"/>
          <c:order val="2"/>
          <c:tx>
            <c:strRef>
              <c:f>'GDP 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LV'!$G$35:$AG$35</c:f>
              <c:numCache>
                <c:formatCode>General</c:formatCode>
                <c:ptCount val="27"/>
                <c:pt idx="0">
                  <c:v>0.78758365315680867</c:v>
                </c:pt>
                <c:pt idx="1">
                  <c:v>0.78444220611025905</c:v>
                </c:pt>
                <c:pt idx="2">
                  <c:v>0.77205958091877802</c:v>
                </c:pt>
                <c:pt idx="3">
                  <c:v>0.76437603775860707</c:v>
                </c:pt>
                <c:pt idx="4">
                  <c:v>0.76528832100343924</c:v>
                </c:pt>
                <c:pt idx="5">
                  <c:v>0.76008313639449887</c:v>
                </c:pt>
                <c:pt idx="6">
                  <c:v>0.74693528384644325</c:v>
                </c:pt>
                <c:pt idx="7">
                  <c:v>0.73037996986924159</c:v>
                </c:pt>
                <c:pt idx="8">
                  <c:v>0.70905076273067935</c:v>
                </c:pt>
                <c:pt idx="9">
                  <c:v>0.69113348595913582</c:v>
                </c:pt>
                <c:pt idx="10">
                  <c:v>0.66208700223159866</c:v>
                </c:pt>
                <c:pt idx="11">
                  <c:v>0.6324325075605578</c:v>
                </c:pt>
                <c:pt idx="12">
                  <c:v>0.60774089881577742</c:v>
                </c:pt>
                <c:pt idx="13">
                  <c:v>0.61406487538224463</c:v>
                </c:pt>
                <c:pt idx="14">
                  <c:v>0.64383951913197224</c:v>
                </c:pt>
                <c:pt idx="15">
                  <c:v>0.65855506392365282</c:v>
                </c:pt>
                <c:pt idx="16">
                  <c:v>0.64664933502425537</c:v>
                </c:pt>
                <c:pt idx="17">
                  <c:v>0.61437050191191822</c:v>
                </c:pt>
                <c:pt idx="18">
                  <c:v>0.60284718659233816</c:v>
                </c:pt>
                <c:pt idx="19">
                  <c:v>0.59794695136463649</c:v>
                </c:pt>
                <c:pt idx="20">
                  <c:v>0.59162087486296255</c:v>
                </c:pt>
                <c:pt idx="21">
                  <c:v>0.58547954828274651</c:v>
                </c:pt>
                <c:pt idx="22">
                  <c:v>0.57856713321433673</c:v>
                </c:pt>
                <c:pt idx="23">
                  <c:v>0.56755561581279301</c:v>
                </c:pt>
                <c:pt idx="24">
                  <c:v>0.56109070509869896</c:v>
                </c:pt>
                <c:pt idx="25">
                  <c:v>0.5517480414207846</c:v>
                </c:pt>
                <c:pt idx="26">
                  <c:v>0.55431934755282852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782-4297-86B8-0E9EBE5E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468784"/>
        <c:axId val="69166672"/>
      </c:lineChart>
      <c:catAx>
        <c:axId val="13374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221392"/>
        <c:crosses val="autoZero"/>
        <c:auto val="1"/>
        <c:lblAlgn val="ctr"/>
        <c:lblOffset val="100"/>
        <c:noMultiLvlLbl val="0"/>
      </c:catAx>
      <c:valAx>
        <c:axId val="6922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3741984"/>
        <c:crosses val="autoZero"/>
        <c:crossBetween val="between"/>
      </c:valAx>
      <c:valAx>
        <c:axId val="691666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3468784"/>
        <c:crosses val="max"/>
        <c:crossBetween val="between"/>
      </c:valAx>
      <c:catAx>
        <c:axId val="151346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66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EE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0.12552514582293756"/>
                  <c:y val="-0.462173009623797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LV'!$A$9:$A$35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LV'!$B$9:$B$35</c:f>
              <c:numCache>
                <c:formatCode>General</c:formatCode>
                <c:ptCount val="27"/>
                <c:pt idx="0">
                  <c:v>3.0642301738445954E-2</c:v>
                </c:pt>
                <c:pt idx="1">
                  <c:v>3.061111754196677E-2</c:v>
                </c:pt>
                <c:pt idx="2">
                  <c:v>2.9611919729075842E-2</c:v>
                </c:pt>
                <c:pt idx="3">
                  <c:v>2.8858608457961843E-2</c:v>
                </c:pt>
                <c:pt idx="4">
                  <c:v>2.8672114493390466E-2</c:v>
                </c:pt>
                <c:pt idx="5">
                  <c:v>2.813096789616043E-2</c:v>
                </c:pt>
                <c:pt idx="6">
                  <c:v>2.7115178169089149E-2</c:v>
                </c:pt>
                <c:pt idx="7">
                  <c:v>2.5779831610062809E-2</c:v>
                </c:pt>
                <c:pt idx="8">
                  <c:v>2.4155717729590687E-2</c:v>
                </c:pt>
                <c:pt idx="9">
                  <c:v>2.2778330422939974E-2</c:v>
                </c:pt>
                <c:pt idx="10">
                  <c:v>2.0654070939214009E-2</c:v>
                </c:pt>
                <c:pt idx="11">
                  <c:v>1.8390158610159579E-2</c:v>
                </c:pt>
                <c:pt idx="12">
                  <c:v>1.6416834925560342E-2</c:v>
                </c:pt>
                <c:pt idx="13">
                  <c:v>1.7110354540497918E-2</c:v>
                </c:pt>
                <c:pt idx="14">
                  <c:v>1.9298124337238209E-2</c:v>
                </c:pt>
                <c:pt idx="15">
                  <c:v>2.0419197462985816E-2</c:v>
                </c:pt>
                <c:pt idx="16">
                  <c:v>1.9680102255029475E-2</c:v>
                </c:pt>
                <c:pt idx="17">
                  <c:v>1.7181491316603181E-2</c:v>
                </c:pt>
                <c:pt idx="18">
                  <c:v>1.6282310180565474E-2</c:v>
                </c:pt>
                <c:pt idx="19">
                  <c:v>1.6047266565500484E-2</c:v>
                </c:pt>
                <c:pt idx="20">
                  <c:v>1.5630606317374895E-2</c:v>
                </c:pt>
                <c:pt idx="21">
                  <c:v>1.5174846928667884E-2</c:v>
                </c:pt>
                <c:pt idx="22">
                  <c:v>1.4918611807249627E-2</c:v>
                </c:pt>
                <c:pt idx="23">
                  <c:v>1.4302639072521495E-2</c:v>
                </c:pt>
                <c:pt idx="24">
                  <c:v>1.3956445316416155E-2</c:v>
                </c:pt>
                <c:pt idx="25">
                  <c:v>1.283074774958648E-2</c:v>
                </c:pt>
                <c:pt idx="26">
                  <c:v>1.2987727701218366E-2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23-48C8-943E-B16015000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LV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LV'!$G$33:$AG$33</c:f>
              <c:numCache>
                <c:formatCode>General</c:formatCode>
                <c:ptCount val="27"/>
                <c:pt idx="0">
                  <c:v>18426.790004909097</c:v>
                </c:pt>
                <c:pt idx="1">
                  <c:v>18764.049232636367</c:v>
                </c:pt>
                <c:pt idx="2">
                  <c:v>19198.350390272728</c:v>
                </c:pt>
                <c:pt idx="3">
                  <c:v>19737.72796731818</c:v>
                </c:pt>
                <c:pt idx="4">
                  <c:v>20551.313305818174</c:v>
                </c:pt>
                <c:pt idx="5">
                  <c:v>21306.045574363638</c:v>
                </c:pt>
                <c:pt idx="6">
                  <c:v>21374.951823681818</c:v>
                </c:pt>
                <c:pt idx="7">
                  <c:v>21256.810359545467</c:v>
                </c:pt>
                <c:pt idx="8">
                  <c:v>20935.923509136366</c:v>
                </c:pt>
                <c:pt idx="9">
                  <c:v>21046.320097045456</c:v>
                </c:pt>
                <c:pt idx="10">
                  <c:v>20625.367481863643</c:v>
                </c:pt>
                <c:pt idx="11">
                  <c:v>20464.054124954557</c:v>
                </c:pt>
                <c:pt idx="12">
                  <c:v>20421.597409090922</c:v>
                </c:pt>
                <c:pt idx="13">
                  <c:v>20507.894977136362</c:v>
                </c:pt>
                <c:pt idx="14">
                  <c:v>20310.555847681811</c:v>
                </c:pt>
                <c:pt idx="15">
                  <c:v>21145.875603454551</c:v>
                </c:pt>
                <c:pt idx="16">
                  <c:v>20964.856328727266</c:v>
                </c:pt>
                <c:pt idx="17">
                  <c:v>19778.234257545457</c:v>
                </c:pt>
                <c:pt idx="18">
                  <c:v>19421.549550909091</c:v>
                </c:pt>
                <c:pt idx="19">
                  <c:v>19571.353007454538</c:v>
                </c:pt>
                <c:pt idx="20">
                  <c:v>19974.670280909093</c:v>
                </c:pt>
                <c:pt idx="21">
                  <c:v>20118.626002909099</c:v>
                </c:pt>
                <c:pt idx="22">
                  <c:v>20391.916021772729</c:v>
                </c:pt>
                <c:pt idx="23">
                  <c:v>20429.58370950001</c:v>
                </c:pt>
                <c:pt idx="24">
                  <c:v>20550.091268863645</c:v>
                </c:pt>
                <c:pt idx="25">
                  <c:v>19476.301630045458</c:v>
                </c:pt>
                <c:pt idx="26">
                  <c:v>20674.697261818183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FE-4D29-92B5-58A451C9F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LV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LV'!$G$34:$AG$34</c:f>
              <c:numCache>
                <c:formatCode>General</c:formatCode>
                <c:ptCount val="27"/>
                <c:pt idx="0">
                  <c:v>1.2697063937167561</c:v>
                </c:pt>
                <c:pt idx="1">
                  <c:v>1.2747911729005599</c:v>
                </c:pt>
                <c:pt idx="2">
                  <c:v>1.2952368246113399</c:v>
                </c:pt>
                <c:pt idx="3">
                  <c:v>1.3082566048673072</c:v>
                </c:pt>
                <c:pt idx="4">
                  <c:v>1.3066970611661874</c:v>
                </c:pt>
                <c:pt idx="5">
                  <c:v>1.3156455552264472</c:v>
                </c:pt>
                <c:pt idx="6">
                  <c:v>1.3388040726237569</c:v>
                </c:pt>
                <c:pt idx="7">
                  <c:v>1.3691503618028134</c:v>
                </c:pt>
                <c:pt idx="8">
                  <c:v>1.4103362587874864</c:v>
                </c:pt>
                <c:pt idx="9">
                  <c:v>1.446898494018457</c:v>
                </c:pt>
                <c:pt idx="10">
                  <c:v>1.5103755195758986</c:v>
                </c:pt>
                <c:pt idx="11">
                  <c:v>1.5811963933625695</c:v>
                </c:pt>
                <c:pt idx="12">
                  <c:v>1.645438050900581</c:v>
                </c:pt>
                <c:pt idx="13">
                  <c:v>1.6284924282267692</c:v>
                </c:pt>
                <c:pt idx="14">
                  <c:v>1.5531820745458513</c:v>
                </c:pt>
                <c:pt idx="15">
                  <c:v>1.5184759100355674</c:v>
                </c:pt>
                <c:pt idx="16">
                  <c:v>1.546433199320449</c:v>
                </c:pt>
                <c:pt idx="17">
                  <c:v>1.6276823136657839</c:v>
                </c:pt>
                <c:pt idx="18">
                  <c:v>1.6587951677316652</c:v>
                </c:pt>
                <c:pt idx="19">
                  <c:v>1.6723891604728427</c:v>
                </c:pt>
                <c:pt idx="20">
                  <c:v>1.6902716629659671</c:v>
                </c:pt>
                <c:pt idx="21">
                  <c:v>1.7080015910599637</c:v>
                </c:pt>
                <c:pt idx="22">
                  <c:v>1.7284078935564746</c:v>
                </c:pt>
                <c:pt idx="23">
                  <c:v>1.7619418646186873</c:v>
                </c:pt>
                <c:pt idx="24">
                  <c:v>1.7822430329229824</c:v>
                </c:pt>
                <c:pt idx="25">
                  <c:v>1.8124214767032785</c:v>
                </c:pt>
                <c:pt idx="26">
                  <c:v>1.8040142463270175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3E-487A-896F-D2F588060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L</a:t>
            </a:r>
            <a:r>
              <a:rPr lang="hu-HU"/>
              <a:t>V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LV'!$G$35:$AG$35</c:f>
              <c:numCache>
                <c:formatCode>General</c:formatCode>
                <c:ptCount val="27"/>
                <c:pt idx="0">
                  <c:v>0.78758365315680867</c:v>
                </c:pt>
                <c:pt idx="1">
                  <c:v>0.78444220611025905</c:v>
                </c:pt>
                <c:pt idx="2">
                  <c:v>0.77205958091877802</c:v>
                </c:pt>
                <c:pt idx="3">
                  <c:v>0.76437603775860707</c:v>
                </c:pt>
                <c:pt idx="4">
                  <c:v>0.76528832100343924</c:v>
                </c:pt>
                <c:pt idx="5">
                  <c:v>0.76008313639449887</c:v>
                </c:pt>
                <c:pt idx="6">
                  <c:v>0.74693528384644325</c:v>
                </c:pt>
                <c:pt idx="7">
                  <c:v>0.73037996986924159</c:v>
                </c:pt>
                <c:pt idx="8">
                  <c:v>0.70905076273067935</c:v>
                </c:pt>
                <c:pt idx="9">
                  <c:v>0.69113348595913582</c:v>
                </c:pt>
                <c:pt idx="10">
                  <c:v>0.66208700223159866</c:v>
                </c:pt>
                <c:pt idx="11">
                  <c:v>0.6324325075605578</c:v>
                </c:pt>
                <c:pt idx="12">
                  <c:v>0.60774089881577742</c:v>
                </c:pt>
                <c:pt idx="13">
                  <c:v>0.61406487538224463</c:v>
                </c:pt>
                <c:pt idx="14">
                  <c:v>0.64383951913197224</c:v>
                </c:pt>
                <c:pt idx="15">
                  <c:v>0.65855506392365282</c:v>
                </c:pt>
                <c:pt idx="16">
                  <c:v>0.64664933502425537</c:v>
                </c:pt>
                <c:pt idx="17">
                  <c:v>0.61437050191191822</c:v>
                </c:pt>
                <c:pt idx="18">
                  <c:v>0.60284718659233816</c:v>
                </c:pt>
                <c:pt idx="19">
                  <c:v>0.59794695136463649</c:v>
                </c:pt>
                <c:pt idx="20">
                  <c:v>0.59162087486296255</c:v>
                </c:pt>
                <c:pt idx="21">
                  <c:v>0.58547954828274651</c:v>
                </c:pt>
                <c:pt idx="22">
                  <c:v>0.57856713321433673</c:v>
                </c:pt>
                <c:pt idx="23">
                  <c:v>0.56755561581279301</c:v>
                </c:pt>
                <c:pt idx="24">
                  <c:v>0.56109070509869896</c:v>
                </c:pt>
                <c:pt idx="25">
                  <c:v>0.5517480414207846</c:v>
                </c:pt>
                <c:pt idx="26">
                  <c:v>0.55431934755282852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D6-4743-88D2-10BFC2F8A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3583247"/>
        <c:axId val="1853596975"/>
      </c:lineChart>
      <c:catAx>
        <c:axId val="1853583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3596975"/>
        <c:crosses val="autoZero"/>
        <c:auto val="1"/>
        <c:lblAlgn val="ctr"/>
        <c:lblOffset val="100"/>
        <c:noMultiLvlLbl val="0"/>
      </c:catAx>
      <c:valAx>
        <c:axId val="185359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35832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Lettország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LV'!$A$29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0B-47A0-B6F5-EEED923696E7}"/>
            </c:ext>
          </c:extLst>
        </c:ser>
        <c:ser>
          <c:idx val="1"/>
          <c:order val="1"/>
          <c:tx>
            <c:strRef>
              <c:f>'GDP 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LV'!$G$30:$AG$30</c:f>
              <c:numCache>
                <c:formatCode>General</c:formatCode>
                <c:ptCount val="27"/>
                <c:pt idx="0">
                  <c:v>4969.8230800000001</c:v>
                </c:pt>
                <c:pt idx="1">
                  <c:v>5156.1950969999998</c:v>
                </c:pt>
                <c:pt idx="2">
                  <c:v>5668.060007</c:v>
                </c:pt>
                <c:pt idx="3">
                  <c:v>6084.2850109999999</c:v>
                </c:pt>
                <c:pt idx="4">
                  <c:v>6303.0273939999997</c:v>
                </c:pt>
                <c:pt idx="5">
                  <c:v>6725.1585850000001</c:v>
                </c:pt>
                <c:pt idx="6">
                  <c:v>7241.9207299999998</c:v>
                </c:pt>
                <c:pt idx="7">
                  <c:v>7846.9592350000003</c:v>
                </c:pt>
                <c:pt idx="8">
                  <c:v>8590.7685270000002</c:v>
                </c:pt>
                <c:pt idx="9">
                  <c:v>9405.5687560000006</c:v>
                </c:pt>
                <c:pt idx="10">
                  <c:v>10526.682645000001</c:v>
                </c:pt>
                <c:pt idx="11">
                  <c:v>11893.634451</c:v>
                </c:pt>
                <c:pt idx="12">
                  <c:v>13180.876028000001</c:v>
                </c:pt>
                <c:pt idx="13">
                  <c:v>12889.056712</c:v>
                </c:pt>
                <c:pt idx="14">
                  <c:v>11235.435418999999</c:v>
                </c:pt>
                <c:pt idx="15">
                  <c:v>10963.627097000001</c:v>
                </c:pt>
                <c:pt idx="16">
                  <c:v>11455.893517</c:v>
                </c:pt>
                <c:pt idx="17">
                  <c:v>12414.447839</c:v>
                </c:pt>
                <c:pt idx="18">
                  <c:v>12794.822994</c:v>
                </c:pt>
                <c:pt idx="19">
                  <c:v>13159.565618000001</c:v>
                </c:pt>
                <c:pt idx="20">
                  <c:v>13787.948872000001</c:v>
                </c:pt>
                <c:pt idx="21">
                  <c:v>14244.01922</c:v>
                </c:pt>
                <c:pt idx="22">
                  <c:v>14853.632594999999</c:v>
                </c:pt>
                <c:pt idx="23">
                  <c:v>15566.155105</c:v>
                </c:pt>
                <c:pt idx="24">
                  <c:v>16075.165720999999</c:v>
                </c:pt>
                <c:pt idx="25">
                  <c:v>15822.965731</c:v>
                </c:pt>
                <c:pt idx="26">
                  <c:v>16622.751136999999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0B-47A0-B6F5-EEED92369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41984"/>
        <c:axId val="69221392"/>
      </c:lineChart>
      <c:lineChart>
        <c:grouping val="standard"/>
        <c:varyColors val="0"/>
        <c:ser>
          <c:idx val="6"/>
          <c:order val="2"/>
          <c:tx>
            <c:strRef>
              <c:f>'GDP 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LV'!$G$35:$AG$35</c:f>
              <c:numCache>
                <c:formatCode>General</c:formatCode>
                <c:ptCount val="27"/>
                <c:pt idx="0">
                  <c:v>0.78758365315680867</c:v>
                </c:pt>
                <c:pt idx="1">
                  <c:v>0.78444220611025905</c:v>
                </c:pt>
                <c:pt idx="2">
                  <c:v>0.77205958091877802</c:v>
                </c:pt>
                <c:pt idx="3">
                  <c:v>0.76437603775860707</c:v>
                </c:pt>
                <c:pt idx="4">
                  <c:v>0.76528832100343924</c:v>
                </c:pt>
                <c:pt idx="5">
                  <c:v>0.76008313639449887</c:v>
                </c:pt>
                <c:pt idx="6">
                  <c:v>0.74693528384644325</c:v>
                </c:pt>
                <c:pt idx="7">
                  <c:v>0.73037996986924159</c:v>
                </c:pt>
                <c:pt idx="8">
                  <c:v>0.70905076273067935</c:v>
                </c:pt>
                <c:pt idx="9">
                  <c:v>0.69113348595913582</c:v>
                </c:pt>
                <c:pt idx="10">
                  <c:v>0.66208700223159866</c:v>
                </c:pt>
                <c:pt idx="11">
                  <c:v>0.6324325075605578</c:v>
                </c:pt>
                <c:pt idx="12">
                  <c:v>0.60774089881577742</c:v>
                </c:pt>
                <c:pt idx="13">
                  <c:v>0.61406487538224463</c:v>
                </c:pt>
                <c:pt idx="14">
                  <c:v>0.64383951913197224</c:v>
                </c:pt>
                <c:pt idx="15">
                  <c:v>0.65855506392365282</c:v>
                </c:pt>
                <c:pt idx="16">
                  <c:v>0.64664933502425537</c:v>
                </c:pt>
                <c:pt idx="17">
                  <c:v>0.61437050191191822</c:v>
                </c:pt>
                <c:pt idx="18">
                  <c:v>0.60284718659233816</c:v>
                </c:pt>
                <c:pt idx="19">
                  <c:v>0.59794695136463649</c:v>
                </c:pt>
                <c:pt idx="20">
                  <c:v>0.59162087486296255</c:v>
                </c:pt>
                <c:pt idx="21">
                  <c:v>0.58547954828274651</c:v>
                </c:pt>
                <c:pt idx="22">
                  <c:v>0.57856713321433673</c:v>
                </c:pt>
                <c:pt idx="23">
                  <c:v>0.56755561581279301</c:v>
                </c:pt>
                <c:pt idx="24">
                  <c:v>0.56109070509869896</c:v>
                </c:pt>
                <c:pt idx="25">
                  <c:v>0.5517480414207846</c:v>
                </c:pt>
                <c:pt idx="26">
                  <c:v>0.55431934755282852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0B-47A0-B6F5-EEED92369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468784"/>
        <c:axId val="69166672"/>
      </c:lineChart>
      <c:catAx>
        <c:axId val="13374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221392"/>
        <c:crosses val="autoZero"/>
        <c:auto val="1"/>
        <c:lblAlgn val="ctr"/>
        <c:lblOffset val="100"/>
        <c:noMultiLvlLbl val="0"/>
      </c:catAx>
      <c:valAx>
        <c:axId val="6922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3741984"/>
        <c:crosses val="autoZero"/>
        <c:crossBetween val="between"/>
      </c:valAx>
      <c:valAx>
        <c:axId val="691666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3468784"/>
        <c:crosses val="max"/>
        <c:crossBetween val="between"/>
      </c:valAx>
      <c:catAx>
        <c:axId val="151346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66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LT'!$G$33:$AG$33</c:f>
              <c:numCache>
                <c:formatCode>General</c:formatCode>
                <c:ptCount val="27"/>
                <c:pt idx="0">
                  <c:v>18460.590224909094</c:v>
                </c:pt>
                <c:pt idx="1">
                  <c:v>18689.965319636365</c:v>
                </c:pt>
                <c:pt idx="2">
                  <c:v>19159.615842272728</c:v>
                </c:pt>
                <c:pt idx="3">
                  <c:v>19643.835072318179</c:v>
                </c:pt>
                <c:pt idx="4">
                  <c:v>20703.191337818174</c:v>
                </c:pt>
                <c:pt idx="5">
                  <c:v>21607.71731736364</c:v>
                </c:pt>
                <c:pt idx="6">
                  <c:v>21717.635873681815</c:v>
                </c:pt>
                <c:pt idx="7">
                  <c:v>21679.374659545465</c:v>
                </c:pt>
                <c:pt idx="8">
                  <c:v>21250.888711136366</c:v>
                </c:pt>
                <c:pt idx="9">
                  <c:v>21532.806993045459</c:v>
                </c:pt>
                <c:pt idx="10">
                  <c:v>21385.480046863646</c:v>
                </c:pt>
                <c:pt idx="11">
                  <c:v>21698.288484954559</c:v>
                </c:pt>
                <c:pt idx="12">
                  <c:v>21617.55003409092</c:v>
                </c:pt>
                <c:pt idx="13">
                  <c:v>20971.55343313636</c:v>
                </c:pt>
                <c:pt idx="14">
                  <c:v>20846.201967681809</c:v>
                </c:pt>
                <c:pt idx="15">
                  <c:v>21002.552648454552</c:v>
                </c:pt>
                <c:pt idx="16">
                  <c:v>20374.028375727266</c:v>
                </c:pt>
                <c:pt idx="17">
                  <c:v>19513.989357545455</c:v>
                </c:pt>
                <c:pt idx="18">
                  <c:v>18954.038236909095</c:v>
                </c:pt>
                <c:pt idx="19">
                  <c:v>18880.91836245454</c:v>
                </c:pt>
                <c:pt idx="20">
                  <c:v>19498.654471909096</c:v>
                </c:pt>
                <c:pt idx="21">
                  <c:v>19552.393592909102</c:v>
                </c:pt>
                <c:pt idx="22">
                  <c:v>19583.552312772728</c:v>
                </c:pt>
                <c:pt idx="23">
                  <c:v>19552.153482500009</c:v>
                </c:pt>
                <c:pt idx="24">
                  <c:v>19375.538723863643</c:v>
                </c:pt>
                <c:pt idx="25">
                  <c:v>18057.918635045458</c:v>
                </c:pt>
                <c:pt idx="26">
                  <c:v>19112.69323581818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44-4A37-81FA-440E4B75B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LT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LT'!$G$34:$AG$34</c:f>
              <c:numCache>
                <c:formatCode>General</c:formatCode>
                <c:ptCount val="27"/>
                <c:pt idx="0">
                  <c:v>1.267381638390942</c:v>
                </c:pt>
                <c:pt idx="1">
                  <c:v>1.2798442330176438</c:v>
                </c:pt>
                <c:pt idx="2">
                  <c:v>1.2978553746578176</c:v>
                </c:pt>
                <c:pt idx="3">
                  <c:v>1.3145097626433548</c:v>
                </c:pt>
                <c:pt idx="4">
                  <c:v>1.2971111681107732</c:v>
                </c:pt>
                <c:pt idx="5">
                  <c:v>1.2972774378549548</c:v>
                </c:pt>
                <c:pt idx="6">
                  <c:v>1.3176789923235031</c:v>
                </c:pt>
                <c:pt idx="7">
                  <c:v>1.3424635189710616</c:v>
                </c:pt>
                <c:pt idx="8">
                  <c:v>1.389433281473218</c:v>
                </c:pt>
                <c:pt idx="9">
                  <c:v>1.4142089725171749</c:v>
                </c:pt>
                <c:pt idx="10">
                  <c:v>1.4566916458549335</c:v>
                </c:pt>
                <c:pt idx="11">
                  <c:v>1.4912553401799939</c:v>
                </c:pt>
                <c:pt idx="12">
                  <c:v>1.5544071083031958</c:v>
                </c:pt>
                <c:pt idx="13">
                  <c:v>1.592488214839016</c:v>
                </c:pt>
                <c:pt idx="14">
                  <c:v>1.5132728405676992</c:v>
                </c:pt>
                <c:pt idx="15">
                  <c:v>1.528838100678076</c:v>
                </c:pt>
                <c:pt idx="16">
                  <c:v>1.5912783298344642</c:v>
                </c:pt>
                <c:pt idx="17">
                  <c:v>1.6497232578482239</c:v>
                </c:pt>
                <c:pt idx="18">
                  <c:v>1.6997102222878462</c:v>
                </c:pt>
                <c:pt idx="19">
                  <c:v>1.7335448412584251</c:v>
                </c:pt>
                <c:pt idx="20">
                  <c:v>1.7315358452835554</c:v>
                </c:pt>
                <c:pt idx="21">
                  <c:v>1.7574648883587893</c:v>
                </c:pt>
                <c:pt idx="22">
                  <c:v>1.7997525706194262</c:v>
                </c:pt>
                <c:pt idx="23">
                  <c:v>1.8410114694894193</c:v>
                </c:pt>
                <c:pt idx="24">
                  <c:v>1.8902832851173628</c:v>
                </c:pt>
                <c:pt idx="25">
                  <c:v>1.9547805079007987</c:v>
                </c:pt>
                <c:pt idx="26">
                  <c:v>1.9514491201543918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62-4861-AC4F-BB03462A3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LT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LT'!$G$35:$AG$35</c:f>
              <c:numCache>
                <c:formatCode>General</c:formatCode>
                <c:ptCount val="27"/>
                <c:pt idx="0">
                  <c:v>0.78902831610342117</c:v>
                </c:pt>
                <c:pt idx="1">
                  <c:v>0.78134508419214332</c:v>
                </c:pt>
                <c:pt idx="2">
                  <c:v>0.77050187526761382</c:v>
                </c:pt>
                <c:pt idx="3">
                  <c:v>0.76073988069064968</c:v>
                </c:pt>
                <c:pt idx="4">
                  <c:v>0.77094394419291601</c:v>
                </c:pt>
                <c:pt idx="5">
                  <c:v>0.77084513367741736</c:v>
                </c:pt>
                <c:pt idx="6">
                  <c:v>0.75891017905405767</c:v>
                </c:pt>
                <c:pt idx="7">
                  <c:v>0.74489919902363932</c:v>
                </c:pt>
                <c:pt idx="8">
                  <c:v>0.71971789745794668</c:v>
                </c:pt>
                <c:pt idx="9">
                  <c:v>0.70710907612195584</c:v>
                </c:pt>
                <c:pt idx="10">
                  <c:v>0.68648708382830004</c:v>
                </c:pt>
                <c:pt idx="11">
                  <c:v>0.67057597250870549</c:v>
                </c:pt>
                <c:pt idx="12">
                  <c:v>0.64333210692249632</c:v>
                </c:pt>
                <c:pt idx="13">
                  <c:v>0.6279481321631567</c:v>
                </c:pt>
                <c:pt idx="14">
                  <c:v>0.66081936660202889</c:v>
                </c:pt>
                <c:pt idx="15">
                  <c:v>0.65409149572899594</c:v>
                </c:pt>
                <c:pt idx="16">
                  <c:v>0.62842557536997745</c:v>
                </c:pt>
                <c:pt idx="17">
                  <c:v>0.60616227312229665</c:v>
                </c:pt>
                <c:pt idx="18">
                  <c:v>0.58833558031673117</c:v>
                </c:pt>
                <c:pt idx="19">
                  <c:v>0.57685268716445437</c:v>
                </c:pt>
                <c:pt idx="20">
                  <c:v>0.5775219743350104</c:v>
                </c:pt>
                <c:pt idx="21">
                  <c:v>0.56900141028356543</c:v>
                </c:pt>
                <c:pt idx="22">
                  <c:v>0.55563193314724757</c:v>
                </c:pt>
                <c:pt idx="23">
                  <c:v>0.54317966866188894</c:v>
                </c:pt>
                <c:pt idx="24">
                  <c:v>0.52902123606193374</c:v>
                </c:pt>
                <c:pt idx="25">
                  <c:v>0.51156638607670635</c:v>
                </c:pt>
                <c:pt idx="26">
                  <c:v>0.51243969913029741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F6-4C3F-B703-DE78DC8AC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Litvánia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LT'!$A$29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E1-4678-96EA-8A08AAE3CD29}"/>
            </c:ext>
          </c:extLst>
        </c:ser>
        <c:ser>
          <c:idx val="1"/>
          <c:order val="1"/>
          <c:tx>
            <c:strRef>
              <c:f>'GDP 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LT'!$G$30:$AG$30</c:f>
              <c:numCache>
                <c:formatCode>General</c:formatCode>
                <c:ptCount val="27"/>
                <c:pt idx="0">
                  <c:v>4936.02286</c:v>
                </c:pt>
                <c:pt idx="1">
                  <c:v>5230.2790100000002</c:v>
                </c:pt>
                <c:pt idx="2">
                  <c:v>5706.7945550000004</c:v>
                </c:pt>
                <c:pt idx="3">
                  <c:v>6178.1779059999999</c:v>
                </c:pt>
                <c:pt idx="4">
                  <c:v>6151.1493620000001</c:v>
                </c:pt>
                <c:pt idx="5">
                  <c:v>6423.4868420000003</c:v>
                </c:pt>
                <c:pt idx="6">
                  <c:v>6899.23668</c:v>
                </c:pt>
                <c:pt idx="7">
                  <c:v>7424.3949350000003</c:v>
                </c:pt>
                <c:pt idx="8">
                  <c:v>8275.8033250000008</c:v>
                </c:pt>
                <c:pt idx="9">
                  <c:v>8919.0818600000002</c:v>
                </c:pt>
                <c:pt idx="10">
                  <c:v>9766.5700799999995</c:v>
                </c:pt>
                <c:pt idx="11">
                  <c:v>10659.400091</c:v>
                </c:pt>
                <c:pt idx="12">
                  <c:v>11984.923403000001</c:v>
                </c:pt>
                <c:pt idx="13">
                  <c:v>12425.398256</c:v>
                </c:pt>
                <c:pt idx="14">
                  <c:v>10699.789299</c:v>
                </c:pt>
                <c:pt idx="15">
                  <c:v>11106.950052</c:v>
                </c:pt>
                <c:pt idx="16">
                  <c:v>12046.72147</c:v>
                </c:pt>
                <c:pt idx="17">
                  <c:v>12678.692739</c:v>
                </c:pt>
                <c:pt idx="18">
                  <c:v>13262.334308</c:v>
                </c:pt>
                <c:pt idx="19">
                  <c:v>13850.000263</c:v>
                </c:pt>
                <c:pt idx="20">
                  <c:v>14263.964680999999</c:v>
                </c:pt>
                <c:pt idx="21">
                  <c:v>14810.251630000001</c:v>
                </c:pt>
                <c:pt idx="22">
                  <c:v>15661.996304</c:v>
                </c:pt>
                <c:pt idx="23">
                  <c:v>16443.585331999999</c:v>
                </c:pt>
                <c:pt idx="24">
                  <c:v>17249.718266</c:v>
                </c:pt>
                <c:pt idx="25">
                  <c:v>17241.348726</c:v>
                </c:pt>
                <c:pt idx="26">
                  <c:v>18184.755163000002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E1-4678-96EA-8A08AAE3C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2944688"/>
        <c:axId val="69115312"/>
      </c:lineChart>
      <c:lineChart>
        <c:grouping val="standard"/>
        <c:varyColors val="0"/>
        <c:ser>
          <c:idx val="6"/>
          <c:order val="2"/>
          <c:tx>
            <c:strRef>
              <c:f>'GDP 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LT'!$G$35:$AG$35</c:f>
              <c:numCache>
                <c:formatCode>General</c:formatCode>
                <c:ptCount val="27"/>
                <c:pt idx="0">
                  <c:v>0.78902831610342117</c:v>
                </c:pt>
                <c:pt idx="1">
                  <c:v>0.78134508419214332</c:v>
                </c:pt>
                <c:pt idx="2">
                  <c:v>0.77050187526761382</c:v>
                </c:pt>
                <c:pt idx="3">
                  <c:v>0.76073988069064968</c:v>
                </c:pt>
                <c:pt idx="4">
                  <c:v>0.77094394419291601</c:v>
                </c:pt>
                <c:pt idx="5">
                  <c:v>0.77084513367741736</c:v>
                </c:pt>
                <c:pt idx="6">
                  <c:v>0.75891017905405767</c:v>
                </c:pt>
                <c:pt idx="7">
                  <c:v>0.74489919902363932</c:v>
                </c:pt>
                <c:pt idx="8">
                  <c:v>0.71971789745794668</c:v>
                </c:pt>
                <c:pt idx="9">
                  <c:v>0.70710907612195584</c:v>
                </c:pt>
                <c:pt idx="10">
                  <c:v>0.68648708382830004</c:v>
                </c:pt>
                <c:pt idx="11">
                  <c:v>0.67057597250870549</c:v>
                </c:pt>
                <c:pt idx="12">
                  <c:v>0.64333210692249632</c:v>
                </c:pt>
                <c:pt idx="13">
                  <c:v>0.6279481321631567</c:v>
                </c:pt>
                <c:pt idx="14">
                  <c:v>0.66081936660202889</c:v>
                </c:pt>
                <c:pt idx="15">
                  <c:v>0.65409149572899594</c:v>
                </c:pt>
                <c:pt idx="16">
                  <c:v>0.62842557536997745</c:v>
                </c:pt>
                <c:pt idx="17">
                  <c:v>0.60616227312229665</c:v>
                </c:pt>
                <c:pt idx="18">
                  <c:v>0.58833558031673117</c:v>
                </c:pt>
                <c:pt idx="19">
                  <c:v>0.57685268716445437</c:v>
                </c:pt>
                <c:pt idx="20">
                  <c:v>0.5775219743350104</c:v>
                </c:pt>
                <c:pt idx="21">
                  <c:v>0.56900141028356543</c:v>
                </c:pt>
                <c:pt idx="22">
                  <c:v>0.55563193314724757</c:v>
                </c:pt>
                <c:pt idx="23">
                  <c:v>0.54317966866188894</c:v>
                </c:pt>
                <c:pt idx="24">
                  <c:v>0.52902123606193374</c:v>
                </c:pt>
                <c:pt idx="25">
                  <c:v>0.51156638607670635</c:v>
                </c:pt>
                <c:pt idx="26">
                  <c:v>0.51243969913029741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E1-4678-96EA-8A08AAE3C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034304"/>
        <c:axId val="69156592"/>
      </c:lineChart>
      <c:catAx>
        <c:axId val="1852944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15312"/>
        <c:crosses val="autoZero"/>
        <c:auto val="1"/>
        <c:lblAlgn val="ctr"/>
        <c:lblOffset val="100"/>
        <c:noMultiLvlLbl val="0"/>
      </c:catAx>
      <c:valAx>
        <c:axId val="6911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2944688"/>
        <c:crosses val="autoZero"/>
        <c:crossBetween val="between"/>
      </c:valAx>
      <c:valAx>
        <c:axId val="691565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0034304"/>
        <c:crosses val="max"/>
        <c:crossBetween val="between"/>
      </c:valAx>
      <c:catAx>
        <c:axId val="110034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56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LT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0.12552514582293756"/>
                  <c:y val="-0.462173009623797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LT'!$A$9:$A$35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LT'!$B$9:$B$35</c:f>
              <c:numCache>
                <c:formatCode>General</c:formatCode>
                <c:ptCount val="27"/>
                <c:pt idx="0">
                  <c:v>3.0768956033756734E-2</c:v>
                </c:pt>
                <c:pt idx="1">
                  <c:v>3.0339260515887312E-2</c:v>
                </c:pt>
                <c:pt idx="2">
                  <c:v>2.9476195794010618E-2</c:v>
                </c:pt>
                <c:pt idx="3">
                  <c:v>2.8544616645687637E-2</c:v>
                </c:pt>
                <c:pt idx="4">
                  <c:v>2.9159788750526605E-2</c:v>
                </c:pt>
                <c:pt idx="5">
                  <c:v>2.9055103260474668E-2</c:v>
                </c:pt>
                <c:pt idx="6">
                  <c:v>2.8135638797359364E-2</c:v>
                </c:pt>
                <c:pt idx="7">
                  <c:v>2.7003631504061709E-2</c:v>
                </c:pt>
                <c:pt idx="8">
                  <c:v>2.5040706962064285E-2</c:v>
                </c:pt>
                <c:pt idx="9">
                  <c:v>2.408945430179843E-2</c:v>
                </c:pt>
                <c:pt idx="10">
                  <c:v>2.2623365122242167E-2</c:v>
                </c:pt>
                <c:pt idx="11">
                  <c:v>2.1411678096045605E-2</c:v>
                </c:pt>
                <c:pt idx="12">
                  <c:v>1.9166401132038602E-2</c:v>
                </c:pt>
                <c:pt idx="13">
                  <c:v>1.8182854087215206E-2</c:v>
                </c:pt>
                <c:pt idx="14">
                  <c:v>2.0644598060348462E-2</c:v>
                </c:pt>
                <c:pt idx="15">
                  <c:v>2.0064296919166447E-2</c:v>
                </c:pt>
                <c:pt idx="16">
                  <c:v>1.8249637829579224E-2</c:v>
                </c:pt>
                <c:pt idx="17">
                  <c:v>1.655317904294118E-2</c:v>
                </c:pt>
                <c:pt idx="18">
                  <c:v>1.5187292806241981E-2</c:v>
                </c:pt>
                <c:pt idx="19">
                  <c:v>1.4464079573957456E-2</c:v>
                </c:pt>
                <c:pt idx="20">
                  <c:v>1.4574146657570397E-2</c:v>
                </c:pt>
                <c:pt idx="21">
                  <c:v>1.3948864551397877E-2</c:v>
                </c:pt>
                <c:pt idx="22">
                  <c:v>1.3221181945246685E-2</c:v>
                </c:pt>
                <c:pt idx="23">
                  <c:v>1.2513240574912876E-2</c:v>
                </c:pt>
                <c:pt idx="24">
                  <c:v>1.1621796887609337E-2</c:v>
                </c:pt>
                <c:pt idx="25">
                  <c:v>9.969519208782085E-3</c:v>
                </c:pt>
                <c:pt idx="26">
                  <c:v>1.0001657691173782E-2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26-4D50-89E0-8E360B204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LT'!$G$33:$AG$33</c:f>
              <c:numCache>
                <c:formatCode>General</c:formatCode>
                <c:ptCount val="27"/>
                <c:pt idx="0">
                  <c:v>18460.590224909094</c:v>
                </c:pt>
                <c:pt idx="1">
                  <c:v>18689.965319636365</c:v>
                </c:pt>
                <c:pt idx="2">
                  <c:v>19159.615842272728</c:v>
                </c:pt>
                <c:pt idx="3">
                  <c:v>19643.835072318179</c:v>
                </c:pt>
                <c:pt idx="4">
                  <c:v>20703.191337818174</c:v>
                </c:pt>
                <c:pt idx="5">
                  <c:v>21607.71731736364</c:v>
                </c:pt>
                <c:pt idx="6">
                  <c:v>21717.635873681815</c:v>
                </c:pt>
                <c:pt idx="7">
                  <c:v>21679.374659545465</c:v>
                </c:pt>
                <c:pt idx="8">
                  <c:v>21250.888711136366</c:v>
                </c:pt>
                <c:pt idx="9">
                  <c:v>21532.806993045459</c:v>
                </c:pt>
                <c:pt idx="10">
                  <c:v>21385.480046863646</c:v>
                </c:pt>
                <c:pt idx="11">
                  <c:v>21698.288484954559</c:v>
                </c:pt>
                <c:pt idx="12">
                  <c:v>21617.55003409092</c:v>
                </c:pt>
                <c:pt idx="13">
                  <c:v>20971.55343313636</c:v>
                </c:pt>
                <c:pt idx="14">
                  <c:v>20846.201967681809</c:v>
                </c:pt>
                <c:pt idx="15">
                  <c:v>21002.552648454552</c:v>
                </c:pt>
                <c:pt idx="16">
                  <c:v>20374.028375727266</c:v>
                </c:pt>
                <c:pt idx="17">
                  <c:v>19513.989357545455</c:v>
                </c:pt>
                <c:pt idx="18">
                  <c:v>18954.038236909095</c:v>
                </c:pt>
                <c:pt idx="19">
                  <c:v>18880.91836245454</c:v>
                </c:pt>
                <c:pt idx="20">
                  <c:v>19498.654471909096</c:v>
                </c:pt>
                <c:pt idx="21">
                  <c:v>19552.393592909102</c:v>
                </c:pt>
                <c:pt idx="22">
                  <c:v>19583.552312772728</c:v>
                </c:pt>
                <c:pt idx="23">
                  <c:v>19552.153482500009</c:v>
                </c:pt>
                <c:pt idx="24">
                  <c:v>19375.538723863643</c:v>
                </c:pt>
                <c:pt idx="25">
                  <c:v>18057.918635045458</c:v>
                </c:pt>
                <c:pt idx="26">
                  <c:v>19112.69323581818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6D-4F97-BFE4-D59AD6D6A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LT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LT'!$G$34:$AG$34</c:f>
              <c:numCache>
                <c:formatCode>General</c:formatCode>
                <c:ptCount val="27"/>
                <c:pt idx="0">
                  <c:v>1.267381638390942</c:v>
                </c:pt>
                <c:pt idx="1">
                  <c:v>1.2798442330176438</c:v>
                </c:pt>
                <c:pt idx="2">
                  <c:v>1.2978553746578176</c:v>
                </c:pt>
                <c:pt idx="3">
                  <c:v>1.3145097626433548</c:v>
                </c:pt>
                <c:pt idx="4">
                  <c:v>1.2971111681107732</c:v>
                </c:pt>
                <c:pt idx="5">
                  <c:v>1.2972774378549548</c:v>
                </c:pt>
                <c:pt idx="6">
                  <c:v>1.3176789923235031</c:v>
                </c:pt>
                <c:pt idx="7">
                  <c:v>1.3424635189710616</c:v>
                </c:pt>
                <c:pt idx="8">
                  <c:v>1.389433281473218</c:v>
                </c:pt>
                <c:pt idx="9">
                  <c:v>1.4142089725171749</c:v>
                </c:pt>
                <c:pt idx="10">
                  <c:v>1.4566916458549335</c:v>
                </c:pt>
                <c:pt idx="11">
                  <c:v>1.4912553401799939</c:v>
                </c:pt>
                <c:pt idx="12">
                  <c:v>1.5544071083031958</c:v>
                </c:pt>
                <c:pt idx="13">
                  <c:v>1.592488214839016</c:v>
                </c:pt>
                <c:pt idx="14">
                  <c:v>1.5132728405676992</c:v>
                </c:pt>
                <c:pt idx="15">
                  <c:v>1.528838100678076</c:v>
                </c:pt>
                <c:pt idx="16">
                  <c:v>1.5912783298344642</c:v>
                </c:pt>
                <c:pt idx="17">
                  <c:v>1.6497232578482239</c:v>
                </c:pt>
                <c:pt idx="18">
                  <c:v>1.6997102222878462</c:v>
                </c:pt>
                <c:pt idx="19">
                  <c:v>1.7335448412584251</c:v>
                </c:pt>
                <c:pt idx="20">
                  <c:v>1.7315358452835554</c:v>
                </c:pt>
                <c:pt idx="21">
                  <c:v>1.7574648883587893</c:v>
                </c:pt>
                <c:pt idx="22">
                  <c:v>1.7997525706194262</c:v>
                </c:pt>
                <c:pt idx="23">
                  <c:v>1.8410114694894193</c:v>
                </c:pt>
                <c:pt idx="24">
                  <c:v>1.8902832851173628</c:v>
                </c:pt>
                <c:pt idx="25">
                  <c:v>1.9547805079007987</c:v>
                </c:pt>
                <c:pt idx="26">
                  <c:v>1.9514491201543918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65-4883-8A26-E7765BECC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LT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LT'!$G$35:$AG$35</c:f>
              <c:numCache>
                <c:formatCode>General</c:formatCode>
                <c:ptCount val="27"/>
                <c:pt idx="0">
                  <c:v>0.78902831610342117</c:v>
                </c:pt>
                <c:pt idx="1">
                  <c:v>0.78134508419214332</c:v>
                </c:pt>
                <c:pt idx="2">
                  <c:v>0.77050187526761382</c:v>
                </c:pt>
                <c:pt idx="3">
                  <c:v>0.76073988069064968</c:v>
                </c:pt>
                <c:pt idx="4">
                  <c:v>0.77094394419291601</c:v>
                </c:pt>
                <c:pt idx="5">
                  <c:v>0.77084513367741736</c:v>
                </c:pt>
                <c:pt idx="6">
                  <c:v>0.75891017905405767</c:v>
                </c:pt>
                <c:pt idx="7">
                  <c:v>0.74489919902363932</c:v>
                </c:pt>
                <c:pt idx="8">
                  <c:v>0.71971789745794668</c:v>
                </c:pt>
                <c:pt idx="9">
                  <c:v>0.70710907612195584</c:v>
                </c:pt>
                <c:pt idx="10">
                  <c:v>0.68648708382830004</c:v>
                </c:pt>
                <c:pt idx="11">
                  <c:v>0.67057597250870549</c:v>
                </c:pt>
                <c:pt idx="12">
                  <c:v>0.64333210692249632</c:v>
                </c:pt>
                <c:pt idx="13">
                  <c:v>0.6279481321631567</c:v>
                </c:pt>
                <c:pt idx="14">
                  <c:v>0.66081936660202889</c:v>
                </c:pt>
                <c:pt idx="15">
                  <c:v>0.65409149572899594</c:v>
                </c:pt>
                <c:pt idx="16">
                  <c:v>0.62842557536997745</c:v>
                </c:pt>
                <c:pt idx="17">
                  <c:v>0.60616227312229665</c:v>
                </c:pt>
                <c:pt idx="18">
                  <c:v>0.58833558031673117</c:v>
                </c:pt>
                <c:pt idx="19">
                  <c:v>0.57685268716445437</c:v>
                </c:pt>
                <c:pt idx="20">
                  <c:v>0.5775219743350104</c:v>
                </c:pt>
                <c:pt idx="21">
                  <c:v>0.56900141028356543</c:v>
                </c:pt>
                <c:pt idx="22">
                  <c:v>0.55563193314724757</c:v>
                </c:pt>
                <c:pt idx="23">
                  <c:v>0.54317966866188894</c:v>
                </c:pt>
                <c:pt idx="24">
                  <c:v>0.52902123606193374</c:v>
                </c:pt>
                <c:pt idx="25">
                  <c:v>0.51156638607670635</c:v>
                </c:pt>
                <c:pt idx="26">
                  <c:v>0.51243969913029741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43-44D8-ADDE-FAF30C250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Litvánia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LT'!$A$29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82-4D54-AD20-1D01809E824F}"/>
            </c:ext>
          </c:extLst>
        </c:ser>
        <c:ser>
          <c:idx val="1"/>
          <c:order val="1"/>
          <c:tx>
            <c:strRef>
              <c:f>'GDP 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LT'!$G$30:$AG$30</c:f>
              <c:numCache>
                <c:formatCode>General</c:formatCode>
                <c:ptCount val="27"/>
                <c:pt idx="0">
                  <c:v>4936.02286</c:v>
                </c:pt>
                <c:pt idx="1">
                  <c:v>5230.2790100000002</c:v>
                </c:pt>
                <c:pt idx="2">
                  <c:v>5706.7945550000004</c:v>
                </c:pt>
                <c:pt idx="3">
                  <c:v>6178.1779059999999</c:v>
                </c:pt>
                <c:pt idx="4">
                  <c:v>6151.1493620000001</c:v>
                </c:pt>
                <c:pt idx="5">
                  <c:v>6423.4868420000003</c:v>
                </c:pt>
                <c:pt idx="6">
                  <c:v>6899.23668</c:v>
                </c:pt>
                <c:pt idx="7">
                  <c:v>7424.3949350000003</c:v>
                </c:pt>
                <c:pt idx="8">
                  <c:v>8275.8033250000008</c:v>
                </c:pt>
                <c:pt idx="9">
                  <c:v>8919.0818600000002</c:v>
                </c:pt>
                <c:pt idx="10">
                  <c:v>9766.5700799999995</c:v>
                </c:pt>
                <c:pt idx="11">
                  <c:v>10659.400091</c:v>
                </c:pt>
                <c:pt idx="12">
                  <c:v>11984.923403000001</c:v>
                </c:pt>
                <c:pt idx="13">
                  <c:v>12425.398256</c:v>
                </c:pt>
                <c:pt idx="14">
                  <c:v>10699.789299</c:v>
                </c:pt>
                <c:pt idx="15">
                  <c:v>11106.950052</c:v>
                </c:pt>
                <c:pt idx="16">
                  <c:v>12046.72147</c:v>
                </c:pt>
                <c:pt idx="17">
                  <c:v>12678.692739</c:v>
                </c:pt>
                <c:pt idx="18">
                  <c:v>13262.334308</c:v>
                </c:pt>
                <c:pt idx="19">
                  <c:v>13850.000263</c:v>
                </c:pt>
                <c:pt idx="20">
                  <c:v>14263.964680999999</c:v>
                </c:pt>
                <c:pt idx="21">
                  <c:v>14810.251630000001</c:v>
                </c:pt>
                <c:pt idx="22">
                  <c:v>15661.996304</c:v>
                </c:pt>
                <c:pt idx="23">
                  <c:v>16443.585331999999</c:v>
                </c:pt>
                <c:pt idx="24">
                  <c:v>17249.718266</c:v>
                </c:pt>
                <c:pt idx="25">
                  <c:v>17241.348726</c:v>
                </c:pt>
                <c:pt idx="26">
                  <c:v>18184.755163000002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82-4D54-AD20-1D01809E8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2944688"/>
        <c:axId val="69115312"/>
      </c:lineChart>
      <c:lineChart>
        <c:grouping val="standard"/>
        <c:varyColors val="0"/>
        <c:ser>
          <c:idx val="6"/>
          <c:order val="2"/>
          <c:tx>
            <c:strRef>
              <c:f>'GDP 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LT'!$G$35:$AG$35</c:f>
              <c:numCache>
                <c:formatCode>General</c:formatCode>
                <c:ptCount val="27"/>
                <c:pt idx="0">
                  <c:v>0.78902831610342117</c:v>
                </c:pt>
                <c:pt idx="1">
                  <c:v>0.78134508419214332</c:v>
                </c:pt>
                <c:pt idx="2">
                  <c:v>0.77050187526761382</c:v>
                </c:pt>
                <c:pt idx="3">
                  <c:v>0.76073988069064968</c:v>
                </c:pt>
                <c:pt idx="4">
                  <c:v>0.77094394419291601</c:v>
                </c:pt>
                <c:pt idx="5">
                  <c:v>0.77084513367741736</c:v>
                </c:pt>
                <c:pt idx="6">
                  <c:v>0.75891017905405767</c:v>
                </c:pt>
                <c:pt idx="7">
                  <c:v>0.74489919902363932</c:v>
                </c:pt>
                <c:pt idx="8">
                  <c:v>0.71971789745794668</c:v>
                </c:pt>
                <c:pt idx="9">
                  <c:v>0.70710907612195584</c:v>
                </c:pt>
                <c:pt idx="10">
                  <c:v>0.68648708382830004</c:v>
                </c:pt>
                <c:pt idx="11">
                  <c:v>0.67057597250870549</c:v>
                </c:pt>
                <c:pt idx="12">
                  <c:v>0.64333210692249632</c:v>
                </c:pt>
                <c:pt idx="13">
                  <c:v>0.6279481321631567</c:v>
                </c:pt>
                <c:pt idx="14">
                  <c:v>0.66081936660202889</c:v>
                </c:pt>
                <c:pt idx="15">
                  <c:v>0.65409149572899594</c:v>
                </c:pt>
                <c:pt idx="16">
                  <c:v>0.62842557536997745</c:v>
                </c:pt>
                <c:pt idx="17">
                  <c:v>0.60616227312229665</c:v>
                </c:pt>
                <c:pt idx="18">
                  <c:v>0.58833558031673117</c:v>
                </c:pt>
                <c:pt idx="19">
                  <c:v>0.57685268716445437</c:v>
                </c:pt>
                <c:pt idx="20">
                  <c:v>0.5775219743350104</c:v>
                </c:pt>
                <c:pt idx="21">
                  <c:v>0.56900141028356543</c:v>
                </c:pt>
                <c:pt idx="22">
                  <c:v>0.55563193314724757</c:v>
                </c:pt>
                <c:pt idx="23">
                  <c:v>0.54317966866188894</c:v>
                </c:pt>
                <c:pt idx="24">
                  <c:v>0.52902123606193374</c:v>
                </c:pt>
                <c:pt idx="25">
                  <c:v>0.51156638607670635</c:v>
                </c:pt>
                <c:pt idx="26">
                  <c:v>0.51243969913029741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82-4D54-AD20-1D01809E8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034304"/>
        <c:axId val="69156592"/>
      </c:lineChart>
      <c:catAx>
        <c:axId val="1852944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15312"/>
        <c:crosses val="autoZero"/>
        <c:auto val="1"/>
        <c:lblAlgn val="ctr"/>
        <c:lblOffset val="100"/>
        <c:noMultiLvlLbl val="0"/>
      </c:catAx>
      <c:valAx>
        <c:axId val="6911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2944688"/>
        <c:crosses val="autoZero"/>
        <c:crossBetween val="between"/>
      </c:valAx>
      <c:valAx>
        <c:axId val="691565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0034304"/>
        <c:crosses val="max"/>
        <c:crossBetween val="between"/>
      </c:valAx>
      <c:catAx>
        <c:axId val="110034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56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DE'!$G$33:$AG$33</c:f>
              <c:numCache>
                <c:formatCode>General</c:formatCode>
                <c:ptCount val="27"/>
                <c:pt idx="0">
                  <c:v>8375.4935990909034</c:v>
                </c:pt>
                <c:pt idx="1">
                  <c:v>8045.7719983636343</c:v>
                </c:pt>
                <c:pt idx="2">
                  <c:v>7654.9234937272704</c:v>
                </c:pt>
                <c:pt idx="3">
                  <c:v>7380.3485386818174</c:v>
                </c:pt>
                <c:pt idx="4">
                  <c:v>6984.6075391818231</c:v>
                </c:pt>
                <c:pt idx="5">
                  <c:v>6778.3412446363582</c:v>
                </c:pt>
                <c:pt idx="6">
                  <c:v>6751.9322553181846</c:v>
                </c:pt>
                <c:pt idx="7">
                  <c:v>6168.6195484545351</c:v>
                </c:pt>
                <c:pt idx="8">
                  <c:v>5511.204776863633</c:v>
                </c:pt>
                <c:pt idx="9">
                  <c:v>5038.2076939545441</c:v>
                </c:pt>
                <c:pt idx="10">
                  <c:v>4650.0336721363565</c:v>
                </c:pt>
                <c:pt idx="11">
                  <c:v>4885.8552070454425</c:v>
                </c:pt>
                <c:pt idx="12">
                  <c:v>4835.3165099090766</c:v>
                </c:pt>
                <c:pt idx="13">
                  <c:v>5519.3475788636424</c:v>
                </c:pt>
                <c:pt idx="14">
                  <c:v>5282.614384318189</c:v>
                </c:pt>
                <c:pt idx="15">
                  <c:v>6353.5981725454512</c:v>
                </c:pt>
                <c:pt idx="16">
                  <c:v>7556.5833972727341</c:v>
                </c:pt>
                <c:pt idx="17">
                  <c:v>7876.5836754545417</c:v>
                </c:pt>
                <c:pt idx="18">
                  <c:v>7918.4467080909089</c:v>
                </c:pt>
                <c:pt idx="19">
                  <c:v>8119.9908845454593</c:v>
                </c:pt>
                <c:pt idx="20">
                  <c:v>7340.4415460909077</c:v>
                </c:pt>
                <c:pt idx="21">
                  <c:v>7319.2194800908983</c:v>
                </c:pt>
                <c:pt idx="22">
                  <c:v>7394.0068232272679</c:v>
                </c:pt>
                <c:pt idx="23">
                  <c:v>6932.8895414999934</c:v>
                </c:pt>
                <c:pt idx="24">
                  <c:v>6659.3256701363571</c:v>
                </c:pt>
                <c:pt idx="25">
                  <c:v>6351.0907429545405</c:v>
                </c:pt>
                <c:pt idx="26">
                  <c:v>5429.0769811818172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CE-412A-B658-80AADB2B1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DE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DE'!$G$34:$AG$34</c:f>
              <c:numCache>
                <c:formatCode>General</c:formatCode>
                <c:ptCount val="27"/>
                <c:pt idx="0">
                  <c:v>2.7934608042024678</c:v>
                </c:pt>
                <c:pt idx="1">
                  <c:v>2.9730204055622402</c:v>
                </c:pt>
                <c:pt idx="2">
                  <c:v>3.2484204992576595</c:v>
                </c:pt>
                <c:pt idx="3">
                  <c:v>3.4987525105325412</c:v>
                </c:pt>
                <c:pt idx="4">
                  <c:v>3.8447887800670748</c:v>
                </c:pt>
                <c:pt idx="5">
                  <c:v>4.1354076384903875</c:v>
                </c:pt>
                <c:pt idx="6">
                  <c:v>4.2383234119598328</c:v>
                </c:pt>
                <c:pt idx="7">
                  <c:v>4.7180360801853993</c:v>
                </c:pt>
                <c:pt idx="8">
                  <c:v>5.3575748373733427</c:v>
                </c:pt>
                <c:pt idx="9">
                  <c:v>6.0441908517557437</c:v>
                </c:pt>
                <c:pt idx="10">
                  <c:v>6.69931710678377</c:v>
                </c:pt>
                <c:pt idx="11">
                  <c:v>6.6227276914171567</c:v>
                </c:pt>
                <c:pt idx="12">
                  <c:v>6.9493844649525913</c:v>
                </c:pt>
                <c:pt idx="13">
                  <c:v>6.0508875753775833</c:v>
                </c:pt>
                <c:pt idx="14">
                  <c:v>5.9716626979868712</c:v>
                </c:pt>
                <c:pt idx="15">
                  <c:v>5.0537509342663505</c:v>
                </c:pt>
                <c:pt idx="16">
                  <c:v>4.2903979406127277</c:v>
                </c:pt>
                <c:pt idx="17">
                  <c:v>4.0871377011922219</c:v>
                </c:pt>
                <c:pt idx="18">
                  <c:v>4.0685217357074652</c:v>
                </c:pt>
                <c:pt idx="19">
                  <c:v>4.0309058336198795</c:v>
                </c:pt>
                <c:pt idx="20">
                  <c:v>4.5995351833963039</c:v>
                </c:pt>
                <c:pt idx="21">
                  <c:v>4.6948510447568035</c:v>
                </c:pt>
                <c:pt idx="22">
                  <c:v>4.7667725307006243</c:v>
                </c:pt>
                <c:pt idx="23">
                  <c:v>5.1920254316805403</c:v>
                </c:pt>
                <c:pt idx="24">
                  <c:v>5.4998446996081061</c:v>
                </c:pt>
                <c:pt idx="25">
                  <c:v>5.5579850437822849</c:v>
                </c:pt>
                <c:pt idx="26">
                  <c:v>6.8699428149753672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11-4CF6-990E-4E4F9BD94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DE'!$G$35:$AG$35</c:f>
              <c:numCache>
                <c:formatCode>General</c:formatCode>
                <c:ptCount val="27"/>
                <c:pt idx="0">
                  <c:v>0.35797889073496408</c:v>
                </c:pt>
                <c:pt idx="1">
                  <c:v>0.3363582699025861</c:v>
                </c:pt>
                <c:pt idx="2">
                  <c:v>0.30784191893522511</c:v>
                </c:pt>
                <c:pt idx="3">
                  <c:v>0.28581615789903103</c:v>
                </c:pt>
                <c:pt idx="4">
                  <c:v>0.26009231123030752</c:v>
                </c:pt>
                <c:pt idx="5">
                  <c:v>0.24181412992820353</c:v>
                </c:pt>
                <c:pt idx="6">
                  <c:v>0.23594235333202013</c:v>
                </c:pt>
                <c:pt idx="7">
                  <c:v>0.21195259701377783</c:v>
                </c:pt>
                <c:pt idx="8">
                  <c:v>0.18665161576917325</c:v>
                </c:pt>
                <c:pt idx="9">
                  <c:v>0.16544811779222945</c:v>
                </c:pt>
                <c:pt idx="10">
                  <c:v>0.14926894548511427</c:v>
                </c:pt>
                <c:pt idx="11">
                  <c:v>0.15099518606147252</c:v>
                </c:pt>
                <c:pt idx="12">
                  <c:v>0.1438976365523075</c:v>
                </c:pt>
                <c:pt idx="13">
                  <c:v>0.16526501071829924</c:v>
                </c:pt>
                <c:pt idx="14">
                  <c:v>0.16745754919096714</c:v>
                </c:pt>
                <c:pt idx="15">
                  <c:v>0.19787283010320517</c:v>
                </c:pt>
                <c:pt idx="16">
                  <c:v>0.23307861271655989</c:v>
                </c:pt>
                <c:pt idx="17">
                  <c:v>0.24467000456292409</c:v>
                </c:pt>
                <c:pt idx="18">
                  <c:v>0.24578951888679351</c:v>
                </c:pt>
                <c:pt idx="19">
                  <c:v>0.24808319550892824</c:v>
                </c:pt>
                <c:pt idx="20">
                  <c:v>0.21741327332593602</c:v>
                </c:pt>
                <c:pt idx="21">
                  <c:v>0.21299930295270969</c:v>
                </c:pt>
                <c:pt idx="22">
                  <c:v>0.20978555061300966</c:v>
                </c:pt>
                <c:pt idx="23">
                  <c:v>0.19260306274661732</c:v>
                </c:pt>
                <c:pt idx="24">
                  <c:v>0.18182331586040157</c:v>
                </c:pt>
                <c:pt idx="25">
                  <c:v>0.17992131898928002</c:v>
                </c:pt>
                <c:pt idx="26">
                  <c:v>0.14556161920593594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B9-4AEF-9197-C0A55E784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'GDP DE'!$A$31</c:f>
              <c:strCache>
                <c:ptCount val="1"/>
                <c:pt idx="0">
                  <c:v>Az átlaghoz mért viszony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DE'!$G$31:$AG$31</c:f>
              <c:numCache>
                <c:formatCode>General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1C-4568-ABC4-855751E41915}"/>
            </c:ext>
          </c:extLst>
        </c:ser>
        <c:ser>
          <c:idx val="3"/>
          <c:order val="3"/>
          <c:tx>
            <c:strRef>
              <c:f>'GDP DE'!$A$32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DE'!$G$32:$AG$32</c:f>
              <c:numCache>
                <c:formatCode>General</c:formatCode>
                <c:ptCount val="27"/>
              </c:numCache>
            </c:numRef>
          </c:val>
          <c:extLst>
            <c:ext xmlns:c16="http://schemas.microsoft.com/office/drawing/2014/chart" uri="{C3380CC4-5D6E-409C-BE32-E72D297353CC}">
              <c16:uniqueId val="{00000005-DC1C-4568-ABC4-855751E41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7824912"/>
        <c:axId val="1057825392"/>
      </c:barChart>
      <c:lineChart>
        <c:grouping val="standard"/>
        <c:varyColors val="0"/>
        <c:ser>
          <c:idx val="0"/>
          <c:order val="0"/>
          <c:tx>
            <c:strRef>
              <c:f>'GDP DE'!$A$29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6.8286964129483818E-2"/>
                  <c:y val="7.05830999589520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09-41F3-92F5-E6CA5998D1AA}"/>
            </c:ext>
          </c:extLst>
        </c:ser>
        <c:ser>
          <c:idx val="1"/>
          <c:order val="1"/>
          <c:tx>
            <c:strRef>
              <c:f>'GDP 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2914479440069991E-2"/>
                  <c:y val="-2.64580795303805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DE'!$G$30:$AG$30</c:f>
              <c:numCache>
                <c:formatCode>General</c:formatCode>
                <c:ptCount val="27"/>
                <c:pt idx="0">
                  <c:v>31772.106683999998</c:v>
                </c:pt>
                <c:pt idx="1">
                  <c:v>31966.016328000002</c:v>
                </c:pt>
                <c:pt idx="2">
                  <c:v>32521.333890999998</c:v>
                </c:pt>
                <c:pt idx="3">
                  <c:v>33202.361516999998</c:v>
                </c:pt>
                <c:pt idx="4">
                  <c:v>33838.948238999998</c:v>
                </c:pt>
                <c:pt idx="5">
                  <c:v>34809.545403999997</c:v>
                </c:pt>
                <c:pt idx="6">
                  <c:v>35368.804809000001</c:v>
                </c:pt>
                <c:pt idx="7">
                  <c:v>35272.389143</c:v>
                </c:pt>
                <c:pt idx="8">
                  <c:v>35037.896812999999</c:v>
                </c:pt>
                <c:pt idx="9">
                  <c:v>35490.096547000001</c:v>
                </c:pt>
                <c:pt idx="10">
                  <c:v>35802.083799</c:v>
                </c:pt>
                <c:pt idx="11">
                  <c:v>37243.543783000001</c:v>
                </c:pt>
                <c:pt idx="12">
                  <c:v>38437.789946999997</c:v>
                </c:pt>
                <c:pt idx="13">
                  <c:v>38916.299268000002</c:v>
                </c:pt>
                <c:pt idx="14">
                  <c:v>36828.605650999998</c:v>
                </c:pt>
                <c:pt idx="15">
                  <c:v>38463.100873000003</c:v>
                </c:pt>
                <c:pt idx="16">
                  <c:v>39977.333243000001</c:v>
                </c:pt>
                <c:pt idx="17">
                  <c:v>40069.265771999999</c:v>
                </c:pt>
                <c:pt idx="18">
                  <c:v>40134.819253000001</c:v>
                </c:pt>
                <c:pt idx="19">
                  <c:v>40850.909509999998</c:v>
                </c:pt>
                <c:pt idx="20">
                  <c:v>41103.060699000001</c:v>
                </c:pt>
                <c:pt idx="21">
                  <c:v>41681.864702999999</c:v>
                </c:pt>
                <c:pt idx="22">
                  <c:v>42639.555439999996</c:v>
                </c:pt>
                <c:pt idx="23">
                  <c:v>42928.628356000001</c:v>
                </c:pt>
                <c:pt idx="24">
                  <c:v>43284.58266</c:v>
                </c:pt>
                <c:pt idx="25">
                  <c:v>41650.358103999999</c:v>
                </c:pt>
                <c:pt idx="26">
                  <c:v>42726.525379999999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09-41F3-92F5-E6CA5998D1AA}"/>
            </c:ext>
          </c:extLst>
        </c:ser>
        <c:ser>
          <c:idx val="5"/>
          <c:order val="4"/>
          <c:tx>
            <c:strRef>
              <c:f>'GDP DE'!$A$34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DE'!$G$34:$AG$34</c:f>
              <c:numCache>
                <c:formatCode>General</c:formatCode>
                <c:ptCount val="27"/>
                <c:pt idx="0">
                  <c:v>2.7934608042024678</c:v>
                </c:pt>
                <c:pt idx="1">
                  <c:v>2.9730204055622402</c:v>
                </c:pt>
                <c:pt idx="2">
                  <c:v>3.2484204992576595</c:v>
                </c:pt>
                <c:pt idx="3">
                  <c:v>3.4987525105325412</c:v>
                </c:pt>
                <c:pt idx="4">
                  <c:v>3.8447887800670748</c:v>
                </c:pt>
                <c:pt idx="5">
                  <c:v>4.1354076384903875</c:v>
                </c:pt>
                <c:pt idx="6">
                  <c:v>4.2383234119598328</c:v>
                </c:pt>
                <c:pt idx="7">
                  <c:v>4.7180360801853993</c:v>
                </c:pt>
                <c:pt idx="8">
                  <c:v>5.3575748373733427</c:v>
                </c:pt>
                <c:pt idx="9">
                  <c:v>6.0441908517557437</c:v>
                </c:pt>
                <c:pt idx="10">
                  <c:v>6.69931710678377</c:v>
                </c:pt>
                <c:pt idx="11">
                  <c:v>6.6227276914171567</c:v>
                </c:pt>
                <c:pt idx="12">
                  <c:v>6.9493844649525913</c:v>
                </c:pt>
                <c:pt idx="13">
                  <c:v>6.0508875753775833</c:v>
                </c:pt>
                <c:pt idx="14">
                  <c:v>5.9716626979868712</c:v>
                </c:pt>
                <c:pt idx="15">
                  <c:v>5.0537509342663505</c:v>
                </c:pt>
                <c:pt idx="16">
                  <c:v>4.2903979406127277</c:v>
                </c:pt>
                <c:pt idx="17">
                  <c:v>4.0871377011922219</c:v>
                </c:pt>
                <c:pt idx="18">
                  <c:v>4.0685217357074652</c:v>
                </c:pt>
                <c:pt idx="19">
                  <c:v>4.0309058336198795</c:v>
                </c:pt>
                <c:pt idx="20">
                  <c:v>4.5995351833963039</c:v>
                </c:pt>
                <c:pt idx="21">
                  <c:v>4.6948510447568035</c:v>
                </c:pt>
                <c:pt idx="22">
                  <c:v>4.7667725307006243</c:v>
                </c:pt>
                <c:pt idx="23">
                  <c:v>5.1920254316805403</c:v>
                </c:pt>
                <c:pt idx="24">
                  <c:v>5.4998446996081061</c:v>
                </c:pt>
                <c:pt idx="25">
                  <c:v>5.5579850437822849</c:v>
                </c:pt>
                <c:pt idx="26">
                  <c:v>6.8699428149753672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C1C-4568-ABC4-855751E41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824912"/>
        <c:axId val="1057825392"/>
      </c:lineChart>
      <c:lineChart>
        <c:grouping val="standard"/>
        <c:varyColors val="0"/>
        <c:ser>
          <c:idx val="6"/>
          <c:order val="5"/>
          <c:tx>
            <c:strRef>
              <c:f>'GDP 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DE'!$G$35:$AG$35</c:f>
              <c:numCache>
                <c:formatCode>General</c:formatCode>
                <c:ptCount val="27"/>
                <c:pt idx="0">
                  <c:v>0.35797889073496408</c:v>
                </c:pt>
                <c:pt idx="1">
                  <c:v>0.3363582699025861</c:v>
                </c:pt>
                <c:pt idx="2">
                  <c:v>0.30784191893522511</c:v>
                </c:pt>
                <c:pt idx="3">
                  <c:v>0.28581615789903103</c:v>
                </c:pt>
                <c:pt idx="4">
                  <c:v>0.26009231123030752</c:v>
                </c:pt>
                <c:pt idx="5">
                  <c:v>0.24181412992820353</c:v>
                </c:pt>
                <c:pt idx="6">
                  <c:v>0.23594235333202013</c:v>
                </c:pt>
                <c:pt idx="7">
                  <c:v>0.21195259701377783</c:v>
                </c:pt>
                <c:pt idx="8">
                  <c:v>0.18665161576917325</c:v>
                </c:pt>
                <c:pt idx="9">
                  <c:v>0.16544811779222945</c:v>
                </c:pt>
                <c:pt idx="10">
                  <c:v>0.14926894548511427</c:v>
                </c:pt>
                <c:pt idx="11">
                  <c:v>0.15099518606147252</c:v>
                </c:pt>
                <c:pt idx="12">
                  <c:v>0.1438976365523075</c:v>
                </c:pt>
                <c:pt idx="13">
                  <c:v>0.16526501071829924</c:v>
                </c:pt>
                <c:pt idx="14">
                  <c:v>0.16745754919096714</c:v>
                </c:pt>
                <c:pt idx="15">
                  <c:v>0.19787283010320517</c:v>
                </c:pt>
                <c:pt idx="16">
                  <c:v>0.23307861271655989</c:v>
                </c:pt>
                <c:pt idx="17">
                  <c:v>0.24467000456292409</c:v>
                </c:pt>
                <c:pt idx="18">
                  <c:v>0.24578951888679351</c:v>
                </c:pt>
                <c:pt idx="19">
                  <c:v>0.24808319550892824</c:v>
                </c:pt>
                <c:pt idx="20">
                  <c:v>0.21741327332593602</c:v>
                </c:pt>
                <c:pt idx="21">
                  <c:v>0.21299930295270969</c:v>
                </c:pt>
                <c:pt idx="22">
                  <c:v>0.20978555061300966</c:v>
                </c:pt>
                <c:pt idx="23">
                  <c:v>0.19260306274661732</c:v>
                </c:pt>
                <c:pt idx="24">
                  <c:v>0.18182331586040157</c:v>
                </c:pt>
                <c:pt idx="25">
                  <c:v>0.17992131898928002</c:v>
                </c:pt>
                <c:pt idx="26">
                  <c:v>0.14556161920593594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C1C-4568-ABC4-855751E41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102064"/>
        <c:axId val="649097744"/>
      </c:lineChart>
      <c:catAx>
        <c:axId val="1057824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57825392"/>
        <c:crosses val="autoZero"/>
        <c:auto val="1"/>
        <c:lblAlgn val="ctr"/>
        <c:lblOffset val="100"/>
        <c:noMultiLvlLbl val="0"/>
      </c:catAx>
      <c:valAx>
        <c:axId val="1057825392"/>
        <c:scaling>
          <c:orientation val="minMax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57824912"/>
        <c:crosses val="autoZero"/>
        <c:crossBetween val="between"/>
      </c:valAx>
      <c:valAx>
        <c:axId val="6490977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102064"/>
        <c:crosses val="max"/>
        <c:crossBetween val="between"/>
      </c:valAx>
      <c:catAx>
        <c:axId val="649102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09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4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15480546134740678"/>
                  <c:y val="-5.92608838297386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DE'!$A$9:$A$35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DE'!$B$9:$B$35</c:f>
              <c:numCache>
                <c:formatCode>General</c:formatCode>
                <c:ptCount val="27"/>
                <c:pt idx="0">
                  <c:v>-2.5408723177430259E-2</c:v>
                </c:pt>
                <c:pt idx="1">
                  <c:v>-2.4614733319379134E-2</c:v>
                </c:pt>
                <c:pt idx="2">
                  <c:v>-2.4121151570748789E-2</c:v>
                </c:pt>
                <c:pt idx="3">
                  <c:v>-2.403515776568832E-2</c:v>
                </c:pt>
                <c:pt idx="4">
                  <c:v>-2.4233375942108615E-2</c:v>
                </c:pt>
                <c:pt idx="5">
                  <c:v>-2.4126451812374383E-2</c:v>
                </c:pt>
                <c:pt idx="6">
                  <c:v>-2.3791599067367164E-2</c:v>
                </c:pt>
                <c:pt idx="7">
                  <c:v>-2.3208913994513303E-2</c:v>
                </c:pt>
                <c:pt idx="8">
                  <c:v>-2.2386380740130218E-2</c:v>
                </c:pt>
                <c:pt idx="9">
                  <c:v>-2.1747923871313413E-2</c:v>
                </c:pt>
                <c:pt idx="10">
                  <c:v>-2.0968569518354463E-2</c:v>
                </c:pt>
                <c:pt idx="11">
                  <c:v>-2.0864343272946062E-2</c:v>
                </c:pt>
                <c:pt idx="12">
                  <c:v>-2.085252243630642E-2</c:v>
                </c:pt>
                <c:pt idx="13">
                  <c:v>-2.0889735992939085E-2</c:v>
                </c:pt>
                <c:pt idx="14">
                  <c:v>-2.1185584628858112E-2</c:v>
                </c:pt>
                <c:pt idx="15">
                  <c:v>-2.1871345798340269E-2</c:v>
                </c:pt>
                <c:pt idx="16">
                  <c:v>-2.2028153092372604E-2</c:v>
                </c:pt>
                <c:pt idx="17">
                  <c:v>-2.215417770209871E-2</c:v>
                </c:pt>
                <c:pt idx="18">
                  <c:v>-2.2213585409266323E-2</c:v>
                </c:pt>
                <c:pt idx="19">
                  <c:v>-2.1923470733764772E-2</c:v>
                </c:pt>
                <c:pt idx="20">
                  <c:v>-2.1344739693655912E-2</c:v>
                </c:pt>
                <c:pt idx="21">
                  <c:v>-2.1262504521371905E-2</c:v>
                </c:pt>
                <c:pt idx="22">
                  <c:v>-2.0655616448384317E-2</c:v>
                </c:pt>
                <c:pt idx="23">
                  <c:v>-1.9980363821623937E-2</c:v>
                </c:pt>
                <c:pt idx="24">
                  <c:v>-1.9555228118725787E-2</c:v>
                </c:pt>
                <c:pt idx="25">
                  <c:v>-2.039713224150197E-2</c:v>
                </c:pt>
                <c:pt idx="26">
                  <c:v>-1.9802875556824695E-2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D2-4ACE-A76E-B0A85CDC5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DE'!$G$33:$AG$33</c:f>
              <c:numCache>
                <c:formatCode>General</c:formatCode>
                <c:ptCount val="27"/>
                <c:pt idx="0">
                  <c:v>8375.4935990909034</c:v>
                </c:pt>
                <c:pt idx="1">
                  <c:v>8045.7719983636343</c:v>
                </c:pt>
                <c:pt idx="2">
                  <c:v>7654.9234937272704</c:v>
                </c:pt>
                <c:pt idx="3">
                  <c:v>7380.3485386818174</c:v>
                </c:pt>
                <c:pt idx="4">
                  <c:v>6984.6075391818231</c:v>
                </c:pt>
                <c:pt idx="5">
                  <c:v>6778.3412446363582</c:v>
                </c:pt>
                <c:pt idx="6">
                  <c:v>6751.9322553181846</c:v>
                </c:pt>
                <c:pt idx="7">
                  <c:v>6168.6195484545351</c:v>
                </c:pt>
                <c:pt idx="8">
                  <c:v>5511.204776863633</c:v>
                </c:pt>
                <c:pt idx="9">
                  <c:v>5038.2076939545441</c:v>
                </c:pt>
                <c:pt idx="10">
                  <c:v>4650.0336721363565</c:v>
                </c:pt>
                <c:pt idx="11">
                  <c:v>4885.8552070454425</c:v>
                </c:pt>
                <c:pt idx="12">
                  <c:v>4835.3165099090766</c:v>
                </c:pt>
                <c:pt idx="13">
                  <c:v>5519.3475788636424</c:v>
                </c:pt>
                <c:pt idx="14">
                  <c:v>5282.614384318189</c:v>
                </c:pt>
                <c:pt idx="15">
                  <c:v>6353.5981725454512</c:v>
                </c:pt>
                <c:pt idx="16">
                  <c:v>7556.5833972727341</c:v>
                </c:pt>
                <c:pt idx="17">
                  <c:v>7876.5836754545417</c:v>
                </c:pt>
                <c:pt idx="18">
                  <c:v>7918.4467080909089</c:v>
                </c:pt>
                <c:pt idx="19">
                  <c:v>8119.9908845454593</c:v>
                </c:pt>
                <c:pt idx="20">
                  <c:v>7340.4415460909077</c:v>
                </c:pt>
                <c:pt idx="21">
                  <c:v>7319.2194800908983</c:v>
                </c:pt>
                <c:pt idx="22">
                  <c:v>7394.0068232272679</c:v>
                </c:pt>
                <c:pt idx="23">
                  <c:v>6932.8895414999934</c:v>
                </c:pt>
                <c:pt idx="24">
                  <c:v>6659.3256701363571</c:v>
                </c:pt>
                <c:pt idx="25">
                  <c:v>6351.0907429545405</c:v>
                </c:pt>
                <c:pt idx="26">
                  <c:v>5429.0769811818172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1A-46E7-91FB-8378EE97B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DE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DE'!$G$34:$AG$34</c:f>
              <c:numCache>
                <c:formatCode>General</c:formatCode>
                <c:ptCount val="27"/>
                <c:pt idx="0">
                  <c:v>2.7934608042024678</c:v>
                </c:pt>
                <c:pt idx="1">
                  <c:v>2.9730204055622402</c:v>
                </c:pt>
                <c:pt idx="2">
                  <c:v>3.2484204992576595</c:v>
                </c:pt>
                <c:pt idx="3">
                  <c:v>3.4987525105325412</c:v>
                </c:pt>
                <c:pt idx="4">
                  <c:v>3.8447887800670748</c:v>
                </c:pt>
                <c:pt idx="5">
                  <c:v>4.1354076384903875</c:v>
                </c:pt>
                <c:pt idx="6">
                  <c:v>4.2383234119598328</c:v>
                </c:pt>
                <c:pt idx="7">
                  <c:v>4.7180360801853993</c:v>
                </c:pt>
                <c:pt idx="8">
                  <c:v>5.3575748373733427</c:v>
                </c:pt>
                <c:pt idx="9">
                  <c:v>6.0441908517557437</c:v>
                </c:pt>
                <c:pt idx="10">
                  <c:v>6.69931710678377</c:v>
                </c:pt>
                <c:pt idx="11">
                  <c:v>6.6227276914171567</c:v>
                </c:pt>
                <c:pt idx="12">
                  <c:v>6.9493844649525913</c:v>
                </c:pt>
                <c:pt idx="13">
                  <c:v>6.0508875753775833</c:v>
                </c:pt>
                <c:pt idx="14">
                  <c:v>5.9716626979868712</c:v>
                </c:pt>
                <c:pt idx="15">
                  <c:v>5.0537509342663505</c:v>
                </c:pt>
                <c:pt idx="16">
                  <c:v>4.2903979406127277</c:v>
                </c:pt>
                <c:pt idx="17">
                  <c:v>4.0871377011922219</c:v>
                </c:pt>
                <c:pt idx="18">
                  <c:v>4.0685217357074652</c:v>
                </c:pt>
                <c:pt idx="19">
                  <c:v>4.0309058336198795</c:v>
                </c:pt>
                <c:pt idx="20">
                  <c:v>4.5995351833963039</c:v>
                </c:pt>
                <c:pt idx="21">
                  <c:v>4.6948510447568035</c:v>
                </c:pt>
                <c:pt idx="22">
                  <c:v>4.7667725307006243</c:v>
                </c:pt>
                <c:pt idx="23">
                  <c:v>5.1920254316805403</c:v>
                </c:pt>
                <c:pt idx="24">
                  <c:v>5.4998446996081061</c:v>
                </c:pt>
                <c:pt idx="25">
                  <c:v>5.5579850437822849</c:v>
                </c:pt>
                <c:pt idx="26">
                  <c:v>6.8699428149753672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32-43B5-875D-42AE744AC8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DE'!$G$35:$AG$35</c:f>
              <c:numCache>
                <c:formatCode>General</c:formatCode>
                <c:ptCount val="27"/>
                <c:pt idx="0">
                  <c:v>0.35797889073496408</c:v>
                </c:pt>
                <c:pt idx="1">
                  <c:v>0.3363582699025861</c:v>
                </c:pt>
                <c:pt idx="2">
                  <c:v>0.30784191893522511</c:v>
                </c:pt>
                <c:pt idx="3">
                  <c:v>0.28581615789903103</c:v>
                </c:pt>
                <c:pt idx="4">
                  <c:v>0.26009231123030752</c:v>
                </c:pt>
                <c:pt idx="5">
                  <c:v>0.24181412992820353</c:v>
                </c:pt>
                <c:pt idx="6">
                  <c:v>0.23594235333202013</c:v>
                </c:pt>
                <c:pt idx="7">
                  <c:v>0.21195259701377783</c:v>
                </c:pt>
                <c:pt idx="8">
                  <c:v>0.18665161576917325</c:v>
                </c:pt>
                <c:pt idx="9">
                  <c:v>0.16544811779222945</c:v>
                </c:pt>
                <c:pt idx="10">
                  <c:v>0.14926894548511427</c:v>
                </c:pt>
                <c:pt idx="11">
                  <c:v>0.15099518606147252</c:v>
                </c:pt>
                <c:pt idx="12">
                  <c:v>0.1438976365523075</c:v>
                </c:pt>
                <c:pt idx="13">
                  <c:v>0.16526501071829924</c:v>
                </c:pt>
                <c:pt idx="14">
                  <c:v>0.16745754919096714</c:v>
                </c:pt>
                <c:pt idx="15">
                  <c:v>0.19787283010320517</c:v>
                </c:pt>
                <c:pt idx="16">
                  <c:v>0.23307861271655989</c:v>
                </c:pt>
                <c:pt idx="17">
                  <c:v>0.24467000456292409</c:v>
                </c:pt>
                <c:pt idx="18">
                  <c:v>0.24578951888679351</c:v>
                </c:pt>
                <c:pt idx="19">
                  <c:v>0.24808319550892824</c:v>
                </c:pt>
                <c:pt idx="20">
                  <c:v>0.21741327332593602</c:v>
                </c:pt>
                <c:pt idx="21">
                  <c:v>0.21299930295270969</c:v>
                </c:pt>
                <c:pt idx="22">
                  <c:v>0.20978555061300966</c:v>
                </c:pt>
                <c:pt idx="23">
                  <c:v>0.19260306274661732</c:v>
                </c:pt>
                <c:pt idx="24">
                  <c:v>0.18182331586040157</c:v>
                </c:pt>
                <c:pt idx="25">
                  <c:v>0.17992131898928002</c:v>
                </c:pt>
                <c:pt idx="26">
                  <c:v>0.14556161920593594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95-4A7D-A7BD-3E7F72211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'GDP DE'!$A$31</c:f>
              <c:strCache>
                <c:ptCount val="1"/>
                <c:pt idx="0">
                  <c:v>Az átlaghoz mért viszony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DE'!$G$31:$AG$31</c:f>
              <c:numCache>
                <c:formatCode>General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01-4128-9F69-B96571AED0D2}"/>
            </c:ext>
          </c:extLst>
        </c:ser>
        <c:ser>
          <c:idx val="3"/>
          <c:order val="3"/>
          <c:tx>
            <c:strRef>
              <c:f>'GDP DE'!$A$32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DE'!$G$32:$AG$32</c:f>
              <c:numCache>
                <c:formatCode>General</c:formatCode>
                <c:ptCount val="27"/>
              </c:numCache>
            </c:numRef>
          </c:val>
          <c:extLst>
            <c:ext xmlns:c16="http://schemas.microsoft.com/office/drawing/2014/chart" uri="{C3380CC4-5D6E-409C-BE32-E72D297353CC}">
              <c16:uniqueId val="{00000001-1201-4128-9F69-B96571AED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7824912"/>
        <c:axId val="1057825392"/>
      </c:barChart>
      <c:lineChart>
        <c:grouping val="standard"/>
        <c:varyColors val="0"/>
        <c:ser>
          <c:idx val="0"/>
          <c:order val="0"/>
          <c:tx>
            <c:strRef>
              <c:f>'GDP DE'!$A$29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6.8286964129483818E-2"/>
                  <c:y val="7.05830999589520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01-4128-9F69-B96571AED0D2}"/>
            </c:ext>
          </c:extLst>
        </c:ser>
        <c:ser>
          <c:idx val="1"/>
          <c:order val="1"/>
          <c:tx>
            <c:strRef>
              <c:f>'GDP 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2914479440069991E-2"/>
                  <c:y val="-2.64580795303805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DE'!$G$30:$AG$30</c:f>
              <c:numCache>
                <c:formatCode>General</c:formatCode>
                <c:ptCount val="27"/>
                <c:pt idx="0">
                  <c:v>31772.106683999998</c:v>
                </c:pt>
                <c:pt idx="1">
                  <c:v>31966.016328000002</c:v>
                </c:pt>
                <c:pt idx="2">
                  <c:v>32521.333890999998</c:v>
                </c:pt>
                <c:pt idx="3">
                  <c:v>33202.361516999998</c:v>
                </c:pt>
                <c:pt idx="4">
                  <c:v>33838.948238999998</c:v>
                </c:pt>
                <c:pt idx="5">
                  <c:v>34809.545403999997</c:v>
                </c:pt>
                <c:pt idx="6">
                  <c:v>35368.804809000001</c:v>
                </c:pt>
                <c:pt idx="7">
                  <c:v>35272.389143</c:v>
                </c:pt>
                <c:pt idx="8">
                  <c:v>35037.896812999999</c:v>
                </c:pt>
                <c:pt idx="9">
                  <c:v>35490.096547000001</c:v>
                </c:pt>
                <c:pt idx="10">
                  <c:v>35802.083799</c:v>
                </c:pt>
                <c:pt idx="11">
                  <c:v>37243.543783000001</c:v>
                </c:pt>
                <c:pt idx="12">
                  <c:v>38437.789946999997</c:v>
                </c:pt>
                <c:pt idx="13">
                  <c:v>38916.299268000002</c:v>
                </c:pt>
                <c:pt idx="14">
                  <c:v>36828.605650999998</c:v>
                </c:pt>
                <c:pt idx="15">
                  <c:v>38463.100873000003</c:v>
                </c:pt>
                <c:pt idx="16">
                  <c:v>39977.333243000001</c:v>
                </c:pt>
                <c:pt idx="17">
                  <c:v>40069.265771999999</c:v>
                </c:pt>
                <c:pt idx="18">
                  <c:v>40134.819253000001</c:v>
                </c:pt>
                <c:pt idx="19">
                  <c:v>40850.909509999998</c:v>
                </c:pt>
                <c:pt idx="20">
                  <c:v>41103.060699000001</c:v>
                </c:pt>
                <c:pt idx="21">
                  <c:v>41681.864702999999</c:v>
                </c:pt>
                <c:pt idx="22">
                  <c:v>42639.555439999996</c:v>
                </c:pt>
                <c:pt idx="23">
                  <c:v>42928.628356000001</c:v>
                </c:pt>
                <c:pt idx="24">
                  <c:v>43284.58266</c:v>
                </c:pt>
                <c:pt idx="25">
                  <c:v>41650.358103999999</c:v>
                </c:pt>
                <c:pt idx="26">
                  <c:v>42726.525379999999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201-4128-9F69-B96571AED0D2}"/>
            </c:ext>
          </c:extLst>
        </c:ser>
        <c:ser>
          <c:idx val="5"/>
          <c:order val="4"/>
          <c:tx>
            <c:strRef>
              <c:f>'GDP DE'!$A$34</c:f>
              <c:strCache>
                <c:ptCount val="1"/>
                <c:pt idx="0">
                  <c:v>Átlagtól való eltérés (átlag =100%)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DE'!$G$34:$AG$34</c:f>
              <c:numCache>
                <c:formatCode>General</c:formatCode>
                <c:ptCount val="27"/>
                <c:pt idx="0">
                  <c:v>2.7934608042024678</c:v>
                </c:pt>
                <c:pt idx="1">
                  <c:v>2.9730204055622402</c:v>
                </c:pt>
                <c:pt idx="2">
                  <c:v>3.2484204992576595</c:v>
                </c:pt>
                <c:pt idx="3">
                  <c:v>3.4987525105325412</c:v>
                </c:pt>
                <c:pt idx="4">
                  <c:v>3.8447887800670748</c:v>
                </c:pt>
                <c:pt idx="5">
                  <c:v>4.1354076384903875</c:v>
                </c:pt>
                <c:pt idx="6">
                  <c:v>4.2383234119598328</c:v>
                </c:pt>
                <c:pt idx="7">
                  <c:v>4.7180360801853993</c:v>
                </c:pt>
                <c:pt idx="8">
                  <c:v>5.3575748373733427</c:v>
                </c:pt>
                <c:pt idx="9">
                  <c:v>6.0441908517557437</c:v>
                </c:pt>
                <c:pt idx="10">
                  <c:v>6.69931710678377</c:v>
                </c:pt>
                <c:pt idx="11">
                  <c:v>6.6227276914171567</c:v>
                </c:pt>
                <c:pt idx="12">
                  <c:v>6.9493844649525913</c:v>
                </c:pt>
                <c:pt idx="13">
                  <c:v>6.0508875753775833</c:v>
                </c:pt>
                <c:pt idx="14">
                  <c:v>5.9716626979868712</c:v>
                </c:pt>
                <c:pt idx="15">
                  <c:v>5.0537509342663505</c:v>
                </c:pt>
                <c:pt idx="16">
                  <c:v>4.2903979406127277</c:v>
                </c:pt>
                <c:pt idx="17">
                  <c:v>4.0871377011922219</c:v>
                </c:pt>
                <c:pt idx="18">
                  <c:v>4.0685217357074652</c:v>
                </c:pt>
                <c:pt idx="19">
                  <c:v>4.0309058336198795</c:v>
                </c:pt>
                <c:pt idx="20">
                  <c:v>4.5995351833963039</c:v>
                </c:pt>
                <c:pt idx="21">
                  <c:v>4.6948510447568035</c:v>
                </c:pt>
                <c:pt idx="22">
                  <c:v>4.7667725307006243</c:v>
                </c:pt>
                <c:pt idx="23">
                  <c:v>5.1920254316805403</c:v>
                </c:pt>
                <c:pt idx="24">
                  <c:v>5.4998446996081061</c:v>
                </c:pt>
                <c:pt idx="25">
                  <c:v>5.5579850437822849</c:v>
                </c:pt>
                <c:pt idx="26">
                  <c:v>6.8699428149753672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201-4128-9F69-B96571AED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824912"/>
        <c:axId val="1057825392"/>
      </c:lineChart>
      <c:lineChart>
        <c:grouping val="standard"/>
        <c:varyColors val="0"/>
        <c:ser>
          <c:idx val="6"/>
          <c:order val="5"/>
          <c:tx>
            <c:strRef>
              <c:f>'GDP 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DE'!$G$35:$AG$35</c:f>
              <c:numCache>
                <c:formatCode>General</c:formatCode>
                <c:ptCount val="27"/>
                <c:pt idx="0">
                  <c:v>0.35797889073496408</c:v>
                </c:pt>
                <c:pt idx="1">
                  <c:v>0.3363582699025861</c:v>
                </c:pt>
                <c:pt idx="2">
                  <c:v>0.30784191893522511</c:v>
                </c:pt>
                <c:pt idx="3">
                  <c:v>0.28581615789903103</c:v>
                </c:pt>
                <c:pt idx="4">
                  <c:v>0.26009231123030752</c:v>
                </c:pt>
                <c:pt idx="5">
                  <c:v>0.24181412992820353</c:v>
                </c:pt>
                <c:pt idx="6">
                  <c:v>0.23594235333202013</c:v>
                </c:pt>
                <c:pt idx="7">
                  <c:v>0.21195259701377783</c:v>
                </c:pt>
                <c:pt idx="8">
                  <c:v>0.18665161576917325</c:v>
                </c:pt>
                <c:pt idx="9">
                  <c:v>0.16544811779222945</c:v>
                </c:pt>
                <c:pt idx="10">
                  <c:v>0.14926894548511427</c:v>
                </c:pt>
                <c:pt idx="11">
                  <c:v>0.15099518606147252</c:v>
                </c:pt>
                <c:pt idx="12">
                  <c:v>0.1438976365523075</c:v>
                </c:pt>
                <c:pt idx="13">
                  <c:v>0.16526501071829924</c:v>
                </c:pt>
                <c:pt idx="14">
                  <c:v>0.16745754919096714</c:v>
                </c:pt>
                <c:pt idx="15">
                  <c:v>0.19787283010320517</c:v>
                </c:pt>
                <c:pt idx="16">
                  <c:v>0.23307861271655989</c:v>
                </c:pt>
                <c:pt idx="17">
                  <c:v>0.24467000456292409</c:v>
                </c:pt>
                <c:pt idx="18">
                  <c:v>0.24578951888679351</c:v>
                </c:pt>
                <c:pt idx="19">
                  <c:v>0.24808319550892824</c:v>
                </c:pt>
                <c:pt idx="20">
                  <c:v>0.21741327332593602</c:v>
                </c:pt>
                <c:pt idx="21">
                  <c:v>0.21299930295270969</c:v>
                </c:pt>
                <c:pt idx="22">
                  <c:v>0.20978555061300966</c:v>
                </c:pt>
                <c:pt idx="23">
                  <c:v>0.19260306274661732</c:v>
                </c:pt>
                <c:pt idx="24">
                  <c:v>0.18182331586040157</c:v>
                </c:pt>
                <c:pt idx="25">
                  <c:v>0.17992131898928002</c:v>
                </c:pt>
                <c:pt idx="26">
                  <c:v>0.14556161920593594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201-4128-9F69-B96571AED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102064"/>
        <c:axId val="649097744"/>
      </c:lineChart>
      <c:catAx>
        <c:axId val="1057824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57825392"/>
        <c:crosses val="autoZero"/>
        <c:auto val="1"/>
        <c:lblAlgn val="ctr"/>
        <c:lblOffset val="100"/>
        <c:noMultiLvlLbl val="0"/>
      </c:catAx>
      <c:valAx>
        <c:axId val="1057825392"/>
        <c:scaling>
          <c:orientation val="minMax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57824912"/>
        <c:crosses val="autoZero"/>
        <c:crossBetween val="between"/>
      </c:valAx>
      <c:valAx>
        <c:axId val="6490977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9102064"/>
        <c:crosses val="max"/>
        <c:crossBetween val="between"/>
      </c:valAx>
      <c:catAx>
        <c:axId val="649102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09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4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FR'!$G$33:$AG$33</c:f>
              <c:numCache>
                <c:formatCode>General</c:formatCode>
                <c:ptCount val="27"/>
                <c:pt idx="0">
                  <c:v>6355.3405860909043</c:v>
                </c:pt>
                <c:pt idx="1">
                  <c:v>6145.0332113636323</c:v>
                </c:pt>
                <c:pt idx="2">
                  <c:v>5791.9738847272711</c:v>
                </c:pt>
                <c:pt idx="3">
                  <c:v>5819.9608906818212</c:v>
                </c:pt>
                <c:pt idx="4">
                  <c:v>5701.966737181825</c:v>
                </c:pt>
                <c:pt idx="5">
                  <c:v>5571.402791636363</c:v>
                </c:pt>
                <c:pt idx="6">
                  <c:v>5403.7380793181801</c:v>
                </c:pt>
                <c:pt idx="7">
                  <c:v>5053.717268454533</c:v>
                </c:pt>
                <c:pt idx="8">
                  <c:v>4669.0387178636302</c:v>
                </c:pt>
                <c:pt idx="9">
                  <c:v>4453.4990289545458</c:v>
                </c:pt>
                <c:pt idx="10">
                  <c:v>4068.1735331363598</c:v>
                </c:pt>
                <c:pt idx="11">
                  <c:v>3475.030400045438</c:v>
                </c:pt>
                <c:pt idx="12">
                  <c:v>2873.1610239090805</c:v>
                </c:pt>
                <c:pt idx="13">
                  <c:v>2968.2675138636405</c:v>
                </c:pt>
                <c:pt idx="14">
                  <c:v>3593.6227283181906</c:v>
                </c:pt>
                <c:pt idx="15">
                  <c:v>3539.3495985454465</c:v>
                </c:pt>
                <c:pt idx="16">
                  <c:v>3831.8883792727356</c:v>
                </c:pt>
                <c:pt idx="17">
                  <c:v>3995.6637184545434</c:v>
                </c:pt>
                <c:pt idx="18">
                  <c:v>3993.0115630909058</c:v>
                </c:pt>
                <c:pt idx="19">
                  <c:v>3647.7367915454633</c:v>
                </c:pt>
                <c:pt idx="20">
                  <c:v>2872.2863480909073</c:v>
                </c:pt>
                <c:pt idx="21">
                  <c:v>2535.0382810908995</c:v>
                </c:pt>
                <c:pt idx="22">
                  <c:v>2337.3439852272713</c:v>
                </c:pt>
                <c:pt idx="23">
                  <c:v>2099.0898294999934</c:v>
                </c:pt>
                <c:pt idx="24">
                  <c:v>1992.4415091363553</c:v>
                </c:pt>
                <c:pt idx="25">
                  <c:v>185.47551495453808</c:v>
                </c:pt>
                <c:pt idx="26">
                  <c:v>487.79384818182007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32-4EED-B749-8D5F6F92C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FR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FR'!$G$34:$AG$34</c:f>
              <c:numCache>
                <c:formatCode>General</c:formatCode>
                <c:ptCount val="27"/>
                <c:pt idx="0">
                  <c:v>3.6814097951121889</c:v>
                </c:pt>
                <c:pt idx="1">
                  <c:v>3.8926143288212227</c:v>
                </c:pt>
                <c:pt idx="2">
                  <c:v>4.2932531969528416</c:v>
                </c:pt>
                <c:pt idx="3">
                  <c:v>4.4368018038851584</c:v>
                </c:pt>
                <c:pt idx="4">
                  <c:v>4.7096628124300191</c:v>
                </c:pt>
                <c:pt idx="5">
                  <c:v>5.031265052572274</c:v>
                </c:pt>
                <c:pt idx="6">
                  <c:v>5.2957549262440509</c:v>
                </c:pt>
                <c:pt idx="7">
                  <c:v>5.7588836194324005</c:v>
                </c:pt>
                <c:pt idx="8">
                  <c:v>6.3239338588407827</c:v>
                </c:pt>
                <c:pt idx="9">
                  <c:v>6.8377445812970139</c:v>
                </c:pt>
                <c:pt idx="10">
                  <c:v>7.6575027768903849</c:v>
                </c:pt>
                <c:pt idx="11">
                  <c:v>9.3114835989726767</c:v>
                </c:pt>
                <c:pt idx="12">
                  <c:v>11.69529767300444</c:v>
                </c:pt>
                <c:pt idx="13">
                  <c:v>11.251328100702512</c:v>
                </c:pt>
                <c:pt idx="14">
                  <c:v>8.778325843193139</c:v>
                </c:pt>
                <c:pt idx="15">
                  <c:v>9.0721478075097401</c:v>
                </c:pt>
                <c:pt idx="16">
                  <c:v>8.4607761596334612</c:v>
                </c:pt>
                <c:pt idx="17">
                  <c:v>8.0569047760097927</c:v>
                </c:pt>
                <c:pt idx="18">
                  <c:v>8.0681891439280182</c:v>
                </c:pt>
                <c:pt idx="19">
                  <c:v>8.9729387003241516</c:v>
                </c:pt>
                <c:pt idx="20">
                  <c:v>11.754614638387201</c:v>
                </c:pt>
                <c:pt idx="21">
                  <c:v>13.555079416048057</c:v>
                </c:pt>
                <c:pt idx="22">
                  <c:v>15.079316026881525</c:v>
                </c:pt>
                <c:pt idx="23">
                  <c:v>17.148260311982099</c:v>
                </c:pt>
                <c:pt idx="24">
                  <c:v>18.382098958447841</c:v>
                </c:pt>
                <c:pt idx="25">
                  <c:v>190.31766737349491</c:v>
                </c:pt>
                <c:pt idx="26">
                  <c:v>76.461498105888268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16-4F07-934B-45A067154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FR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FR'!$G$35:$AG$35</c:f>
              <c:numCache>
                <c:formatCode>General</c:formatCode>
                <c:ptCount val="27"/>
                <c:pt idx="0">
                  <c:v>0.27163506799153436</c:v>
                </c:pt>
                <c:pt idx="1">
                  <c:v>0.25689675768696668</c:v>
                </c:pt>
                <c:pt idx="2">
                  <c:v>0.23292360224869921</c:v>
                </c:pt>
                <c:pt idx="3">
                  <c:v>0.22538757515026556</c:v>
                </c:pt>
                <c:pt idx="4">
                  <c:v>0.21232942565670332</c:v>
                </c:pt>
                <c:pt idx="5">
                  <c:v>0.19875716933035403</c:v>
                </c:pt>
                <c:pt idx="6">
                  <c:v>0.18883049044515315</c:v>
                </c:pt>
                <c:pt idx="7">
                  <c:v>0.17364476625741582</c:v>
                </c:pt>
                <c:pt idx="8">
                  <c:v>0.15812942107261482</c:v>
                </c:pt>
                <c:pt idx="9">
                  <c:v>0.14624705385095207</c:v>
                </c:pt>
                <c:pt idx="10">
                  <c:v>0.13059087657374477</c:v>
                </c:pt>
                <c:pt idx="11">
                  <c:v>0.10739427174745049</c:v>
                </c:pt>
                <c:pt idx="12">
                  <c:v>8.55044504175589E-2</c:v>
                </c:pt>
                <c:pt idx="13">
                  <c:v>8.8878396492371586E-2</c:v>
                </c:pt>
                <c:pt idx="14">
                  <c:v>0.11391693790626567</c:v>
                </c:pt>
                <c:pt idx="15">
                  <c:v>0.1102274809910196</c:v>
                </c:pt>
                <c:pt idx="16">
                  <c:v>0.11819246616770465</c:v>
                </c:pt>
                <c:pt idx="17">
                  <c:v>0.12411714272428738</c:v>
                </c:pt>
                <c:pt idx="18">
                  <c:v>0.12394354943359044</c:v>
                </c:pt>
                <c:pt idx="19">
                  <c:v>0.11144620880602635</c:v>
                </c:pt>
                <c:pt idx="20">
                  <c:v>8.5072971829658006E-2</c:v>
                </c:pt>
                <c:pt idx="21">
                  <c:v>7.377308308618874E-2</c:v>
                </c:pt>
                <c:pt idx="22">
                  <c:v>6.6316005196610017E-2</c:v>
                </c:pt>
                <c:pt idx="23">
                  <c:v>5.8314953342600263E-2</c:v>
                </c:pt>
                <c:pt idx="24">
                  <c:v>5.4400751636712902E-2</c:v>
                </c:pt>
                <c:pt idx="25">
                  <c:v>5.2543729323747887E-3</c:v>
                </c:pt>
                <c:pt idx="26">
                  <c:v>1.3078477727641992E-2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FC-4349-8AAE-CCA7190DC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FR'!$A$29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B9-4E4D-A1BC-D254544AA66E}"/>
            </c:ext>
          </c:extLst>
        </c:ser>
        <c:ser>
          <c:idx val="1"/>
          <c:order val="1"/>
          <c:tx>
            <c:strRef>
              <c:f>'GDP 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FR'!$G$30:$AG$30</c:f>
              <c:numCache>
                <c:formatCode>General</c:formatCode>
                <c:ptCount val="27"/>
                <c:pt idx="0">
                  <c:v>29751.953670999999</c:v>
                </c:pt>
                <c:pt idx="1">
                  <c:v>30065.277540999999</c:v>
                </c:pt>
                <c:pt idx="2">
                  <c:v>30658.384281999999</c:v>
                </c:pt>
                <c:pt idx="3">
                  <c:v>31641.973869000001</c:v>
                </c:pt>
                <c:pt idx="4">
                  <c:v>32556.307436999999</c:v>
                </c:pt>
                <c:pt idx="5">
                  <c:v>33602.606951000002</c:v>
                </c:pt>
                <c:pt idx="6">
                  <c:v>34020.610632999997</c:v>
                </c:pt>
                <c:pt idx="7">
                  <c:v>34157.486862999998</c:v>
                </c:pt>
                <c:pt idx="8">
                  <c:v>34195.730753999997</c:v>
                </c:pt>
                <c:pt idx="9">
                  <c:v>34905.387882000003</c:v>
                </c:pt>
                <c:pt idx="10">
                  <c:v>35220.223660000003</c:v>
                </c:pt>
                <c:pt idx="11">
                  <c:v>35832.718975999996</c:v>
                </c:pt>
                <c:pt idx="12">
                  <c:v>36475.634461000001</c:v>
                </c:pt>
                <c:pt idx="13">
                  <c:v>36365.219203000001</c:v>
                </c:pt>
                <c:pt idx="14">
                  <c:v>35139.613995</c:v>
                </c:pt>
                <c:pt idx="15">
                  <c:v>35648.852298999998</c:v>
                </c:pt>
                <c:pt idx="16">
                  <c:v>36252.638225000002</c:v>
                </c:pt>
                <c:pt idx="17">
                  <c:v>36188.345815000001</c:v>
                </c:pt>
                <c:pt idx="18">
                  <c:v>36209.384107999998</c:v>
                </c:pt>
                <c:pt idx="19">
                  <c:v>36378.655417000002</c:v>
                </c:pt>
                <c:pt idx="20">
                  <c:v>36634.905501000001</c:v>
                </c:pt>
                <c:pt idx="21">
                  <c:v>36897.683504000001</c:v>
                </c:pt>
                <c:pt idx="22">
                  <c:v>37582.892602</c:v>
                </c:pt>
                <c:pt idx="23">
                  <c:v>38094.828644000001</c:v>
                </c:pt>
                <c:pt idx="24">
                  <c:v>38617.698498999998</c:v>
                </c:pt>
                <c:pt idx="25">
                  <c:v>35484.742875999997</c:v>
                </c:pt>
                <c:pt idx="26">
                  <c:v>37785.242247000002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B9-4E4D-A1BC-D254544AA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29680"/>
        <c:axId val="1847242960"/>
      </c:lineChart>
      <c:lineChart>
        <c:grouping val="standard"/>
        <c:varyColors val="0"/>
        <c:ser>
          <c:idx val="6"/>
          <c:order val="2"/>
          <c:tx>
            <c:strRef>
              <c:f>'GDP 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FR'!$G$35:$AG$35</c:f>
              <c:numCache>
                <c:formatCode>General</c:formatCode>
                <c:ptCount val="27"/>
                <c:pt idx="0">
                  <c:v>0.27163506799153436</c:v>
                </c:pt>
                <c:pt idx="1">
                  <c:v>0.25689675768696668</c:v>
                </c:pt>
                <c:pt idx="2">
                  <c:v>0.23292360224869921</c:v>
                </c:pt>
                <c:pt idx="3">
                  <c:v>0.22538757515026556</c:v>
                </c:pt>
                <c:pt idx="4">
                  <c:v>0.21232942565670332</c:v>
                </c:pt>
                <c:pt idx="5">
                  <c:v>0.19875716933035403</c:v>
                </c:pt>
                <c:pt idx="6">
                  <c:v>0.18883049044515315</c:v>
                </c:pt>
                <c:pt idx="7">
                  <c:v>0.17364476625741582</c:v>
                </c:pt>
                <c:pt idx="8">
                  <c:v>0.15812942107261482</c:v>
                </c:pt>
                <c:pt idx="9">
                  <c:v>0.14624705385095207</c:v>
                </c:pt>
                <c:pt idx="10">
                  <c:v>0.13059087657374477</c:v>
                </c:pt>
                <c:pt idx="11">
                  <c:v>0.10739427174745049</c:v>
                </c:pt>
                <c:pt idx="12">
                  <c:v>8.55044504175589E-2</c:v>
                </c:pt>
                <c:pt idx="13">
                  <c:v>8.8878396492371586E-2</c:v>
                </c:pt>
                <c:pt idx="14">
                  <c:v>0.11391693790626567</c:v>
                </c:pt>
                <c:pt idx="15">
                  <c:v>0.1102274809910196</c:v>
                </c:pt>
                <c:pt idx="16">
                  <c:v>0.11819246616770465</c:v>
                </c:pt>
                <c:pt idx="17">
                  <c:v>0.12411714272428738</c:v>
                </c:pt>
                <c:pt idx="18">
                  <c:v>0.12394354943359044</c:v>
                </c:pt>
                <c:pt idx="19">
                  <c:v>0.11144620880602635</c:v>
                </c:pt>
                <c:pt idx="20">
                  <c:v>8.5072971829658006E-2</c:v>
                </c:pt>
                <c:pt idx="21">
                  <c:v>7.377308308618874E-2</c:v>
                </c:pt>
                <c:pt idx="22">
                  <c:v>6.6316005196610017E-2</c:v>
                </c:pt>
                <c:pt idx="23">
                  <c:v>5.8314953342600263E-2</c:v>
                </c:pt>
                <c:pt idx="24">
                  <c:v>5.4400751636712902E-2</c:v>
                </c:pt>
                <c:pt idx="25">
                  <c:v>5.2543729323747887E-3</c:v>
                </c:pt>
                <c:pt idx="26">
                  <c:v>1.3078477727641992E-2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0B9-4E4D-A1BC-D254544AA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848560"/>
        <c:axId val="1847279440"/>
      </c:lineChart>
      <c:catAx>
        <c:axId val="13382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242960"/>
        <c:crosses val="autoZero"/>
        <c:auto val="1"/>
        <c:lblAlgn val="ctr"/>
        <c:lblOffset val="100"/>
        <c:noMultiLvlLbl val="0"/>
      </c:catAx>
      <c:valAx>
        <c:axId val="18472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3829680"/>
        <c:crosses val="autoZero"/>
        <c:crossBetween val="between"/>
      </c:valAx>
      <c:valAx>
        <c:axId val="18472794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3848560"/>
        <c:crosses val="max"/>
        <c:crossBetween val="between"/>
      </c:valAx>
      <c:catAx>
        <c:axId val="383848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79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FR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15480546134740678"/>
                  <c:y val="-5.92608838297386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FR'!$A$9:$A$35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FR'!$B$9:$B$35</c:f>
              <c:numCache>
                <c:formatCode>General</c:formatCode>
                <c:ptCount val="27"/>
                <c:pt idx="0">
                  <c:v>-2.4342828305074615E-2</c:v>
                </c:pt>
                <c:pt idx="1">
                  <c:v>-2.3607920479598254E-2</c:v>
                </c:pt>
                <c:pt idx="2">
                  <c:v>-2.3051095061202398E-2</c:v>
                </c:pt>
                <c:pt idx="3">
                  <c:v>-2.3085641247508115E-2</c:v>
                </c:pt>
                <c:pt idx="4">
                  <c:v>-2.3365360803274449E-2</c:v>
                </c:pt>
                <c:pt idx="5">
                  <c:v>-2.3278743742329411E-2</c:v>
                </c:pt>
                <c:pt idx="6">
                  <c:v>-2.2857308816285671E-2</c:v>
                </c:pt>
                <c:pt idx="7">
                  <c:v>-2.2404869341702383E-2</c:v>
                </c:pt>
                <c:pt idx="8">
                  <c:v>-2.1762678685592451E-2</c:v>
                </c:pt>
                <c:pt idx="9">
                  <c:v>-2.1311896254018192E-2</c:v>
                </c:pt>
                <c:pt idx="10">
                  <c:v>-2.0537993935527132E-2</c:v>
                </c:pt>
                <c:pt idx="11">
                  <c:v>-1.9836767266678712E-2</c:v>
                </c:pt>
                <c:pt idx="12">
                  <c:v>-1.9397773106740623E-2</c:v>
                </c:pt>
                <c:pt idx="13">
                  <c:v>-1.911746644891088E-2</c:v>
                </c:pt>
                <c:pt idx="14">
                  <c:v>-1.9972394491082235E-2</c:v>
                </c:pt>
                <c:pt idx="15">
                  <c:v>-1.9957989446490076E-2</c:v>
                </c:pt>
                <c:pt idx="16">
                  <c:v>-1.9796702281616674E-2</c:v>
                </c:pt>
                <c:pt idx="17">
                  <c:v>-1.9902161897966897E-2</c:v>
                </c:pt>
                <c:pt idx="18">
                  <c:v>-1.9932409818779417E-2</c:v>
                </c:pt>
                <c:pt idx="19">
                  <c:v>-1.938975098477147E-2</c:v>
                </c:pt>
                <c:pt idx="20">
                  <c:v>-1.8632767852311938E-2</c:v>
                </c:pt>
                <c:pt idx="21">
                  <c:v>-1.8328826522161945E-2</c:v>
                </c:pt>
                <c:pt idx="22">
                  <c:v>-1.7714395087681689E-2</c:v>
                </c:pt>
                <c:pt idx="23">
                  <c:v>-1.7192580196860874E-2</c:v>
                </c:pt>
                <c:pt idx="24">
                  <c:v>-1.6893845857041234E-2</c:v>
                </c:pt>
                <c:pt idx="25">
                  <c:v>-1.6129399404595568E-2</c:v>
                </c:pt>
                <c:pt idx="26">
                  <c:v>-1.6415487657311045E-2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8C-44A6-8C02-20E80C88D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FR'!$G$33:$AG$33</c:f>
              <c:numCache>
                <c:formatCode>General</c:formatCode>
                <c:ptCount val="27"/>
                <c:pt idx="0">
                  <c:v>6355.3405860909043</c:v>
                </c:pt>
                <c:pt idx="1">
                  <c:v>6145.0332113636323</c:v>
                </c:pt>
                <c:pt idx="2">
                  <c:v>5791.9738847272711</c:v>
                </c:pt>
                <c:pt idx="3">
                  <c:v>5819.9608906818212</c:v>
                </c:pt>
                <c:pt idx="4">
                  <c:v>5701.966737181825</c:v>
                </c:pt>
                <c:pt idx="5">
                  <c:v>5571.402791636363</c:v>
                </c:pt>
                <c:pt idx="6">
                  <c:v>5403.7380793181801</c:v>
                </c:pt>
                <c:pt idx="7">
                  <c:v>5053.717268454533</c:v>
                </c:pt>
                <c:pt idx="8">
                  <c:v>4669.0387178636302</c:v>
                </c:pt>
                <c:pt idx="9">
                  <c:v>4453.4990289545458</c:v>
                </c:pt>
                <c:pt idx="10">
                  <c:v>4068.1735331363598</c:v>
                </c:pt>
                <c:pt idx="11">
                  <c:v>3475.030400045438</c:v>
                </c:pt>
                <c:pt idx="12">
                  <c:v>2873.1610239090805</c:v>
                </c:pt>
                <c:pt idx="13">
                  <c:v>2968.2675138636405</c:v>
                </c:pt>
                <c:pt idx="14">
                  <c:v>3593.6227283181906</c:v>
                </c:pt>
                <c:pt idx="15">
                  <c:v>3539.3495985454465</c:v>
                </c:pt>
                <c:pt idx="16">
                  <c:v>3831.8883792727356</c:v>
                </c:pt>
                <c:pt idx="17">
                  <c:v>3995.6637184545434</c:v>
                </c:pt>
                <c:pt idx="18">
                  <c:v>3993.0115630909058</c:v>
                </c:pt>
                <c:pt idx="19">
                  <c:v>3647.7367915454633</c:v>
                </c:pt>
                <c:pt idx="20">
                  <c:v>2872.2863480909073</c:v>
                </c:pt>
                <c:pt idx="21">
                  <c:v>2535.0382810908995</c:v>
                </c:pt>
                <c:pt idx="22">
                  <c:v>2337.3439852272713</c:v>
                </c:pt>
                <c:pt idx="23">
                  <c:v>2099.0898294999934</c:v>
                </c:pt>
                <c:pt idx="24">
                  <c:v>1992.4415091363553</c:v>
                </c:pt>
                <c:pt idx="25">
                  <c:v>185.47551495453808</c:v>
                </c:pt>
                <c:pt idx="26">
                  <c:v>487.79384818182007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97-4124-9805-E1B8512A0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FR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FR'!$G$34:$AG$34</c:f>
              <c:numCache>
                <c:formatCode>General</c:formatCode>
                <c:ptCount val="27"/>
                <c:pt idx="0">
                  <c:v>3.6814097951121889</c:v>
                </c:pt>
                <c:pt idx="1">
                  <c:v>3.8926143288212227</c:v>
                </c:pt>
                <c:pt idx="2">
                  <c:v>4.2932531969528416</c:v>
                </c:pt>
                <c:pt idx="3">
                  <c:v>4.4368018038851584</c:v>
                </c:pt>
                <c:pt idx="4">
                  <c:v>4.7096628124300191</c:v>
                </c:pt>
                <c:pt idx="5">
                  <c:v>5.031265052572274</c:v>
                </c:pt>
                <c:pt idx="6">
                  <c:v>5.2957549262440509</c:v>
                </c:pt>
                <c:pt idx="7">
                  <c:v>5.7588836194324005</c:v>
                </c:pt>
                <c:pt idx="8">
                  <c:v>6.3239338588407827</c:v>
                </c:pt>
                <c:pt idx="9">
                  <c:v>6.8377445812970139</c:v>
                </c:pt>
                <c:pt idx="10">
                  <c:v>7.6575027768903849</c:v>
                </c:pt>
                <c:pt idx="11">
                  <c:v>9.3114835989726767</c:v>
                </c:pt>
                <c:pt idx="12">
                  <c:v>11.69529767300444</c:v>
                </c:pt>
                <c:pt idx="13">
                  <c:v>11.251328100702512</c:v>
                </c:pt>
                <c:pt idx="14">
                  <c:v>8.778325843193139</c:v>
                </c:pt>
                <c:pt idx="15">
                  <c:v>9.0721478075097401</c:v>
                </c:pt>
                <c:pt idx="16">
                  <c:v>8.4607761596334612</c:v>
                </c:pt>
                <c:pt idx="17">
                  <c:v>8.0569047760097927</c:v>
                </c:pt>
                <c:pt idx="18">
                  <c:v>8.0681891439280182</c:v>
                </c:pt>
                <c:pt idx="19">
                  <c:v>8.9729387003241516</c:v>
                </c:pt>
                <c:pt idx="20">
                  <c:v>11.754614638387201</c:v>
                </c:pt>
                <c:pt idx="21">
                  <c:v>13.555079416048057</c:v>
                </c:pt>
                <c:pt idx="22">
                  <c:v>15.079316026881525</c:v>
                </c:pt>
                <c:pt idx="23">
                  <c:v>17.148260311982099</c:v>
                </c:pt>
                <c:pt idx="24">
                  <c:v>18.382098958447841</c:v>
                </c:pt>
                <c:pt idx="25">
                  <c:v>190.31766737349491</c:v>
                </c:pt>
                <c:pt idx="26">
                  <c:v>76.461498105888268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49-4862-BAE8-E6DB669BE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FR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FR'!$G$35:$AG$35</c:f>
              <c:numCache>
                <c:formatCode>General</c:formatCode>
                <c:ptCount val="27"/>
                <c:pt idx="0">
                  <c:v>0.27163506799153436</c:v>
                </c:pt>
                <c:pt idx="1">
                  <c:v>0.25689675768696668</c:v>
                </c:pt>
                <c:pt idx="2">
                  <c:v>0.23292360224869921</c:v>
                </c:pt>
                <c:pt idx="3">
                  <c:v>0.22538757515026556</c:v>
                </c:pt>
                <c:pt idx="4">
                  <c:v>0.21232942565670332</c:v>
                </c:pt>
                <c:pt idx="5">
                  <c:v>0.19875716933035403</c:v>
                </c:pt>
                <c:pt idx="6">
                  <c:v>0.18883049044515315</c:v>
                </c:pt>
                <c:pt idx="7">
                  <c:v>0.17364476625741582</c:v>
                </c:pt>
                <c:pt idx="8">
                  <c:v>0.15812942107261482</c:v>
                </c:pt>
                <c:pt idx="9">
                  <c:v>0.14624705385095207</c:v>
                </c:pt>
                <c:pt idx="10">
                  <c:v>0.13059087657374477</c:v>
                </c:pt>
                <c:pt idx="11">
                  <c:v>0.10739427174745049</c:v>
                </c:pt>
                <c:pt idx="12">
                  <c:v>8.55044504175589E-2</c:v>
                </c:pt>
                <c:pt idx="13">
                  <c:v>8.8878396492371586E-2</c:v>
                </c:pt>
                <c:pt idx="14">
                  <c:v>0.11391693790626567</c:v>
                </c:pt>
                <c:pt idx="15">
                  <c:v>0.1102274809910196</c:v>
                </c:pt>
                <c:pt idx="16">
                  <c:v>0.11819246616770465</c:v>
                </c:pt>
                <c:pt idx="17">
                  <c:v>0.12411714272428738</c:v>
                </c:pt>
                <c:pt idx="18">
                  <c:v>0.12394354943359044</c:v>
                </c:pt>
                <c:pt idx="19">
                  <c:v>0.11144620880602635</c:v>
                </c:pt>
                <c:pt idx="20">
                  <c:v>8.5072971829658006E-2</c:v>
                </c:pt>
                <c:pt idx="21">
                  <c:v>7.377308308618874E-2</c:v>
                </c:pt>
                <c:pt idx="22">
                  <c:v>6.6316005196610017E-2</c:v>
                </c:pt>
                <c:pt idx="23">
                  <c:v>5.8314953342600263E-2</c:v>
                </c:pt>
                <c:pt idx="24">
                  <c:v>5.4400751636712902E-2</c:v>
                </c:pt>
                <c:pt idx="25">
                  <c:v>5.2543729323747887E-3</c:v>
                </c:pt>
                <c:pt idx="26">
                  <c:v>1.3078477727641992E-2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0C-429B-9001-F594CFA3A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FR'!$A$29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14-4CBD-8D35-C1D3A35E1A49}"/>
            </c:ext>
          </c:extLst>
        </c:ser>
        <c:ser>
          <c:idx val="1"/>
          <c:order val="1"/>
          <c:tx>
            <c:strRef>
              <c:f>'GDP 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FR'!$G$30:$AG$30</c:f>
              <c:numCache>
                <c:formatCode>General</c:formatCode>
                <c:ptCount val="27"/>
                <c:pt idx="0">
                  <c:v>29751.953670999999</c:v>
                </c:pt>
                <c:pt idx="1">
                  <c:v>30065.277540999999</c:v>
                </c:pt>
                <c:pt idx="2">
                  <c:v>30658.384281999999</c:v>
                </c:pt>
                <c:pt idx="3">
                  <c:v>31641.973869000001</c:v>
                </c:pt>
                <c:pt idx="4">
                  <c:v>32556.307436999999</c:v>
                </c:pt>
                <c:pt idx="5">
                  <c:v>33602.606951000002</c:v>
                </c:pt>
                <c:pt idx="6">
                  <c:v>34020.610632999997</c:v>
                </c:pt>
                <c:pt idx="7">
                  <c:v>34157.486862999998</c:v>
                </c:pt>
                <c:pt idx="8">
                  <c:v>34195.730753999997</c:v>
                </c:pt>
                <c:pt idx="9">
                  <c:v>34905.387882000003</c:v>
                </c:pt>
                <c:pt idx="10">
                  <c:v>35220.223660000003</c:v>
                </c:pt>
                <c:pt idx="11">
                  <c:v>35832.718975999996</c:v>
                </c:pt>
                <c:pt idx="12">
                  <c:v>36475.634461000001</c:v>
                </c:pt>
                <c:pt idx="13">
                  <c:v>36365.219203000001</c:v>
                </c:pt>
                <c:pt idx="14">
                  <c:v>35139.613995</c:v>
                </c:pt>
                <c:pt idx="15">
                  <c:v>35648.852298999998</c:v>
                </c:pt>
                <c:pt idx="16">
                  <c:v>36252.638225000002</c:v>
                </c:pt>
                <c:pt idx="17">
                  <c:v>36188.345815000001</c:v>
                </c:pt>
                <c:pt idx="18">
                  <c:v>36209.384107999998</c:v>
                </c:pt>
                <c:pt idx="19">
                  <c:v>36378.655417000002</c:v>
                </c:pt>
                <c:pt idx="20">
                  <c:v>36634.905501000001</c:v>
                </c:pt>
                <c:pt idx="21">
                  <c:v>36897.683504000001</c:v>
                </c:pt>
                <c:pt idx="22">
                  <c:v>37582.892602</c:v>
                </c:pt>
                <c:pt idx="23">
                  <c:v>38094.828644000001</c:v>
                </c:pt>
                <c:pt idx="24">
                  <c:v>38617.698498999998</c:v>
                </c:pt>
                <c:pt idx="25">
                  <c:v>35484.742875999997</c:v>
                </c:pt>
                <c:pt idx="26">
                  <c:v>37785.242247000002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14-4CBD-8D35-C1D3A35E1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29680"/>
        <c:axId val="1847242960"/>
      </c:lineChart>
      <c:lineChart>
        <c:grouping val="standard"/>
        <c:varyColors val="0"/>
        <c:ser>
          <c:idx val="6"/>
          <c:order val="2"/>
          <c:tx>
            <c:strRef>
              <c:f>'GDP 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FR'!$G$35:$AG$35</c:f>
              <c:numCache>
                <c:formatCode>General</c:formatCode>
                <c:ptCount val="27"/>
                <c:pt idx="0">
                  <c:v>0.27163506799153436</c:v>
                </c:pt>
                <c:pt idx="1">
                  <c:v>0.25689675768696668</c:v>
                </c:pt>
                <c:pt idx="2">
                  <c:v>0.23292360224869921</c:v>
                </c:pt>
                <c:pt idx="3">
                  <c:v>0.22538757515026556</c:v>
                </c:pt>
                <c:pt idx="4">
                  <c:v>0.21232942565670332</c:v>
                </c:pt>
                <c:pt idx="5">
                  <c:v>0.19875716933035403</c:v>
                </c:pt>
                <c:pt idx="6">
                  <c:v>0.18883049044515315</c:v>
                </c:pt>
                <c:pt idx="7">
                  <c:v>0.17364476625741582</c:v>
                </c:pt>
                <c:pt idx="8">
                  <c:v>0.15812942107261482</c:v>
                </c:pt>
                <c:pt idx="9">
                  <c:v>0.14624705385095207</c:v>
                </c:pt>
                <c:pt idx="10">
                  <c:v>0.13059087657374477</c:v>
                </c:pt>
                <c:pt idx="11">
                  <c:v>0.10739427174745049</c:v>
                </c:pt>
                <c:pt idx="12">
                  <c:v>8.55044504175589E-2</c:v>
                </c:pt>
                <c:pt idx="13">
                  <c:v>8.8878396492371586E-2</c:v>
                </c:pt>
                <c:pt idx="14">
                  <c:v>0.11391693790626567</c:v>
                </c:pt>
                <c:pt idx="15">
                  <c:v>0.1102274809910196</c:v>
                </c:pt>
                <c:pt idx="16">
                  <c:v>0.11819246616770465</c:v>
                </c:pt>
                <c:pt idx="17">
                  <c:v>0.12411714272428738</c:v>
                </c:pt>
                <c:pt idx="18">
                  <c:v>0.12394354943359044</c:v>
                </c:pt>
                <c:pt idx="19">
                  <c:v>0.11144620880602635</c:v>
                </c:pt>
                <c:pt idx="20">
                  <c:v>8.5072971829658006E-2</c:v>
                </c:pt>
                <c:pt idx="21">
                  <c:v>7.377308308618874E-2</c:v>
                </c:pt>
                <c:pt idx="22">
                  <c:v>6.6316005196610017E-2</c:v>
                </c:pt>
                <c:pt idx="23">
                  <c:v>5.8314953342600263E-2</c:v>
                </c:pt>
                <c:pt idx="24">
                  <c:v>5.4400751636712902E-2</c:v>
                </c:pt>
                <c:pt idx="25">
                  <c:v>5.2543729323747887E-3</c:v>
                </c:pt>
                <c:pt idx="26">
                  <c:v>1.3078477727641992E-2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14-4CBD-8D35-C1D3A35E1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848560"/>
        <c:axId val="1847279440"/>
      </c:lineChart>
      <c:catAx>
        <c:axId val="13382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242960"/>
        <c:crosses val="autoZero"/>
        <c:auto val="1"/>
        <c:lblAlgn val="ctr"/>
        <c:lblOffset val="100"/>
        <c:noMultiLvlLbl val="0"/>
      </c:catAx>
      <c:valAx>
        <c:axId val="18472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3829680"/>
        <c:crosses val="autoZero"/>
        <c:crossBetween val="between"/>
      </c:valAx>
      <c:valAx>
        <c:axId val="18472794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3848560"/>
        <c:crosses val="max"/>
        <c:crossBetween val="between"/>
      </c:valAx>
      <c:catAx>
        <c:axId val="383848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79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SP'!$G$33:$AG$33</c:f>
              <c:numCache>
                <c:formatCode>General</c:formatCode>
                <c:ptCount val="27"/>
                <c:pt idx="0">
                  <c:v>3392.2263109090964</c:v>
                </c:pt>
                <c:pt idx="1">
                  <c:v>3468.769166636368</c:v>
                </c:pt>
                <c:pt idx="2">
                  <c:v>3745.4821332727297</c:v>
                </c:pt>
                <c:pt idx="3">
                  <c:v>3863.1903353181806</c:v>
                </c:pt>
                <c:pt idx="4">
                  <c:v>3997.8842968181743</c:v>
                </c:pt>
                <c:pt idx="5">
                  <c:v>4085.2805613636374</c:v>
                </c:pt>
                <c:pt idx="6">
                  <c:v>3858.3756086818175</c:v>
                </c:pt>
                <c:pt idx="7">
                  <c:v>4072.8269525454634</c:v>
                </c:pt>
                <c:pt idx="8">
                  <c:v>4221.3857671363658</c:v>
                </c:pt>
                <c:pt idx="9">
                  <c:v>4760.0086160454557</c:v>
                </c:pt>
                <c:pt idx="10">
                  <c:v>5011.9051368636428</c:v>
                </c:pt>
                <c:pt idx="11">
                  <c:v>5573.2214479545582</c:v>
                </c:pt>
                <c:pt idx="12">
                  <c:v>6389.5610090909213</c:v>
                </c:pt>
                <c:pt idx="13">
                  <c:v>6388.7371071363596</c:v>
                </c:pt>
                <c:pt idx="14">
                  <c:v>5769.5944866818099</c:v>
                </c:pt>
                <c:pt idx="15">
                  <c:v>6399.19937245455</c:v>
                </c:pt>
                <c:pt idx="16">
                  <c:v>7014.6444347272663</c:v>
                </c:pt>
                <c:pt idx="17">
                  <c:v>7554.2159595454577</c:v>
                </c:pt>
                <c:pt idx="18">
                  <c:v>7833.3827949090919</c:v>
                </c:pt>
                <c:pt idx="19">
                  <c:v>7934.0936544545402</c:v>
                </c:pt>
                <c:pt idx="20">
                  <c:v>7989.0115039090924</c:v>
                </c:pt>
                <c:pt idx="21">
                  <c:v>7828.8053579090993</c:v>
                </c:pt>
                <c:pt idx="22">
                  <c:v>7970.8586217727279</c:v>
                </c:pt>
                <c:pt idx="23">
                  <c:v>8214.9488415000087</c:v>
                </c:pt>
                <c:pt idx="24">
                  <c:v>8519.7813848636433</c:v>
                </c:pt>
                <c:pt idx="25">
                  <c:v>10508.602458045458</c:v>
                </c:pt>
                <c:pt idx="26">
                  <c:v>11125.097602818183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39-4F90-A441-ECD9E7324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SP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SP'!$G$34:$AG$34</c:f>
              <c:numCache>
                <c:formatCode>General</c:formatCode>
                <c:ptCount val="27"/>
                <c:pt idx="0">
                  <c:v>6.8971262352596225</c:v>
                </c:pt>
                <c:pt idx="1">
                  <c:v>6.8958881898825215</c:v>
                </c:pt>
                <c:pt idx="2">
                  <c:v>6.6390412535608441</c:v>
                </c:pt>
                <c:pt idx="3">
                  <c:v>6.6841161674710561</c:v>
                </c:pt>
                <c:pt idx="4">
                  <c:v>6.7171380425368827</c:v>
                </c:pt>
                <c:pt idx="5">
                  <c:v>6.8615126276681044</c:v>
                </c:pt>
                <c:pt idx="6">
                  <c:v>7.4168187486180326</c:v>
                </c:pt>
                <c:pt idx="7">
                  <c:v>7.1458399616895072</c:v>
                </c:pt>
                <c:pt idx="8">
                  <c:v>6.9945495780088818</c:v>
                </c:pt>
                <c:pt idx="9">
                  <c:v>6.3974440614236601</c:v>
                </c:pt>
                <c:pt idx="10">
                  <c:v>6.2156104866657591</c:v>
                </c:pt>
                <c:pt idx="11">
                  <c:v>5.8059219211234163</c:v>
                </c:pt>
                <c:pt idx="12">
                  <c:v>5.2589643309269745</c:v>
                </c:pt>
                <c:pt idx="13">
                  <c:v>5.2274731498704545</c:v>
                </c:pt>
                <c:pt idx="14">
                  <c:v>5.4676271165158497</c:v>
                </c:pt>
                <c:pt idx="15">
                  <c:v>5.0177375061434075</c:v>
                </c:pt>
                <c:pt idx="16">
                  <c:v>4.6218664605753181</c:v>
                </c:pt>
                <c:pt idx="17">
                  <c:v>4.2615517307083328</c:v>
                </c:pt>
                <c:pt idx="18">
                  <c:v>4.112702441382857</c:v>
                </c:pt>
                <c:pt idx="19">
                  <c:v>4.1253506765801786</c:v>
                </c:pt>
                <c:pt idx="20">
                  <c:v>4.2261322488256212</c:v>
                </c:pt>
                <c:pt idx="21">
                  <c:v>4.389257830786919</c:v>
                </c:pt>
                <c:pt idx="22">
                  <c:v>4.4218007481023518</c:v>
                </c:pt>
                <c:pt idx="23">
                  <c:v>4.3817362115096712</c:v>
                </c:pt>
                <c:pt idx="24">
                  <c:v>4.2988493877240277</c:v>
                </c:pt>
                <c:pt idx="25">
                  <c:v>3.3590829515127485</c:v>
                </c:pt>
                <c:pt idx="26">
                  <c:v>3.3525502184691018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34-4B1C-86F1-E7B8891B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SP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SP'!$G$35:$AG$35</c:f>
              <c:numCache>
                <c:formatCode>General</c:formatCode>
                <c:ptCount val="27"/>
                <c:pt idx="0">
                  <c:v>0.14498792190982102</c:v>
                </c:pt>
                <c:pt idx="1">
                  <c:v>0.14501395215009077</c:v>
                </c:pt>
                <c:pt idx="2">
                  <c:v>0.15062415818905339</c:v>
                </c:pt>
                <c:pt idx="3">
                  <c:v>0.14960841118629919</c:v>
                </c:pt>
                <c:pt idx="4">
                  <c:v>0.14887292678331304</c:v>
                </c:pt>
                <c:pt idx="5">
                  <c:v>0.14574045903051142</c:v>
                </c:pt>
                <c:pt idx="6">
                  <c:v>0.13482869595354868</c:v>
                </c:pt>
                <c:pt idx="7">
                  <c:v>0.13994156115463405</c:v>
                </c:pt>
                <c:pt idx="8">
                  <c:v>0.1429684626361126</c:v>
                </c:pt>
                <c:pt idx="9">
                  <c:v>0.15631242577484361</c:v>
                </c:pt>
                <c:pt idx="10">
                  <c:v>0.16088524243037472</c:v>
                </c:pt>
                <c:pt idx="11">
                  <c:v>0.17223793457534217</c:v>
                </c:pt>
                <c:pt idx="12">
                  <c:v>0.19015150837194106</c:v>
                </c:pt>
                <c:pt idx="13">
                  <c:v>0.19129701317065237</c:v>
                </c:pt>
                <c:pt idx="14">
                  <c:v>0.18289469612500434</c:v>
                </c:pt>
                <c:pt idx="15">
                  <c:v>0.19929300780992665</c:v>
                </c:pt>
                <c:pt idx="16">
                  <c:v>0.21636280678596725</c:v>
                </c:pt>
                <c:pt idx="17">
                  <c:v>0.23465630906087467</c:v>
                </c:pt>
                <c:pt idx="18">
                  <c:v>0.24314912499815072</c:v>
                </c:pt>
                <c:pt idx="19">
                  <c:v>0.24240363508417595</c:v>
                </c:pt>
                <c:pt idx="20">
                  <c:v>0.23662297844036587</c:v>
                </c:pt>
                <c:pt idx="21">
                  <c:v>0.22782894934670928</c:v>
                </c:pt>
                <c:pt idx="22">
                  <c:v>0.22615220743023243</c:v>
                </c:pt>
                <c:pt idx="23">
                  <c:v>0.22822003692811596</c:v>
                </c:pt>
                <c:pt idx="24">
                  <c:v>0.23262038508621433</c:v>
                </c:pt>
                <c:pt idx="25">
                  <c:v>0.29770029928842762</c:v>
                </c:pt>
                <c:pt idx="26">
                  <c:v>0.29828039397919498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29-45D4-AAEF-739DA6D35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Spanyolország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SP'!$A$29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F1-4848-BFBE-C7675DE6BBD0}"/>
            </c:ext>
          </c:extLst>
        </c:ser>
        <c:ser>
          <c:idx val="1"/>
          <c:order val="1"/>
          <c:tx>
            <c:strRef>
              <c:f>'GDP 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SP'!$G$30:$AG$30</c:f>
              <c:numCache>
                <c:formatCode>General</c:formatCode>
                <c:ptCount val="27"/>
                <c:pt idx="0">
                  <c:v>20004.386773999999</c:v>
                </c:pt>
                <c:pt idx="1">
                  <c:v>20451.475162999999</c:v>
                </c:pt>
                <c:pt idx="2">
                  <c:v>21120.928263999998</c:v>
                </c:pt>
                <c:pt idx="3">
                  <c:v>21958.822643</c:v>
                </c:pt>
                <c:pt idx="4">
                  <c:v>22856.456403</c:v>
                </c:pt>
                <c:pt idx="5">
                  <c:v>23945.923598000001</c:v>
                </c:pt>
                <c:pt idx="6">
                  <c:v>24758.496944999999</c:v>
                </c:pt>
                <c:pt idx="7">
                  <c:v>25030.942642000002</c:v>
                </c:pt>
                <c:pt idx="8">
                  <c:v>25305.306269000001</c:v>
                </c:pt>
                <c:pt idx="9">
                  <c:v>25691.880237000001</c:v>
                </c:pt>
                <c:pt idx="10">
                  <c:v>26140.144990000001</c:v>
                </c:pt>
                <c:pt idx="11">
                  <c:v>26784.467128</c:v>
                </c:pt>
                <c:pt idx="12">
                  <c:v>27212.912428</c:v>
                </c:pt>
                <c:pt idx="13">
                  <c:v>27008.214582000001</c:v>
                </c:pt>
                <c:pt idx="14">
                  <c:v>25776.396779999999</c:v>
                </c:pt>
                <c:pt idx="15">
                  <c:v>25710.303328000002</c:v>
                </c:pt>
                <c:pt idx="16">
                  <c:v>25406.105411</c:v>
                </c:pt>
                <c:pt idx="17">
                  <c:v>24638.466136999999</c:v>
                </c:pt>
                <c:pt idx="18">
                  <c:v>24382.989750000001</c:v>
                </c:pt>
                <c:pt idx="19">
                  <c:v>24796.824970999998</c:v>
                </c:pt>
                <c:pt idx="20">
                  <c:v>25773.607649000001</c:v>
                </c:pt>
                <c:pt idx="21">
                  <c:v>26533.839865000002</c:v>
                </c:pt>
                <c:pt idx="22">
                  <c:v>27274.689995000001</c:v>
                </c:pt>
                <c:pt idx="23">
                  <c:v>27780.789972999999</c:v>
                </c:pt>
                <c:pt idx="24">
                  <c:v>28105.475605</c:v>
                </c:pt>
                <c:pt idx="25">
                  <c:v>24790.664903000001</c:v>
                </c:pt>
                <c:pt idx="26">
                  <c:v>26172.350795999999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F1-4848-BFBE-C7675DE6B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482224"/>
        <c:axId val="1847304400"/>
      </c:lineChart>
      <c:lineChart>
        <c:grouping val="standard"/>
        <c:varyColors val="0"/>
        <c:ser>
          <c:idx val="6"/>
          <c:order val="2"/>
          <c:tx>
            <c:strRef>
              <c:f>'GDP 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SP'!$G$35:$AG$35</c:f>
              <c:numCache>
                <c:formatCode>General</c:formatCode>
                <c:ptCount val="27"/>
                <c:pt idx="0">
                  <c:v>0.14498792190982102</c:v>
                </c:pt>
                <c:pt idx="1">
                  <c:v>0.14501395215009077</c:v>
                </c:pt>
                <c:pt idx="2">
                  <c:v>0.15062415818905339</c:v>
                </c:pt>
                <c:pt idx="3">
                  <c:v>0.14960841118629919</c:v>
                </c:pt>
                <c:pt idx="4">
                  <c:v>0.14887292678331304</c:v>
                </c:pt>
                <c:pt idx="5">
                  <c:v>0.14574045903051142</c:v>
                </c:pt>
                <c:pt idx="6">
                  <c:v>0.13482869595354868</c:v>
                </c:pt>
                <c:pt idx="7">
                  <c:v>0.13994156115463405</c:v>
                </c:pt>
                <c:pt idx="8">
                  <c:v>0.1429684626361126</c:v>
                </c:pt>
                <c:pt idx="9">
                  <c:v>0.15631242577484361</c:v>
                </c:pt>
                <c:pt idx="10">
                  <c:v>0.16088524243037472</c:v>
                </c:pt>
                <c:pt idx="11">
                  <c:v>0.17223793457534217</c:v>
                </c:pt>
                <c:pt idx="12">
                  <c:v>0.19015150837194106</c:v>
                </c:pt>
                <c:pt idx="13">
                  <c:v>0.19129701317065237</c:v>
                </c:pt>
                <c:pt idx="14">
                  <c:v>0.18289469612500434</c:v>
                </c:pt>
                <c:pt idx="15">
                  <c:v>0.19929300780992665</c:v>
                </c:pt>
                <c:pt idx="16">
                  <c:v>0.21636280678596725</c:v>
                </c:pt>
                <c:pt idx="17">
                  <c:v>0.23465630906087467</c:v>
                </c:pt>
                <c:pt idx="18">
                  <c:v>0.24314912499815072</c:v>
                </c:pt>
                <c:pt idx="19">
                  <c:v>0.24240363508417595</c:v>
                </c:pt>
                <c:pt idx="20">
                  <c:v>0.23662297844036587</c:v>
                </c:pt>
                <c:pt idx="21">
                  <c:v>0.22782894934670928</c:v>
                </c:pt>
                <c:pt idx="22">
                  <c:v>0.22615220743023243</c:v>
                </c:pt>
                <c:pt idx="23">
                  <c:v>0.22822003692811596</c:v>
                </c:pt>
                <c:pt idx="24">
                  <c:v>0.23262038508621433</c:v>
                </c:pt>
                <c:pt idx="25">
                  <c:v>0.29770029928842762</c:v>
                </c:pt>
                <c:pt idx="26">
                  <c:v>0.29828039397919498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5F1-4848-BFBE-C7675DE6B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81984"/>
        <c:axId val="1847281840"/>
      </c:lineChart>
      <c:catAx>
        <c:axId val="155748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304400"/>
        <c:crosses val="autoZero"/>
        <c:auto val="1"/>
        <c:lblAlgn val="ctr"/>
        <c:lblOffset val="100"/>
        <c:noMultiLvlLbl val="0"/>
      </c:catAx>
      <c:valAx>
        <c:axId val="184730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482224"/>
        <c:crosses val="autoZero"/>
        <c:crossBetween val="between"/>
      </c:valAx>
      <c:valAx>
        <c:axId val="18472818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3381984"/>
        <c:crosses val="max"/>
        <c:crossBetween val="between"/>
      </c:valAx>
      <c:catAx>
        <c:axId val="23381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81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Times of SP differences in the average</a:t>
            </a:r>
            <a:endParaRPr lang="en-GB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SP'!$G$34:$AG$34</c:f>
              <c:numCache>
                <c:formatCode>General</c:formatCode>
                <c:ptCount val="27"/>
                <c:pt idx="0">
                  <c:v>6.8971262352596225</c:v>
                </c:pt>
                <c:pt idx="1">
                  <c:v>6.8958881898825215</c:v>
                </c:pt>
                <c:pt idx="2">
                  <c:v>6.6390412535608441</c:v>
                </c:pt>
                <c:pt idx="3">
                  <c:v>6.6841161674710561</c:v>
                </c:pt>
                <c:pt idx="4">
                  <c:v>6.7171380425368827</c:v>
                </c:pt>
                <c:pt idx="5">
                  <c:v>6.8615126276681044</c:v>
                </c:pt>
                <c:pt idx="6">
                  <c:v>7.4168187486180326</c:v>
                </c:pt>
                <c:pt idx="7">
                  <c:v>7.1458399616895072</c:v>
                </c:pt>
                <c:pt idx="8">
                  <c:v>6.9945495780088818</c:v>
                </c:pt>
                <c:pt idx="9">
                  <c:v>6.3974440614236601</c:v>
                </c:pt>
                <c:pt idx="10">
                  <c:v>6.2156104866657591</c:v>
                </c:pt>
                <c:pt idx="11">
                  <c:v>5.8059219211234163</c:v>
                </c:pt>
                <c:pt idx="12">
                  <c:v>5.2589643309269745</c:v>
                </c:pt>
                <c:pt idx="13">
                  <c:v>5.2274731498704545</c:v>
                </c:pt>
                <c:pt idx="14">
                  <c:v>5.4676271165158497</c:v>
                </c:pt>
                <c:pt idx="15">
                  <c:v>5.0177375061434075</c:v>
                </c:pt>
                <c:pt idx="16">
                  <c:v>4.6218664605753181</c:v>
                </c:pt>
                <c:pt idx="17">
                  <c:v>4.2615517307083328</c:v>
                </c:pt>
                <c:pt idx="18">
                  <c:v>4.112702441382857</c:v>
                </c:pt>
                <c:pt idx="19">
                  <c:v>4.1253506765801786</c:v>
                </c:pt>
                <c:pt idx="20">
                  <c:v>4.2261322488256212</c:v>
                </c:pt>
                <c:pt idx="21">
                  <c:v>4.389257830786919</c:v>
                </c:pt>
                <c:pt idx="22">
                  <c:v>4.4218007481023518</c:v>
                </c:pt>
                <c:pt idx="23">
                  <c:v>4.3817362115096712</c:v>
                </c:pt>
                <c:pt idx="24">
                  <c:v>4.2988493877240277</c:v>
                </c:pt>
                <c:pt idx="25">
                  <c:v>3.3590829515127485</c:v>
                </c:pt>
                <c:pt idx="26">
                  <c:v>3.3525502184691018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16-482C-985A-6096A1DF7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904032"/>
        <c:axId val="1847287120"/>
      </c:lineChart>
      <c:catAx>
        <c:axId val="10490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287120"/>
        <c:crosses val="autoZero"/>
        <c:auto val="1"/>
        <c:lblAlgn val="ctr"/>
        <c:lblOffset val="100"/>
        <c:noMultiLvlLbl val="0"/>
      </c:catAx>
      <c:valAx>
        <c:axId val="184728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4904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SP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6122519459503651"/>
                  <c:y val="0.227585541368325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SP'!$A$9:$A$35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SP'!$B$9:$B$35</c:f>
              <c:numCache>
                <c:formatCode>General</c:formatCode>
                <c:ptCount val="27"/>
                <c:pt idx="0">
                  <c:v>-1.1780146494720922E-2</c:v>
                </c:pt>
                <c:pt idx="1">
                  <c:v>-1.1550096312181624E-2</c:v>
                </c:pt>
                <c:pt idx="2">
                  <c:v>-1.12248637667276E-2</c:v>
                </c:pt>
                <c:pt idx="3">
                  <c:v>-1.1349680787942518E-2</c:v>
                </c:pt>
                <c:pt idx="4">
                  <c:v>-1.1640395390823621E-2</c:v>
                </c:pt>
                <c:pt idx="5">
                  <c:v>-1.1877631057815807E-2</c:v>
                </c:pt>
                <c:pt idx="6">
                  <c:v>-1.2251777946512221E-2</c:v>
                </c:pt>
                <c:pt idx="7">
                  <c:v>-1.1962782919123005E-2</c:v>
                </c:pt>
                <c:pt idx="8">
                  <c:v>-1.1669259581068347E-2</c:v>
                </c:pt>
                <c:pt idx="9">
                  <c:v>-1.0979227523050472E-2</c:v>
                </c:pt>
                <c:pt idx="10">
                  <c:v>-1.0546196885610648E-2</c:v>
                </c:pt>
                <c:pt idx="11">
                  <c:v>-9.9574917857427891E-3</c:v>
                </c:pt>
                <c:pt idx="12">
                  <c:v>-9.2110915251258918E-3</c:v>
                </c:pt>
                <c:pt idx="13">
                  <c:v>-8.937458111477059E-3</c:v>
                </c:pt>
                <c:pt idx="14">
                  <c:v>-9.4546645977761079E-3</c:v>
                </c:pt>
                <c:pt idx="15">
                  <c:v>-8.7325123731937238E-3</c:v>
                </c:pt>
                <c:pt idx="16">
                  <c:v>-7.7210969815423303E-3</c:v>
                </c:pt>
                <c:pt idx="17">
                  <c:v>-6.8085829566634226E-3</c:v>
                </c:pt>
                <c:pt idx="18">
                  <c:v>-6.4028904735132786E-3</c:v>
                </c:pt>
                <c:pt idx="19">
                  <c:v>-6.310108512662338E-3</c:v>
                </c:pt>
                <c:pt idx="20">
                  <c:v>-6.5391307542040922E-3</c:v>
                </c:pt>
                <c:pt idx="21">
                  <c:v>-6.9654097636543399E-3</c:v>
                </c:pt>
                <c:pt idx="22">
                  <c:v>-6.7986414248331073E-3</c:v>
                </c:pt>
                <c:pt idx="23">
                  <c:v>-6.5087750303383096E-3</c:v>
                </c:pt>
                <c:pt idx="24">
                  <c:v>-6.1745113000954976E-3</c:v>
                </c:pt>
                <c:pt idx="25">
                  <c:v>-3.2409651875821011E-3</c:v>
                </c:pt>
                <c:pt idx="26">
                  <c:v>-3.2375008205617339E-3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4F-47ED-902F-A244A5912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SP'!$G$33:$AG$33</c:f>
              <c:numCache>
                <c:formatCode>General</c:formatCode>
                <c:ptCount val="27"/>
                <c:pt idx="0">
                  <c:v>3392.2263109090964</c:v>
                </c:pt>
                <c:pt idx="1">
                  <c:v>3468.769166636368</c:v>
                </c:pt>
                <c:pt idx="2">
                  <c:v>3745.4821332727297</c:v>
                </c:pt>
                <c:pt idx="3">
                  <c:v>3863.1903353181806</c:v>
                </c:pt>
                <c:pt idx="4">
                  <c:v>3997.8842968181743</c:v>
                </c:pt>
                <c:pt idx="5">
                  <c:v>4085.2805613636374</c:v>
                </c:pt>
                <c:pt idx="6">
                  <c:v>3858.3756086818175</c:v>
                </c:pt>
                <c:pt idx="7">
                  <c:v>4072.8269525454634</c:v>
                </c:pt>
                <c:pt idx="8">
                  <c:v>4221.3857671363658</c:v>
                </c:pt>
                <c:pt idx="9">
                  <c:v>4760.0086160454557</c:v>
                </c:pt>
                <c:pt idx="10">
                  <c:v>5011.9051368636428</c:v>
                </c:pt>
                <c:pt idx="11">
                  <c:v>5573.2214479545582</c:v>
                </c:pt>
                <c:pt idx="12">
                  <c:v>6389.5610090909213</c:v>
                </c:pt>
                <c:pt idx="13">
                  <c:v>6388.7371071363596</c:v>
                </c:pt>
                <c:pt idx="14">
                  <c:v>5769.5944866818099</c:v>
                </c:pt>
                <c:pt idx="15">
                  <c:v>6399.19937245455</c:v>
                </c:pt>
                <c:pt idx="16">
                  <c:v>7014.6444347272663</c:v>
                </c:pt>
                <c:pt idx="17">
                  <c:v>7554.2159595454577</c:v>
                </c:pt>
                <c:pt idx="18">
                  <c:v>7833.3827949090919</c:v>
                </c:pt>
                <c:pt idx="19">
                  <c:v>7934.0936544545402</c:v>
                </c:pt>
                <c:pt idx="20">
                  <c:v>7989.0115039090924</c:v>
                </c:pt>
                <c:pt idx="21">
                  <c:v>7828.8053579090993</c:v>
                </c:pt>
                <c:pt idx="22">
                  <c:v>7970.8586217727279</c:v>
                </c:pt>
                <c:pt idx="23">
                  <c:v>8214.9488415000087</c:v>
                </c:pt>
                <c:pt idx="24">
                  <c:v>8519.7813848636433</c:v>
                </c:pt>
                <c:pt idx="25">
                  <c:v>10508.602458045458</c:v>
                </c:pt>
                <c:pt idx="26">
                  <c:v>11125.097602818183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D0-4D81-A658-6CC451C70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SP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SP'!$G$34:$AG$34</c:f>
              <c:numCache>
                <c:formatCode>General</c:formatCode>
                <c:ptCount val="27"/>
                <c:pt idx="0">
                  <c:v>6.8971262352596225</c:v>
                </c:pt>
                <c:pt idx="1">
                  <c:v>6.8958881898825215</c:v>
                </c:pt>
                <c:pt idx="2">
                  <c:v>6.6390412535608441</c:v>
                </c:pt>
                <c:pt idx="3">
                  <c:v>6.6841161674710561</c:v>
                </c:pt>
                <c:pt idx="4">
                  <c:v>6.7171380425368827</c:v>
                </c:pt>
                <c:pt idx="5">
                  <c:v>6.8615126276681044</c:v>
                </c:pt>
                <c:pt idx="6">
                  <c:v>7.4168187486180326</c:v>
                </c:pt>
                <c:pt idx="7">
                  <c:v>7.1458399616895072</c:v>
                </c:pt>
                <c:pt idx="8">
                  <c:v>6.9945495780088818</c:v>
                </c:pt>
                <c:pt idx="9">
                  <c:v>6.3974440614236601</c:v>
                </c:pt>
                <c:pt idx="10">
                  <c:v>6.2156104866657591</c:v>
                </c:pt>
                <c:pt idx="11">
                  <c:v>5.8059219211234163</c:v>
                </c:pt>
                <c:pt idx="12">
                  <c:v>5.2589643309269745</c:v>
                </c:pt>
                <c:pt idx="13">
                  <c:v>5.2274731498704545</c:v>
                </c:pt>
                <c:pt idx="14">
                  <c:v>5.4676271165158497</c:v>
                </c:pt>
                <c:pt idx="15">
                  <c:v>5.0177375061434075</c:v>
                </c:pt>
                <c:pt idx="16">
                  <c:v>4.6218664605753181</c:v>
                </c:pt>
                <c:pt idx="17">
                  <c:v>4.2615517307083328</c:v>
                </c:pt>
                <c:pt idx="18">
                  <c:v>4.112702441382857</c:v>
                </c:pt>
                <c:pt idx="19">
                  <c:v>4.1253506765801786</c:v>
                </c:pt>
                <c:pt idx="20">
                  <c:v>4.2261322488256212</c:v>
                </c:pt>
                <c:pt idx="21">
                  <c:v>4.389257830786919</c:v>
                </c:pt>
                <c:pt idx="22">
                  <c:v>4.4218007481023518</c:v>
                </c:pt>
                <c:pt idx="23">
                  <c:v>4.3817362115096712</c:v>
                </c:pt>
                <c:pt idx="24">
                  <c:v>4.2988493877240277</c:v>
                </c:pt>
                <c:pt idx="25">
                  <c:v>3.3590829515127485</c:v>
                </c:pt>
                <c:pt idx="26">
                  <c:v>3.3525502184691018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17-4906-9EDB-156924128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SP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SP'!$G$35:$AG$35</c:f>
              <c:numCache>
                <c:formatCode>General</c:formatCode>
                <c:ptCount val="27"/>
                <c:pt idx="0">
                  <c:v>0.14498792190982102</c:v>
                </c:pt>
                <c:pt idx="1">
                  <c:v>0.14501395215009077</c:v>
                </c:pt>
                <c:pt idx="2">
                  <c:v>0.15062415818905339</c:v>
                </c:pt>
                <c:pt idx="3">
                  <c:v>0.14960841118629919</c:v>
                </c:pt>
                <c:pt idx="4">
                  <c:v>0.14887292678331304</c:v>
                </c:pt>
                <c:pt idx="5">
                  <c:v>0.14574045903051142</c:v>
                </c:pt>
                <c:pt idx="6">
                  <c:v>0.13482869595354868</c:v>
                </c:pt>
                <c:pt idx="7">
                  <c:v>0.13994156115463405</c:v>
                </c:pt>
                <c:pt idx="8">
                  <c:v>0.1429684626361126</c:v>
                </c:pt>
                <c:pt idx="9">
                  <c:v>0.15631242577484361</c:v>
                </c:pt>
                <c:pt idx="10">
                  <c:v>0.16088524243037472</c:v>
                </c:pt>
                <c:pt idx="11">
                  <c:v>0.17223793457534217</c:v>
                </c:pt>
                <c:pt idx="12">
                  <c:v>0.19015150837194106</c:v>
                </c:pt>
                <c:pt idx="13">
                  <c:v>0.19129701317065237</c:v>
                </c:pt>
                <c:pt idx="14">
                  <c:v>0.18289469612500434</c:v>
                </c:pt>
                <c:pt idx="15">
                  <c:v>0.19929300780992665</c:v>
                </c:pt>
                <c:pt idx="16">
                  <c:v>0.21636280678596725</c:v>
                </c:pt>
                <c:pt idx="17">
                  <c:v>0.23465630906087467</c:v>
                </c:pt>
                <c:pt idx="18">
                  <c:v>0.24314912499815072</c:v>
                </c:pt>
                <c:pt idx="19">
                  <c:v>0.24240363508417595</c:v>
                </c:pt>
                <c:pt idx="20">
                  <c:v>0.23662297844036587</c:v>
                </c:pt>
                <c:pt idx="21">
                  <c:v>0.22782894934670928</c:v>
                </c:pt>
                <c:pt idx="22">
                  <c:v>0.22615220743023243</c:v>
                </c:pt>
                <c:pt idx="23">
                  <c:v>0.22822003692811596</c:v>
                </c:pt>
                <c:pt idx="24">
                  <c:v>0.23262038508621433</c:v>
                </c:pt>
                <c:pt idx="25">
                  <c:v>0.29770029928842762</c:v>
                </c:pt>
                <c:pt idx="26">
                  <c:v>0.29828039397919498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A4-4746-8FBC-BE88B9CE6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Spanyolország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SP'!$A$29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83-4BD2-9433-96F9AE267AC8}"/>
            </c:ext>
          </c:extLst>
        </c:ser>
        <c:ser>
          <c:idx val="1"/>
          <c:order val="1"/>
          <c:tx>
            <c:strRef>
              <c:f>'GDP 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SP'!$G$30:$AG$30</c:f>
              <c:numCache>
                <c:formatCode>General</c:formatCode>
                <c:ptCount val="27"/>
                <c:pt idx="0">
                  <c:v>20004.386773999999</c:v>
                </c:pt>
                <c:pt idx="1">
                  <c:v>20451.475162999999</c:v>
                </c:pt>
                <c:pt idx="2">
                  <c:v>21120.928263999998</c:v>
                </c:pt>
                <c:pt idx="3">
                  <c:v>21958.822643</c:v>
                </c:pt>
                <c:pt idx="4">
                  <c:v>22856.456403</c:v>
                </c:pt>
                <c:pt idx="5">
                  <c:v>23945.923598000001</c:v>
                </c:pt>
                <c:pt idx="6">
                  <c:v>24758.496944999999</c:v>
                </c:pt>
                <c:pt idx="7">
                  <c:v>25030.942642000002</c:v>
                </c:pt>
                <c:pt idx="8">
                  <c:v>25305.306269000001</c:v>
                </c:pt>
                <c:pt idx="9">
                  <c:v>25691.880237000001</c:v>
                </c:pt>
                <c:pt idx="10">
                  <c:v>26140.144990000001</c:v>
                </c:pt>
                <c:pt idx="11">
                  <c:v>26784.467128</c:v>
                </c:pt>
                <c:pt idx="12">
                  <c:v>27212.912428</c:v>
                </c:pt>
                <c:pt idx="13">
                  <c:v>27008.214582000001</c:v>
                </c:pt>
                <c:pt idx="14">
                  <c:v>25776.396779999999</c:v>
                </c:pt>
                <c:pt idx="15">
                  <c:v>25710.303328000002</c:v>
                </c:pt>
                <c:pt idx="16">
                  <c:v>25406.105411</c:v>
                </c:pt>
                <c:pt idx="17">
                  <c:v>24638.466136999999</c:v>
                </c:pt>
                <c:pt idx="18">
                  <c:v>24382.989750000001</c:v>
                </c:pt>
                <c:pt idx="19">
                  <c:v>24796.824970999998</c:v>
                </c:pt>
                <c:pt idx="20">
                  <c:v>25773.607649000001</c:v>
                </c:pt>
                <c:pt idx="21">
                  <c:v>26533.839865000002</c:v>
                </c:pt>
                <c:pt idx="22">
                  <c:v>27274.689995000001</c:v>
                </c:pt>
                <c:pt idx="23">
                  <c:v>27780.789972999999</c:v>
                </c:pt>
                <c:pt idx="24">
                  <c:v>28105.475605</c:v>
                </c:pt>
                <c:pt idx="25">
                  <c:v>24790.664903000001</c:v>
                </c:pt>
                <c:pt idx="26">
                  <c:v>26172.350795999999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83-4BD2-9433-96F9AE267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482224"/>
        <c:axId val="1847304400"/>
      </c:lineChart>
      <c:lineChart>
        <c:grouping val="standard"/>
        <c:varyColors val="0"/>
        <c:ser>
          <c:idx val="6"/>
          <c:order val="2"/>
          <c:tx>
            <c:strRef>
              <c:f>'GDP 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SP'!$G$35:$AG$35</c:f>
              <c:numCache>
                <c:formatCode>General</c:formatCode>
                <c:ptCount val="27"/>
                <c:pt idx="0">
                  <c:v>0.14498792190982102</c:v>
                </c:pt>
                <c:pt idx="1">
                  <c:v>0.14501395215009077</c:v>
                </c:pt>
                <c:pt idx="2">
                  <c:v>0.15062415818905339</c:v>
                </c:pt>
                <c:pt idx="3">
                  <c:v>0.14960841118629919</c:v>
                </c:pt>
                <c:pt idx="4">
                  <c:v>0.14887292678331304</c:v>
                </c:pt>
                <c:pt idx="5">
                  <c:v>0.14574045903051142</c:v>
                </c:pt>
                <c:pt idx="6">
                  <c:v>0.13482869595354868</c:v>
                </c:pt>
                <c:pt idx="7">
                  <c:v>0.13994156115463405</c:v>
                </c:pt>
                <c:pt idx="8">
                  <c:v>0.1429684626361126</c:v>
                </c:pt>
                <c:pt idx="9">
                  <c:v>0.15631242577484361</c:v>
                </c:pt>
                <c:pt idx="10">
                  <c:v>0.16088524243037472</c:v>
                </c:pt>
                <c:pt idx="11">
                  <c:v>0.17223793457534217</c:v>
                </c:pt>
                <c:pt idx="12">
                  <c:v>0.19015150837194106</c:v>
                </c:pt>
                <c:pt idx="13">
                  <c:v>0.19129701317065237</c:v>
                </c:pt>
                <c:pt idx="14">
                  <c:v>0.18289469612500434</c:v>
                </c:pt>
                <c:pt idx="15">
                  <c:v>0.19929300780992665</c:v>
                </c:pt>
                <c:pt idx="16">
                  <c:v>0.21636280678596725</c:v>
                </c:pt>
                <c:pt idx="17">
                  <c:v>0.23465630906087467</c:v>
                </c:pt>
                <c:pt idx="18">
                  <c:v>0.24314912499815072</c:v>
                </c:pt>
                <c:pt idx="19">
                  <c:v>0.24240363508417595</c:v>
                </c:pt>
                <c:pt idx="20">
                  <c:v>0.23662297844036587</c:v>
                </c:pt>
                <c:pt idx="21">
                  <c:v>0.22782894934670928</c:v>
                </c:pt>
                <c:pt idx="22">
                  <c:v>0.22615220743023243</c:v>
                </c:pt>
                <c:pt idx="23">
                  <c:v>0.22822003692811596</c:v>
                </c:pt>
                <c:pt idx="24">
                  <c:v>0.23262038508621433</c:v>
                </c:pt>
                <c:pt idx="25">
                  <c:v>0.29770029928842762</c:v>
                </c:pt>
                <c:pt idx="26">
                  <c:v>0.29828039397919498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83-4BD2-9433-96F9AE267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81984"/>
        <c:axId val="1847281840"/>
      </c:lineChart>
      <c:catAx>
        <c:axId val="155748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304400"/>
        <c:crosses val="autoZero"/>
        <c:auto val="1"/>
        <c:lblAlgn val="ctr"/>
        <c:lblOffset val="100"/>
        <c:noMultiLvlLbl val="0"/>
      </c:catAx>
      <c:valAx>
        <c:axId val="184730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482224"/>
        <c:crosses val="autoZero"/>
        <c:crossBetween val="between"/>
      </c:valAx>
      <c:valAx>
        <c:axId val="18472818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3381984"/>
        <c:crosses val="max"/>
        <c:crossBetween val="between"/>
      </c:valAx>
      <c:catAx>
        <c:axId val="23381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81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IT'!$G$33:$AG$33</c:f>
              <c:numCache>
                <c:formatCode>General</c:formatCode>
                <c:ptCount val="27"/>
                <c:pt idx="0">
                  <c:v>5868.4775080909058</c:v>
                </c:pt>
                <c:pt idx="1">
                  <c:v>5707.2327183636335</c:v>
                </c:pt>
                <c:pt idx="2">
                  <c:v>5287.3499367272707</c:v>
                </c:pt>
                <c:pt idx="3">
                  <c:v>4868.9224736818214</c:v>
                </c:pt>
                <c:pt idx="4">
                  <c:v>4330.2850021818267</c:v>
                </c:pt>
                <c:pt idx="5">
                  <c:v>4319.7047526363604</c:v>
                </c:pt>
                <c:pt idx="6">
                  <c:v>4343.500519318186</c:v>
                </c:pt>
                <c:pt idx="7">
                  <c:v>3876.6350804545327</c:v>
                </c:pt>
                <c:pt idx="8">
                  <c:v>3321.4110018636347</c:v>
                </c:pt>
                <c:pt idx="9">
                  <c:v>2616.6842789545408</c:v>
                </c:pt>
                <c:pt idx="10">
                  <c:v>1992.9581761363588</c:v>
                </c:pt>
                <c:pt idx="11">
                  <c:v>1246.1041900454402</c:v>
                </c:pt>
                <c:pt idx="12">
                  <c:v>294.22719790908013</c:v>
                </c:pt>
                <c:pt idx="13">
                  <c:v>84.310219136357773</c:v>
                </c:pt>
                <c:pt idx="14">
                  <c:v>174.98492168180746</c:v>
                </c:pt>
                <c:pt idx="15">
                  <c:v>341.78607145455317</c:v>
                </c:pt>
                <c:pt idx="16">
                  <c:v>538.86732272726658</c:v>
                </c:pt>
                <c:pt idx="17">
                  <c:v>1345.6515765454569</c:v>
                </c:pt>
                <c:pt idx="18">
                  <c:v>1997.7022229090908</c:v>
                </c:pt>
                <c:pt idx="19">
                  <c:v>2518.1811014545383</c:v>
                </c:pt>
                <c:pt idx="20">
                  <c:v>3268.6807729090942</c:v>
                </c:pt>
                <c:pt idx="21">
                  <c:v>3415.4981559090993</c:v>
                </c:pt>
                <c:pt idx="22">
                  <c:v>3723.0455827727274</c:v>
                </c:pt>
                <c:pt idx="23">
                  <c:v>4114.9280555000078</c:v>
                </c:pt>
                <c:pt idx="24">
                  <c:v>4510.9673488636436</c:v>
                </c:pt>
                <c:pt idx="25">
                  <c:v>5945.4761160454582</c:v>
                </c:pt>
                <c:pt idx="26">
                  <c:v>5804.0372388181822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54-410E-9A73-06D5FFF42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IT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IT'!$G$34:$AG$34</c:f>
              <c:numCache>
                <c:formatCode>General</c:formatCode>
                <c:ptCount val="27"/>
                <c:pt idx="0">
                  <c:v>3.9868284495684003</c:v>
                </c:pt>
                <c:pt idx="1">
                  <c:v>4.1912158676604188</c:v>
                </c:pt>
                <c:pt idx="2">
                  <c:v>4.7030006893518337</c:v>
                </c:pt>
                <c:pt idx="3">
                  <c:v>5.3034348190785385</c:v>
                </c:pt>
                <c:pt idx="4">
                  <c:v>6.2015180724334629</c:v>
                </c:pt>
                <c:pt idx="5">
                  <c:v>6.4891481627895766</c:v>
                </c:pt>
                <c:pt idx="6">
                  <c:v>6.5884353936197764</c:v>
                </c:pt>
                <c:pt idx="7">
                  <c:v>7.5074823888590174</c:v>
                </c:pt>
                <c:pt idx="8">
                  <c:v>8.8898037670041496</c:v>
                </c:pt>
                <c:pt idx="9">
                  <c:v>11.637586199437129</c:v>
                </c:pt>
                <c:pt idx="10">
                  <c:v>15.631060651386299</c:v>
                </c:pt>
                <c:pt idx="11">
                  <c:v>25.967081111230844</c:v>
                </c:pt>
                <c:pt idx="12">
                  <c:v>114.20587109514771</c:v>
                </c:pt>
                <c:pt idx="13">
                  <c:v>396.11985393042733</c:v>
                </c:pt>
                <c:pt idx="14">
                  <c:v>180.27834034777598</c:v>
                </c:pt>
                <c:pt idx="15">
                  <c:v>93.946200217594622</c:v>
                </c:pt>
                <c:pt idx="16">
                  <c:v>60.164623977646848</c:v>
                </c:pt>
                <c:pt idx="17">
                  <c:v>23.923490045759234</c:v>
                </c:pt>
                <c:pt idx="18">
                  <c:v>16.126714069524844</c:v>
                </c:pt>
                <c:pt idx="19">
                  <c:v>12.997841420757499</c:v>
                </c:pt>
                <c:pt idx="20">
                  <c:v>10.329127100062662</c:v>
                </c:pt>
                <c:pt idx="21">
                  <c:v>10.060800402851582</c:v>
                </c:pt>
                <c:pt idx="22">
                  <c:v>9.4668592777539153</c:v>
                </c:pt>
                <c:pt idx="23">
                  <c:v>8.7475985798556426</c:v>
                </c:pt>
                <c:pt idx="24">
                  <c:v>8.1191580779430605</c:v>
                </c:pt>
                <c:pt idx="25">
                  <c:v>5.9371641012535461</c:v>
                </c:pt>
                <c:pt idx="26">
                  <c:v>6.4261214847774975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F3-4716-AC76-C92664D12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IT'!$G$35:$AG$35</c:f>
              <c:numCache>
                <c:formatCode>General</c:formatCode>
                <c:ptCount val="27"/>
                <c:pt idx="0">
                  <c:v>0.25082594163494953</c:v>
                </c:pt>
                <c:pt idx="1">
                  <c:v>0.23859424844137428</c:v>
                </c:pt>
                <c:pt idx="2">
                  <c:v>0.21263020485285528</c:v>
                </c:pt>
                <c:pt idx="3">
                  <c:v>0.18855704540812063</c:v>
                </c:pt>
                <c:pt idx="4">
                  <c:v>0.16125084024912018</c:v>
                </c:pt>
                <c:pt idx="5">
                  <c:v>0.15410343159280196</c:v>
                </c:pt>
                <c:pt idx="6">
                  <c:v>0.15178110435269615</c:v>
                </c:pt>
                <c:pt idx="7">
                  <c:v>0.13320044566258107</c:v>
                </c:pt>
                <c:pt idx="8">
                  <c:v>0.11248842226547802</c:v>
                </c:pt>
                <c:pt idx="9">
                  <c:v>8.5928472009802748E-2</c:v>
                </c:pt>
                <c:pt idx="10">
                  <c:v>6.3975185197129358E-2</c:v>
                </c:pt>
                <c:pt idx="11">
                  <c:v>3.8510296776001401E-2</c:v>
                </c:pt>
                <c:pt idx="12">
                  <c:v>8.7561172679719371E-3</c:v>
                </c:pt>
                <c:pt idx="13">
                  <c:v>2.5244884599387825E-3</c:v>
                </c:pt>
                <c:pt idx="14">
                  <c:v>5.5469780677528668E-3</c:v>
                </c:pt>
                <c:pt idx="15">
                  <c:v>1.0644390062438268E-2</c:v>
                </c:pt>
                <c:pt idx="16">
                  <c:v>1.6621062908521344E-2</c:v>
                </c:pt>
                <c:pt idx="17">
                  <c:v>4.179992125259599E-2</c:v>
                </c:pt>
                <c:pt idx="18">
                  <c:v>6.2008912397704827E-2</c:v>
                </c:pt>
                <c:pt idx="19">
                  <c:v>7.6935851702499169E-2</c:v>
                </c:pt>
                <c:pt idx="20">
                  <c:v>9.6813601992944157E-2</c:v>
                </c:pt>
                <c:pt idx="21">
                  <c:v>9.9395670320282375E-2</c:v>
                </c:pt>
                <c:pt idx="22">
                  <c:v>0.10563165360975531</c:v>
                </c:pt>
                <c:pt idx="23">
                  <c:v>0.11431708838387307</c:v>
                </c:pt>
                <c:pt idx="24">
                  <c:v>0.12316547977020592</c:v>
                </c:pt>
                <c:pt idx="25">
                  <c:v>0.16843058115723372</c:v>
                </c:pt>
                <c:pt idx="26">
                  <c:v>0.15561486074747383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84-41A1-BEC0-BEE25B4B0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relatív átlagtól</a:t>
            </a:r>
            <a:r>
              <a:rPr lang="hu-HU" baseline="0"/>
              <a:t>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IT'!$A$29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A4-4609-BB91-21F112C6FBC1}"/>
            </c:ext>
          </c:extLst>
        </c:ser>
        <c:ser>
          <c:idx val="1"/>
          <c:order val="1"/>
          <c:tx>
            <c:strRef>
              <c:f>'GDP 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IT'!$G$30:$AG$30</c:f>
              <c:numCache>
                <c:formatCode>General</c:formatCode>
                <c:ptCount val="27"/>
                <c:pt idx="0">
                  <c:v>29265.090593000001</c:v>
                </c:pt>
                <c:pt idx="1">
                  <c:v>29627.477048000001</c:v>
                </c:pt>
                <c:pt idx="2">
                  <c:v>30153.760333999999</c:v>
                </c:pt>
                <c:pt idx="3">
                  <c:v>30690.935452000002</c:v>
                </c:pt>
                <c:pt idx="4">
                  <c:v>31184.625702000001</c:v>
                </c:pt>
                <c:pt idx="5">
                  <c:v>32350.908911999999</c:v>
                </c:pt>
                <c:pt idx="6">
                  <c:v>32960.373073000002</c:v>
                </c:pt>
                <c:pt idx="7">
                  <c:v>32980.404674999998</c:v>
                </c:pt>
                <c:pt idx="8">
                  <c:v>32848.103038000001</c:v>
                </c:pt>
                <c:pt idx="9">
                  <c:v>33068.573131999998</c:v>
                </c:pt>
                <c:pt idx="10">
                  <c:v>33145.008303000002</c:v>
                </c:pt>
                <c:pt idx="11">
                  <c:v>33603.792765999999</c:v>
                </c:pt>
                <c:pt idx="12">
                  <c:v>33896.700635000001</c:v>
                </c:pt>
                <c:pt idx="13">
                  <c:v>33312.641470000002</c:v>
                </c:pt>
                <c:pt idx="14">
                  <c:v>31371.006345000002</c:v>
                </c:pt>
                <c:pt idx="15">
                  <c:v>31767.716628999999</c:v>
                </c:pt>
                <c:pt idx="16">
                  <c:v>31881.882523</c:v>
                </c:pt>
                <c:pt idx="17">
                  <c:v>30847.03052</c:v>
                </c:pt>
                <c:pt idx="18">
                  <c:v>30218.670322000002</c:v>
                </c:pt>
                <c:pt idx="19">
                  <c:v>30212.737524</c:v>
                </c:pt>
                <c:pt idx="20">
                  <c:v>30493.93838</c:v>
                </c:pt>
                <c:pt idx="21">
                  <c:v>30947.147067000002</c:v>
                </c:pt>
                <c:pt idx="22">
                  <c:v>31522.503034000001</c:v>
                </c:pt>
                <c:pt idx="23">
                  <c:v>31880.810759</c:v>
                </c:pt>
                <c:pt idx="24">
                  <c:v>32114.289640999999</c:v>
                </c:pt>
                <c:pt idx="25">
                  <c:v>29353.791245</c:v>
                </c:pt>
                <c:pt idx="26">
                  <c:v>31493.41116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A4-4609-BB91-21F112C6F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8920672"/>
        <c:axId val="1847215600"/>
      </c:lineChart>
      <c:lineChart>
        <c:grouping val="standard"/>
        <c:varyColors val="0"/>
        <c:ser>
          <c:idx val="6"/>
          <c:order val="2"/>
          <c:tx>
            <c:strRef>
              <c:f>'GDP 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IT'!$G$35:$AG$35</c:f>
              <c:numCache>
                <c:formatCode>General</c:formatCode>
                <c:ptCount val="27"/>
                <c:pt idx="0">
                  <c:v>0.25082594163494953</c:v>
                </c:pt>
                <c:pt idx="1">
                  <c:v>0.23859424844137428</c:v>
                </c:pt>
                <c:pt idx="2">
                  <c:v>0.21263020485285528</c:v>
                </c:pt>
                <c:pt idx="3">
                  <c:v>0.18855704540812063</c:v>
                </c:pt>
                <c:pt idx="4">
                  <c:v>0.16125084024912018</c:v>
                </c:pt>
                <c:pt idx="5">
                  <c:v>0.15410343159280196</c:v>
                </c:pt>
                <c:pt idx="6">
                  <c:v>0.15178110435269615</c:v>
                </c:pt>
                <c:pt idx="7">
                  <c:v>0.13320044566258107</c:v>
                </c:pt>
                <c:pt idx="8">
                  <c:v>0.11248842226547802</c:v>
                </c:pt>
                <c:pt idx="9">
                  <c:v>8.5928472009802748E-2</c:v>
                </c:pt>
                <c:pt idx="10">
                  <c:v>6.3975185197129358E-2</c:v>
                </c:pt>
                <c:pt idx="11">
                  <c:v>3.8510296776001401E-2</c:v>
                </c:pt>
                <c:pt idx="12">
                  <c:v>8.7561172679719371E-3</c:v>
                </c:pt>
                <c:pt idx="13">
                  <c:v>2.5244884599387825E-3</c:v>
                </c:pt>
                <c:pt idx="14">
                  <c:v>5.5469780677528668E-3</c:v>
                </c:pt>
                <c:pt idx="15">
                  <c:v>1.0644390062438268E-2</c:v>
                </c:pt>
                <c:pt idx="16">
                  <c:v>1.6621062908521344E-2</c:v>
                </c:pt>
                <c:pt idx="17">
                  <c:v>4.179992125259599E-2</c:v>
                </c:pt>
                <c:pt idx="18">
                  <c:v>6.2008912397704827E-2</c:v>
                </c:pt>
                <c:pt idx="19">
                  <c:v>7.6935851702499169E-2</c:v>
                </c:pt>
                <c:pt idx="20">
                  <c:v>9.6813601992944157E-2</c:v>
                </c:pt>
                <c:pt idx="21">
                  <c:v>9.9395670320282375E-2</c:v>
                </c:pt>
                <c:pt idx="22">
                  <c:v>0.10563165360975531</c:v>
                </c:pt>
                <c:pt idx="23">
                  <c:v>0.11431708838387307</c:v>
                </c:pt>
                <c:pt idx="24">
                  <c:v>0.12316547977020592</c:v>
                </c:pt>
                <c:pt idx="25">
                  <c:v>0.16843058115723372</c:v>
                </c:pt>
                <c:pt idx="26">
                  <c:v>0.15561486074747383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3A4-4609-BB91-21F112C6F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8986096"/>
        <c:axId val="1847214640"/>
      </c:lineChart>
      <c:catAx>
        <c:axId val="151892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215600"/>
        <c:crosses val="autoZero"/>
        <c:auto val="1"/>
        <c:lblAlgn val="ctr"/>
        <c:lblOffset val="100"/>
        <c:noMultiLvlLbl val="0"/>
      </c:catAx>
      <c:valAx>
        <c:axId val="184721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8920672"/>
        <c:crosses val="autoZero"/>
        <c:crossBetween val="between"/>
      </c:valAx>
      <c:valAx>
        <c:axId val="18472146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8986096"/>
        <c:crosses val="max"/>
        <c:crossBetween val="between"/>
      </c:valAx>
      <c:catAx>
        <c:axId val="1518986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14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1647045059217221"/>
                  <c:y val="0.14683091387382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IT'!$A$9:$A$35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IT'!$B$9:$B$35</c:f>
              <c:numCache>
                <c:formatCode>General</c:formatCode>
                <c:ptCount val="27"/>
                <c:pt idx="0">
                  <c:v>-2.4004893293899432E-2</c:v>
                </c:pt>
                <c:pt idx="1">
                  <c:v>-2.330995394671409E-2</c:v>
                </c:pt>
                <c:pt idx="2">
                  <c:v>-2.2689860355932345E-2</c:v>
                </c:pt>
                <c:pt idx="3">
                  <c:v>-2.2376002679740159E-2</c:v>
                </c:pt>
                <c:pt idx="4">
                  <c:v>-2.2257400888586631E-2</c:v>
                </c:pt>
                <c:pt idx="5">
                  <c:v>-2.2261697122885837E-2</c:v>
                </c:pt>
                <c:pt idx="6">
                  <c:v>-2.2011927860059455E-2</c:v>
                </c:pt>
                <c:pt idx="7">
                  <c:v>-2.1442803319192794E-2</c:v>
                </c:pt>
                <c:pt idx="8">
                  <c:v>-2.0643231692199726E-2</c:v>
                </c:pt>
                <c:pt idx="9">
                  <c:v>-1.9769333105355447E-2</c:v>
                </c:pt>
                <c:pt idx="10">
                  <c:v>-1.879420778315033E-2</c:v>
                </c:pt>
                <c:pt idx="11">
                  <c:v>-1.7928332999824992E-2</c:v>
                </c:pt>
                <c:pt idx="12">
                  <c:v>-1.7108228166151651E-2</c:v>
                </c:pt>
                <c:pt idx="13">
                  <c:v>-1.6426655125904133E-2</c:v>
                </c:pt>
                <c:pt idx="14">
                  <c:v>-1.6505013720474082E-2</c:v>
                </c:pt>
                <c:pt idx="15">
                  <c:v>-1.6394432774266998E-2</c:v>
                </c:pt>
                <c:pt idx="16">
                  <c:v>-1.5916799581174423E-2</c:v>
                </c:pt>
                <c:pt idx="17">
                  <c:v>-1.5019090950796121E-2</c:v>
                </c:pt>
                <c:pt idx="18">
                  <c:v>-1.4309266860458303E-2</c:v>
                </c:pt>
                <c:pt idx="19">
                  <c:v>-1.3578566273765746E-2</c:v>
                </c:pt>
                <c:pt idx="20">
                  <c:v>-1.2738834783307063E-2</c:v>
                </c:pt>
                <c:pt idx="21">
                  <c:v>-1.2630068777909287E-2</c:v>
                </c:pt>
                <c:pt idx="22">
                  <c:v>-1.2084984693433554E-2</c:v>
                </c:pt>
                <c:pt idx="23">
                  <c:v>-1.151748102993666E-2</c:v>
                </c:pt>
                <c:pt idx="24">
                  <c:v>-1.1024024429689527E-2</c:v>
                </c:pt>
                <c:pt idx="25">
                  <c:v>-9.5802671122792171E-3</c:v>
                </c:pt>
                <c:pt idx="26">
                  <c:v>-1.0173813662254116E-2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BE-49A6-9F26-091B2222F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IT'!$G$33:$AG$33</c:f>
              <c:numCache>
                <c:formatCode>General</c:formatCode>
                <c:ptCount val="27"/>
                <c:pt idx="0">
                  <c:v>5868.4775080909058</c:v>
                </c:pt>
                <c:pt idx="1">
                  <c:v>5707.2327183636335</c:v>
                </c:pt>
                <c:pt idx="2">
                  <c:v>5287.3499367272707</c:v>
                </c:pt>
                <c:pt idx="3">
                  <c:v>4868.9224736818214</c:v>
                </c:pt>
                <c:pt idx="4">
                  <c:v>4330.2850021818267</c:v>
                </c:pt>
                <c:pt idx="5">
                  <c:v>4319.7047526363604</c:v>
                </c:pt>
                <c:pt idx="6">
                  <c:v>4343.500519318186</c:v>
                </c:pt>
                <c:pt idx="7">
                  <c:v>3876.6350804545327</c:v>
                </c:pt>
                <c:pt idx="8">
                  <c:v>3321.4110018636347</c:v>
                </c:pt>
                <c:pt idx="9">
                  <c:v>2616.6842789545408</c:v>
                </c:pt>
                <c:pt idx="10">
                  <c:v>1992.9581761363588</c:v>
                </c:pt>
                <c:pt idx="11">
                  <c:v>1246.1041900454402</c:v>
                </c:pt>
                <c:pt idx="12">
                  <c:v>294.22719790908013</c:v>
                </c:pt>
                <c:pt idx="13">
                  <c:v>84.310219136357773</c:v>
                </c:pt>
                <c:pt idx="14">
                  <c:v>174.98492168180746</c:v>
                </c:pt>
                <c:pt idx="15">
                  <c:v>341.78607145455317</c:v>
                </c:pt>
                <c:pt idx="16">
                  <c:v>538.86732272726658</c:v>
                </c:pt>
                <c:pt idx="17">
                  <c:v>1345.6515765454569</c:v>
                </c:pt>
                <c:pt idx="18">
                  <c:v>1997.7022229090908</c:v>
                </c:pt>
                <c:pt idx="19">
                  <c:v>2518.1811014545383</c:v>
                </c:pt>
                <c:pt idx="20">
                  <c:v>3268.6807729090942</c:v>
                </c:pt>
                <c:pt idx="21">
                  <c:v>3415.4981559090993</c:v>
                </c:pt>
                <c:pt idx="22">
                  <c:v>3723.0455827727274</c:v>
                </c:pt>
                <c:pt idx="23">
                  <c:v>4114.9280555000078</c:v>
                </c:pt>
                <c:pt idx="24">
                  <c:v>4510.9673488636436</c:v>
                </c:pt>
                <c:pt idx="25">
                  <c:v>5945.4761160454582</c:v>
                </c:pt>
                <c:pt idx="26">
                  <c:v>5804.0372388181822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80-417C-A827-CFD369472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IT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IT'!$G$34:$AG$34</c:f>
              <c:numCache>
                <c:formatCode>General</c:formatCode>
                <c:ptCount val="27"/>
                <c:pt idx="0">
                  <c:v>3.9868284495684003</c:v>
                </c:pt>
                <c:pt idx="1">
                  <c:v>4.1912158676604188</c:v>
                </c:pt>
                <c:pt idx="2">
                  <c:v>4.7030006893518337</c:v>
                </c:pt>
                <c:pt idx="3">
                  <c:v>5.3034348190785385</c:v>
                </c:pt>
                <c:pt idx="4">
                  <c:v>6.2015180724334629</c:v>
                </c:pt>
                <c:pt idx="5">
                  <c:v>6.4891481627895766</c:v>
                </c:pt>
                <c:pt idx="6">
                  <c:v>6.5884353936197764</c:v>
                </c:pt>
                <c:pt idx="7">
                  <c:v>7.5074823888590174</c:v>
                </c:pt>
                <c:pt idx="8">
                  <c:v>8.8898037670041496</c:v>
                </c:pt>
                <c:pt idx="9">
                  <c:v>11.637586199437129</c:v>
                </c:pt>
                <c:pt idx="10">
                  <c:v>15.631060651386299</c:v>
                </c:pt>
                <c:pt idx="11">
                  <c:v>25.967081111230844</c:v>
                </c:pt>
                <c:pt idx="12">
                  <c:v>114.20587109514771</c:v>
                </c:pt>
                <c:pt idx="13">
                  <c:v>396.11985393042733</c:v>
                </c:pt>
                <c:pt idx="14">
                  <c:v>180.27834034777598</c:v>
                </c:pt>
                <c:pt idx="15">
                  <c:v>93.946200217594622</c:v>
                </c:pt>
                <c:pt idx="16">
                  <c:v>60.164623977646848</c:v>
                </c:pt>
                <c:pt idx="17">
                  <c:v>23.923490045759234</c:v>
                </c:pt>
                <c:pt idx="18">
                  <c:v>16.126714069524844</c:v>
                </c:pt>
                <c:pt idx="19">
                  <c:v>12.997841420757499</c:v>
                </c:pt>
                <c:pt idx="20">
                  <c:v>10.329127100062662</c:v>
                </c:pt>
                <c:pt idx="21">
                  <c:v>10.060800402851582</c:v>
                </c:pt>
                <c:pt idx="22">
                  <c:v>9.4668592777539153</c:v>
                </c:pt>
                <c:pt idx="23">
                  <c:v>8.7475985798556426</c:v>
                </c:pt>
                <c:pt idx="24">
                  <c:v>8.1191580779430605</c:v>
                </c:pt>
                <c:pt idx="25">
                  <c:v>5.9371641012535461</c:v>
                </c:pt>
                <c:pt idx="26">
                  <c:v>6.4261214847774975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2C-4201-B879-AE3863423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IT'!$G$35:$AG$35</c:f>
              <c:numCache>
                <c:formatCode>General</c:formatCode>
                <c:ptCount val="27"/>
                <c:pt idx="0">
                  <c:v>0.25082594163494953</c:v>
                </c:pt>
                <c:pt idx="1">
                  <c:v>0.23859424844137428</c:v>
                </c:pt>
                <c:pt idx="2">
                  <c:v>0.21263020485285528</c:v>
                </c:pt>
                <c:pt idx="3">
                  <c:v>0.18855704540812063</c:v>
                </c:pt>
                <c:pt idx="4">
                  <c:v>0.16125084024912018</c:v>
                </c:pt>
                <c:pt idx="5">
                  <c:v>0.15410343159280196</c:v>
                </c:pt>
                <c:pt idx="6">
                  <c:v>0.15178110435269615</c:v>
                </c:pt>
                <c:pt idx="7">
                  <c:v>0.13320044566258107</c:v>
                </c:pt>
                <c:pt idx="8">
                  <c:v>0.11248842226547802</c:v>
                </c:pt>
                <c:pt idx="9">
                  <c:v>8.5928472009802748E-2</c:v>
                </c:pt>
                <c:pt idx="10">
                  <c:v>6.3975185197129358E-2</c:v>
                </c:pt>
                <c:pt idx="11">
                  <c:v>3.8510296776001401E-2</c:v>
                </c:pt>
                <c:pt idx="12">
                  <c:v>8.7561172679719371E-3</c:v>
                </c:pt>
                <c:pt idx="13">
                  <c:v>2.5244884599387825E-3</c:v>
                </c:pt>
                <c:pt idx="14">
                  <c:v>5.5469780677528668E-3</c:v>
                </c:pt>
                <c:pt idx="15">
                  <c:v>1.0644390062438268E-2</c:v>
                </c:pt>
                <c:pt idx="16">
                  <c:v>1.6621062908521344E-2</c:v>
                </c:pt>
                <c:pt idx="17">
                  <c:v>4.179992125259599E-2</c:v>
                </c:pt>
                <c:pt idx="18">
                  <c:v>6.2008912397704827E-2</c:v>
                </c:pt>
                <c:pt idx="19">
                  <c:v>7.6935851702499169E-2</c:v>
                </c:pt>
                <c:pt idx="20">
                  <c:v>9.6813601992944157E-2</c:v>
                </c:pt>
                <c:pt idx="21">
                  <c:v>9.9395670320282375E-2</c:v>
                </c:pt>
                <c:pt idx="22">
                  <c:v>0.10563165360975531</c:v>
                </c:pt>
                <c:pt idx="23">
                  <c:v>0.11431708838387307</c:v>
                </c:pt>
                <c:pt idx="24">
                  <c:v>0.12316547977020592</c:v>
                </c:pt>
                <c:pt idx="25">
                  <c:v>0.16843058115723372</c:v>
                </c:pt>
                <c:pt idx="26">
                  <c:v>0.15561486074747383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35-4654-B73C-E29F7E8AE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relatív átlagtól</a:t>
            </a:r>
            <a:r>
              <a:rPr lang="hu-HU" baseline="0"/>
              <a:t>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IT'!$A$29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7F-4CA1-95C1-7B824265C457}"/>
            </c:ext>
          </c:extLst>
        </c:ser>
        <c:ser>
          <c:idx val="1"/>
          <c:order val="1"/>
          <c:tx>
            <c:strRef>
              <c:f>'GDP 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IT'!$G$30:$AG$30</c:f>
              <c:numCache>
                <c:formatCode>General</c:formatCode>
                <c:ptCount val="27"/>
                <c:pt idx="0">
                  <c:v>29265.090593000001</c:v>
                </c:pt>
                <c:pt idx="1">
                  <c:v>29627.477048000001</c:v>
                </c:pt>
                <c:pt idx="2">
                  <c:v>30153.760333999999</c:v>
                </c:pt>
                <c:pt idx="3">
                  <c:v>30690.935452000002</c:v>
                </c:pt>
                <c:pt idx="4">
                  <c:v>31184.625702000001</c:v>
                </c:pt>
                <c:pt idx="5">
                  <c:v>32350.908911999999</c:v>
                </c:pt>
                <c:pt idx="6">
                  <c:v>32960.373073000002</c:v>
                </c:pt>
                <c:pt idx="7">
                  <c:v>32980.404674999998</c:v>
                </c:pt>
                <c:pt idx="8">
                  <c:v>32848.103038000001</c:v>
                </c:pt>
                <c:pt idx="9">
                  <c:v>33068.573131999998</c:v>
                </c:pt>
                <c:pt idx="10">
                  <c:v>33145.008303000002</c:v>
                </c:pt>
                <c:pt idx="11">
                  <c:v>33603.792765999999</c:v>
                </c:pt>
                <c:pt idx="12">
                  <c:v>33896.700635000001</c:v>
                </c:pt>
                <c:pt idx="13">
                  <c:v>33312.641470000002</c:v>
                </c:pt>
                <c:pt idx="14">
                  <c:v>31371.006345000002</c:v>
                </c:pt>
                <c:pt idx="15">
                  <c:v>31767.716628999999</c:v>
                </c:pt>
                <c:pt idx="16">
                  <c:v>31881.882523</c:v>
                </c:pt>
                <c:pt idx="17">
                  <c:v>30847.03052</c:v>
                </c:pt>
                <c:pt idx="18">
                  <c:v>30218.670322000002</c:v>
                </c:pt>
                <c:pt idx="19">
                  <c:v>30212.737524</c:v>
                </c:pt>
                <c:pt idx="20">
                  <c:v>30493.93838</c:v>
                </c:pt>
                <c:pt idx="21">
                  <c:v>30947.147067000002</c:v>
                </c:pt>
                <c:pt idx="22">
                  <c:v>31522.503034000001</c:v>
                </c:pt>
                <c:pt idx="23">
                  <c:v>31880.810759</c:v>
                </c:pt>
                <c:pt idx="24">
                  <c:v>32114.289640999999</c:v>
                </c:pt>
                <c:pt idx="25">
                  <c:v>29353.791245</c:v>
                </c:pt>
                <c:pt idx="26">
                  <c:v>31493.41116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7F-4CA1-95C1-7B824265C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8920672"/>
        <c:axId val="1847215600"/>
      </c:lineChart>
      <c:lineChart>
        <c:grouping val="standard"/>
        <c:varyColors val="0"/>
        <c:ser>
          <c:idx val="6"/>
          <c:order val="2"/>
          <c:tx>
            <c:strRef>
              <c:f>'GDP 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IT'!$G$35:$AG$35</c:f>
              <c:numCache>
                <c:formatCode>General</c:formatCode>
                <c:ptCount val="27"/>
                <c:pt idx="0">
                  <c:v>0.25082594163494953</c:v>
                </c:pt>
                <c:pt idx="1">
                  <c:v>0.23859424844137428</c:v>
                </c:pt>
                <c:pt idx="2">
                  <c:v>0.21263020485285528</c:v>
                </c:pt>
                <c:pt idx="3">
                  <c:v>0.18855704540812063</c:v>
                </c:pt>
                <c:pt idx="4">
                  <c:v>0.16125084024912018</c:v>
                </c:pt>
                <c:pt idx="5">
                  <c:v>0.15410343159280196</c:v>
                </c:pt>
                <c:pt idx="6">
                  <c:v>0.15178110435269615</c:v>
                </c:pt>
                <c:pt idx="7">
                  <c:v>0.13320044566258107</c:v>
                </c:pt>
                <c:pt idx="8">
                  <c:v>0.11248842226547802</c:v>
                </c:pt>
                <c:pt idx="9">
                  <c:v>8.5928472009802748E-2</c:v>
                </c:pt>
                <c:pt idx="10">
                  <c:v>6.3975185197129358E-2</c:v>
                </c:pt>
                <c:pt idx="11">
                  <c:v>3.8510296776001401E-2</c:v>
                </c:pt>
                <c:pt idx="12">
                  <c:v>8.7561172679719371E-3</c:v>
                </c:pt>
                <c:pt idx="13">
                  <c:v>2.5244884599387825E-3</c:v>
                </c:pt>
                <c:pt idx="14">
                  <c:v>5.5469780677528668E-3</c:v>
                </c:pt>
                <c:pt idx="15">
                  <c:v>1.0644390062438268E-2</c:v>
                </c:pt>
                <c:pt idx="16">
                  <c:v>1.6621062908521344E-2</c:v>
                </c:pt>
                <c:pt idx="17">
                  <c:v>4.179992125259599E-2</c:v>
                </c:pt>
                <c:pt idx="18">
                  <c:v>6.2008912397704827E-2</c:v>
                </c:pt>
                <c:pt idx="19">
                  <c:v>7.6935851702499169E-2</c:v>
                </c:pt>
                <c:pt idx="20">
                  <c:v>9.6813601992944157E-2</c:v>
                </c:pt>
                <c:pt idx="21">
                  <c:v>9.9395670320282375E-2</c:v>
                </c:pt>
                <c:pt idx="22">
                  <c:v>0.10563165360975531</c:v>
                </c:pt>
                <c:pt idx="23">
                  <c:v>0.11431708838387307</c:v>
                </c:pt>
                <c:pt idx="24">
                  <c:v>0.12316547977020592</c:v>
                </c:pt>
                <c:pt idx="25">
                  <c:v>0.16843058115723372</c:v>
                </c:pt>
                <c:pt idx="26">
                  <c:v>0.15561486074747383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7F-4CA1-95C1-7B824265C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8986096"/>
        <c:axId val="1847214640"/>
      </c:lineChart>
      <c:catAx>
        <c:axId val="151892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215600"/>
        <c:crosses val="autoZero"/>
        <c:auto val="1"/>
        <c:lblAlgn val="ctr"/>
        <c:lblOffset val="100"/>
        <c:noMultiLvlLbl val="0"/>
      </c:catAx>
      <c:valAx>
        <c:axId val="184721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8920672"/>
        <c:crosses val="autoZero"/>
        <c:crossBetween val="between"/>
      </c:valAx>
      <c:valAx>
        <c:axId val="18472146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8986096"/>
        <c:crosses val="max"/>
        <c:crossBetween val="between"/>
      </c:valAx>
      <c:catAx>
        <c:axId val="1518986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14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GR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GR'!$G$33:$AG$33</c:f>
              <c:numCache>
                <c:formatCode>General</c:formatCode>
                <c:ptCount val="27"/>
                <c:pt idx="0">
                  <c:v>7449.7457829090945</c:v>
                </c:pt>
                <c:pt idx="1">
                  <c:v>7589.0978696363672</c:v>
                </c:pt>
                <c:pt idx="2">
                  <c:v>7886.9548412727272</c:v>
                </c:pt>
                <c:pt idx="3">
                  <c:v>8278.7267933181793</c:v>
                </c:pt>
                <c:pt idx="4">
                  <c:v>8841.1437618181735</c:v>
                </c:pt>
                <c:pt idx="5">
                  <c:v>9388.3116373636403</c:v>
                </c:pt>
                <c:pt idx="6">
                  <c:v>9304.4384026818152</c:v>
                </c:pt>
                <c:pt idx="7">
                  <c:v>9107.1117925454637</c:v>
                </c:pt>
                <c:pt idx="8">
                  <c:v>8421.8207681363674</c:v>
                </c:pt>
                <c:pt idx="9">
                  <c:v>8333.6765070454567</c:v>
                </c:pt>
                <c:pt idx="10">
                  <c:v>8966.504926863643</c:v>
                </c:pt>
                <c:pt idx="11">
                  <c:v>8988.3959299545568</c:v>
                </c:pt>
                <c:pt idx="12">
                  <c:v>9529.5240540909217</c:v>
                </c:pt>
                <c:pt idx="13">
                  <c:v>9468.2843281363603</c:v>
                </c:pt>
                <c:pt idx="14">
                  <c:v>8706.5539336818074</c:v>
                </c:pt>
                <c:pt idx="15">
                  <c:v>10549.227320454553</c:v>
                </c:pt>
                <c:pt idx="16">
                  <c:v>13020.106770727267</c:v>
                </c:pt>
                <c:pt idx="17">
                  <c:v>14069.056030545456</c:v>
                </c:pt>
                <c:pt idx="18">
                  <c:v>14420.161298909094</c:v>
                </c:pt>
                <c:pt idx="19">
                  <c:v>14730.425534454538</c:v>
                </c:pt>
                <c:pt idx="20">
                  <c:v>15678.875233909093</c:v>
                </c:pt>
                <c:pt idx="21">
                  <c:v>16291.894641909101</c:v>
                </c:pt>
                <c:pt idx="22">
                  <c:v>16941.279455772728</c:v>
                </c:pt>
                <c:pt idx="23">
                  <c:v>17348.266329500009</c:v>
                </c:pt>
                <c:pt idx="24">
                  <c:v>17606.301420863641</c:v>
                </c:pt>
                <c:pt idx="25">
                  <c:v>17955.645164045458</c:v>
                </c:pt>
                <c:pt idx="26">
                  <c:v>18455.844061818181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AC-438D-9EDF-C7C8418C5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GR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GR'!$G$34:$AG$34</c:f>
              <c:numCache>
                <c:formatCode>General</c:formatCode>
                <c:ptCount val="27"/>
                <c:pt idx="0">
                  <c:v>3.1405921445782297</c:v>
                </c:pt>
                <c:pt idx="1">
                  <c:v>3.1519219728790384</c:v>
                </c:pt>
                <c:pt idx="2">
                  <c:v>3.1528531477251374</c:v>
                </c:pt>
                <c:pt idx="3">
                  <c:v>3.1190802188519271</c:v>
                </c:pt>
                <c:pt idx="4">
                  <c:v>3.0374283490098573</c:v>
                </c:pt>
                <c:pt idx="5">
                  <c:v>2.9857556120958897</c:v>
                </c:pt>
                <c:pt idx="6">
                  <c:v>3.0756152402958126</c:v>
                </c:pt>
                <c:pt idx="7">
                  <c:v>3.195718934554868</c:v>
                </c:pt>
                <c:pt idx="8">
                  <c:v>3.5059748775287956</c:v>
                </c:pt>
                <c:pt idx="9">
                  <c:v>3.6540761844188241</c:v>
                </c:pt>
                <c:pt idx="10">
                  <c:v>3.4742690023547662</c:v>
                </c:pt>
                <c:pt idx="11">
                  <c:v>3.5999402816825126</c:v>
                </c:pt>
                <c:pt idx="12">
                  <c:v>3.5261439339843781</c:v>
                </c:pt>
                <c:pt idx="13">
                  <c:v>3.5272442748569079</c:v>
                </c:pt>
                <c:pt idx="14">
                  <c:v>3.6232465229032025</c:v>
                </c:pt>
                <c:pt idx="15">
                  <c:v>3.0437776839063315</c:v>
                </c:pt>
                <c:pt idx="16">
                  <c:v>2.4900525331034848</c:v>
                </c:pt>
                <c:pt idx="17">
                  <c:v>2.2881906239232848</c:v>
                </c:pt>
                <c:pt idx="18">
                  <c:v>2.2341201237011341</c:v>
                </c:pt>
                <c:pt idx="19">
                  <c:v>2.2219940998239838</c:v>
                </c:pt>
                <c:pt idx="20">
                  <c:v>2.1533827298969661</c:v>
                </c:pt>
                <c:pt idx="21">
                  <c:v>2.1091865604455231</c:v>
                </c:pt>
                <c:pt idx="22">
                  <c:v>2.0804537643562</c:v>
                </c:pt>
                <c:pt idx="23">
                  <c:v>2.074889682393839</c:v>
                </c:pt>
                <c:pt idx="24">
                  <c:v>2.080235713019337</c:v>
                </c:pt>
                <c:pt idx="25">
                  <c:v>1.9659147325838797</c:v>
                </c:pt>
                <c:pt idx="26">
                  <c:v>2.0209017953277946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9A-4A18-9D4E-D50C9367A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GR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GR'!$G$35:$AG$35</c:f>
              <c:numCache>
                <c:formatCode>General</c:formatCode>
                <c:ptCount val="27"/>
                <c:pt idx="0">
                  <c:v>0.31841129123574768</c:v>
                </c:pt>
                <c:pt idx="1">
                  <c:v>0.31726673712248554</c:v>
                </c:pt>
                <c:pt idx="2">
                  <c:v>0.31717303443756178</c:v>
                </c:pt>
                <c:pt idx="3">
                  <c:v>0.32060733608450781</c:v>
                </c:pt>
                <c:pt idx="4">
                  <c:v>0.32922587304025808</c:v>
                </c:pt>
                <c:pt idx="5">
                  <c:v>0.3349235938630748</c:v>
                </c:pt>
                <c:pt idx="6">
                  <c:v>0.32513819898480539</c:v>
                </c:pt>
                <c:pt idx="7">
                  <c:v>0.31291863285820848</c:v>
                </c:pt>
                <c:pt idx="8">
                  <c:v>0.28522737182442537</c:v>
                </c:pt>
                <c:pt idx="9">
                  <c:v>0.27366698162015707</c:v>
                </c:pt>
                <c:pt idx="10">
                  <c:v>0.2878303318834054</c:v>
                </c:pt>
                <c:pt idx="11">
                  <c:v>0.27778238574908459</c:v>
                </c:pt>
                <c:pt idx="12">
                  <c:v>0.28359591063829509</c:v>
                </c:pt>
                <c:pt idx="13">
                  <c:v>0.28350744152545765</c:v>
                </c:pt>
                <c:pt idx="14">
                  <c:v>0.27599557294233706</c:v>
                </c:pt>
                <c:pt idx="15">
                  <c:v>0.32853910628473282</c:v>
                </c:pt>
                <c:pt idx="16">
                  <c:v>0.40159795293701966</c:v>
                </c:pt>
                <c:pt idx="17">
                  <c:v>0.43702652635007333</c:v>
                </c:pt>
                <c:pt idx="18">
                  <c:v>0.44760350591326276</c:v>
                </c:pt>
                <c:pt idx="19">
                  <c:v>0.45004619952825947</c:v>
                </c:pt>
                <c:pt idx="20">
                  <c:v>0.46438563201807026</c:v>
                </c:pt>
                <c:pt idx="21">
                  <c:v>0.47411642893683631</c:v>
                </c:pt>
                <c:pt idx="22">
                  <c:v>0.48066437098132375</c:v>
                </c:pt>
                <c:pt idx="23">
                  <c:v>0.48195333394606371</c:v>
                </c:pt>
                <c:pt idx="24">
                  <c:v>0.48071475445855133</c:v>
                </c:pt>
                <c:pt idx="25">
                  <c:v>0.5086690604763211</c:v>
                </c:pt>
                <c:pt idx="26">
                  <c:v>0.49482859697187698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F4-44D3-8F4C-F8AA0B361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Görögország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GR'!$A$29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C7-4764-B9A2-F573B704CFCF}"/>
            </c:ext>
          </c:extLst>
        </c:ser>
        <c:ser>
          <c:idx val="1"/>
          <c:order val="1"/>
          <c:tx>
            <c:strRef>
              <c:f>'GDP 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GR'!$G$30:$AG$30</c:f>
              <c:numCache>
                <c:formatCode>General</c:formatCode>
                <c:ptCount val="27"/>
                <c:pt idx="0">
                  <c:v>15946.867302000001</c:v>
                </c:pt>
                <c:pt idx="1">
                  <c:v>16331.14646</c:v>
                </c:pt>
                <c:pt idx="2">
                  <c:v>16979.455556000001</c:v>
                </c:pt>
                <c:pt idx="3">
                  <c:v>17543.286185000001</c:v>
                </c:pt>
                <c:pt idx="4">
                  <c:v>18013.196938000001</c:v>
                </c:pt>
                <c:pt idx="5">
                  <c:v>18642.892521999998</c:v>
                </c:pt>
                <c:pt idx="6">
                  <c:v>19312.434151000001</c:v>
                </c:pt>
                <c:pt idx="7">
                  <c:v>19996.657802000002</c:v>
                </c:pt>
                <c:pt idx="8">
                  <c:v>21104.871267999999</c:v>
                </c:pt>
                <c:pt idx="9">
                  <c:v>22118.212346</c:v>
                </c:pt>
                <c:pt idx="10">
                  <c:v>22185.5452</c:v>
                </c:pt>
                <c:pt idx="11">
                  <c:v>23369.292646000002</c:v>
                </c:pt>
                <c:pt idx="12">
                  <c:v>24072.949382999999</c:v>
                </c:pt>
                <c:pt idx="13">
                  <c:v>23928.667361</c:v>
                </c:pt>
                <c:pt idx="14">
                  <c:v>22839.437333000002</c:v>
                </c:pt>
                <c:pt idx="15">
                  <c:v>21560.275379999999</c:v>
                </c:pt>
                <c:pt idx="16">
                  <c:v>19400.643075</c:v>
                </c:pt>
                <c:pt idx="17">
                  <c:v>18123.626066000001</c:v>
                </c:pt>
                <c:pt idx="18">
                  <c:v>17796.211245999999</c:v>
                </c:pt>
                <c:pt idx="19">
                  <c:v>18000.493091</c:v>
                </c:pt>
                <c:pt idx="20">
                  <c:v>18083.743919</c:v>
                </c:pt>
                <c:pt idx="21">
                  <c:v>18070.750581</c:v>
                </c:pt>
                <c:pt idx="22">
                  <c:v>18304.269161</c:v>
                </c:pt>
                <c:pt idx="23">
                  <c:v>18647.472484999998</c:v>
                </c:pt>
                <c:pt idx="24">
                  <c:v>19018.955569000002</c:v>
                </c:pt>
                <c:pt idx="25">
                  <c:v>17343.622197000001</c:v>
                </c:pt>
                <c:pt idx="26">
                  <c:v>18841.604337000001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C7-4764-B9A2-F573B704C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320288"/>
        <c:axId val="1847319280"/>
      </c:lineChart>
      <c:lineChart>
        <c:grouping val="standard"/>
        <c:varyColors val="0"/>
        <c:ser>
          <c:idx val="6"/>
          <c:order val="2"/>
          <c:tx>
            <c:strRef>
              <c:f>'GDP 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GR'!$G$35:$AG$35</c:f>
              <c:numCache>
                <c:formatCode>General</c:formatCode>
                <c:ptCount val="27"/>
                <c:pt idx="0">
                  <c:v>0.31841129123574768</c:v>
                </c:pt>
                <c:pt idx="1">
                  <c:v>0.31726673712248554</c:v>
                </c:pt>
                <c:pt idx="2">
                  <c:v>0.31717303443756178</c:v>
                </c:pt>
                <c:pt idx="3">
                  <c:v>0.32060733608450781</c:v>
                </c:pt>
                <c:pt idx="4">
                  <c:v>0.32922587304025808</c:v>
                </c:pt>
                <c:pt idx="5">
                  <c:v>0.3349235938630748</c:v>
                </c:pt>
                <c:pt idx="6">
                  <c:v>0.32513819898480539</c:v>
                </c:pt>
                <c:pt idx="7">
                  <c:v>0.31291863285820848</c:v>
                </c:pt>
                <c:pt idx="8">
                  <c:v>0.28522737182442537</c:v>
                </c:pt>
                <c:pt idx="9">
                  <c:v>0.27366698162015707</c:v>
                </c:pt>
                <c:pt idx="10">
                  <c:v>0.2878303318834054</c:v>
                </c:pt>
                <c:pt idx="11">
                  <c:v>0.27778238574908459</c:v>
                </c:pt>
                <c:pt idx="12">
                  <c:v>0.28359591063829509</c:v>
                </c:pt>
                <c:pt idx="13">
                  <c:v>0.28350744152545765</c:v>
                </c:pt>
                <c:pt idx="14">
                  <c:v>0.27599557294233706</c:v>
                </c:pt>
                <c:pt idx="15">
                  <c:v>0.32853910628473282</c:v>
                </c:pt>
                <c:pt idx="16">
                  <c:v>0.40159795293701966</c:v>
                </c:pt>
                <c:pt idx="17">
                  <c:v>0.43702652635007333</c:v>
                </c:pt>
                <c:pt idx="18">
                  <c:v>0.44760350591326276</c:v>
                </c:pt>
                <c:pt idx="19">
                  <c:v>0.45004619952825947</c:v>
                </c:pt>
                <c:pt idx="20">
                  <c:v>0.46438563201807026</c:v>
                </c:pt>
                <c:pt idx="21">
                  <c:v>0.47411642893683631</c:v>
                </c:pt>
                <c:pt idx="22">
                  <c:v>0.48066437098132375</c:v>
                </c:pt>
                <c:pt idx="23">
                  <c:v>0.48195333394606371</c:v>
                </c:pt>
                <c:pt idx="24">
                  <c:v>0.48071475445855133</c:v>
                </c:pt>
                <c:pt idx="25">
                  <c:v>0.5086690604763211</c:v>
                </c:pt>
                <c:pt idx="26">
                  <c:v>0.49482859697187698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DC7-4764-B9A2-F573B704C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824224"/>
        <c:axId val="1847266000"/>
      </c:lineChart>
      <c:catAx>
        <c:axId val="155732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319280"/>
        <c:crosses val="autoZero"/>
        <c:auto val="1"/>
        <c:lblAlgn val="ctr"/>
        <c:lblOffset val="100"/>
        <c:noMultiLvlLbl val="0"/>
      </c:catAx>
      <c:valAx>
        <c:axId val="184731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320288"/>
        <c:crosses val="autoZero"/>
        <c:crossBetween val="between"/>
      </c:valAx>
      <c:valAx>
        <c:axId val="18472660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4824224"/>
        <c:crosses val="max"/>
        <c:crossBetween val="between"/>
      </c:valAx>
      <c:catAx>
        <c:axId val="10482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66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GR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1647045059217221"/>
                  <c:y val="0.14683091387382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GR'!$A$9:$A$35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GR'!$B$9:$B$35</c:f>
              <c:numCache>
                <c:formatCode>General</c:formatCode>
                <c:ptCount val="27"/>
                <c:pt idx="0">
                  <c:v>-3.0528241183248594E-3</c:v>
                </c:pt>
                <c:pt idx="1">
                  <c:v>-2.9386730281705242E-3</c:v>
                </c:pt>
                <c:pt idx="2">
                  <c:v>-2.8830347425612413E-3</c:v>
                </c:pt>
                <c:pt idx="3">
                  <c:v>-2.7538834099016807E-3</c:v>
                </c:pt>
                <c:pt idx="4">
                  <c:v>-2.4677382699203054E-3</c:v>
                </c:pt>
                <c:pt idx="5">
                  <c:v>-2.216363556312273E-3</c:v>
                </c:pt>
                <c:pt idx="6">
                  <c:v>-2.6911545054811858E-3</c:v>
                </c:pt>
                <c:pt idx="7">
                  <c:v>-3.3284592035951466E-3</c:v>
                </c:pt>
                <c:pt idx="8">
                  <c:v>-4.7174840152364172E-3</c:v>
                </c:pt>
                <c:pt idx="9">
                  <c:v>-5.252769584002448E-3</c:v>
                </c:pt>
                <c:pt idx="10">
                  <c:v>-4.3072645186346126E-3</c:v>
                </c:pt>
                <c:pt idx="11">
                  <c:v>-4.7757659591178836E-3</c:v>
                </c:pt>
                <c:pt idx="12">
                  <c:v>-4.5360186811008729E-3</c:v>
                </c:pt>
                <c:pt idx="13">
                  <c:v>-4.3453585528342442E-3</c:v>
                </c:pt>
                <c:pt idx="14">
                  <c:v>-4.8564167737116248E-3</c:v>
                </c:pt>
                <c:pt idx="15">
                  <c:v>-2.028004507740655E-3</c:v>
                </c:pt>
                <c:pt idx="16">
                  <c:v>2.4478584033544859E-3</c:v>
                </c:pt>
                <c:pt idx="17">
                  <c:v>4.6885010311398245E-3</c:v>
                </c:pt>
                <c:pt idx="18">
                  <c:v>5.354147284612587E-3</c:v>
                </c:pt>
                <c:pt idx="19">
                  <c:v>5.6312435149059592E-3</c:v>
                </c:pt>
                <c:pt idx="20">
                  <c:v>6.6253439341219522E-3</c:v>
                </c:pt>
                <c:pt idx="21">
                  <c:v>7.2776799090763511E-3</c:v>
                </c:pt>
                <c:pt idx="22">
                  <c:v>7.9498577604386611E-3</c:v>
                </c:pt>
                <c:pt idx="23">
                  <c:v>8.220583730381148E-3</c:v>
                </c:pt>
                <c:pt idx="24">
                  <c:v>8.2565790787181292E-3</c:v>
                </c:pt>
                <c:pt idx="25">
                  <c:v>9.7678602215608423E-3</c:v>
                </c:pt>
                <c:pt idx="26">
                  <c:v>8.7848778601925526E-3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1C-49C9-8F84-F9CA631FC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GR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GR'!$G$33:$AG$33</c:f>
              <c:numCache>
                <c:formatCode>General</c:formatCode>
                <c:ptCount val="27"/>
                <c:pt idx="0">
                  <c:v>7449.7457829090945</c:v>
                </c:pt>
                <c:pt idx="1">
                  <c:v>7589.0978696363672</c:v>
                </c:pt>
                <c:pt idx="2">
                  <c:v>7886.9548412727272</c:v>
                </c:pt>
                <c:pt idx="3">
                  <c:v>8278.7267933181793</c:v>
                </c:pt>
                <c:pt idx="4">
                  <c:v>8841.1437618181735</c:v>
                </c:pt>
                <c:pt idx="5">
                  <c:v>9388.3116373636403</c:v>
                </c:pt>
                <c:pt idx="6">
                  <c:v>9304.4384026818152</c:v>
                </c:pt>
                <c:pt idx="7">
                  <c:v>9107.1117925454637</c:v>
                </c:pt>
                <c:pt idx="8">
                  <c:v>8421.8207681363674</c:v>
                </c:pt>
                <c:pt idx="9">
                  <c:v>8333.6765070454567</c:v>
                </c:pt>
                <c:pt idx="10">
                  <c:v>8966.504926863643</c:v>
                </c:pt>
                <c:pt idx="11">
                  <c:v>8988.3959299545568</c:v>
                </c:pt>
                <c:pt idx="12">
                  <c:v>9529.5240540909217</c:v>
                </c:pt>
                <c:pt idx="13">
                  <c:v>9468.2843281363603</c:v>
                </c:pt>
                <c:pt idx="14">
                  <c:v>8706.5539336818074</c:v>
                </c:pt>
                <c:pt idx="15">
                  <c:v>10549.227320454553</c:v>
                </c:pt>
                <c:pt idx="16">
                  <c:v>13020.106770727267</c:v>
                </c:pt>
                <c:pt idx="17">
                  <c:v>14069.056030545456</c:v>
                </c:pt>
                <c:pt idx="18">
                  <c:v>14420.161298909094</c:v>
                </c:pt>
                <c:pt idx="19">
                  <c:v>14730.425534454538</c:v>
                </c:pt>
                <c:pt idx="20">
                  <c:v>15678.875233909093</c:v>
                </c:pt>
                <c:pt idx="21">
                  <c:v>16291.894641909101</c:v>
                </c:pt>
                <c:pt idx="22">
                  <c:v>16941.279455772728</c:v>
                </c:pt>
                <c:pt idx="23">
                  <c:v>17348.266329500009</c:v>
                </c:pt>
                <c:pt idx="24">
                  <c:v>17606.301420863641</c:v>
                </c:pt>
                <c:pt idx="25">
                  <c:v>17955.645164045458</c:v>
                </c:pt>
                <c:pt idx="26">
                  <c:v>18455.844061818181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D2-4E14-BBD0-F15152EBD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GR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GR'!$G$34:$AG$34</c:f>
              <c:numCache>
                <c:formatCode>General</c:formatCode>
                <c:ptCount val="27"/>
                <c:pt idx="0">
                  <c:v>3.1405921445782297</c:v>
                </c:pt>
                <c:pt idx="1">
                  <c:v>3.1519219728790384</c:v>
                </c:pt>
                <c:pt idx="2">
                  <c:v>3.1528531477251374</c:v>
                </c:pt>
                <c:pt idx="3">
                  <c:v>3.1190802188519271</c:v>
                </c:pt>
                <c:pt idx="4">
                  <c:v>3.0374283490098573</c:v>
                </c:pt>
                <c:pt idx="5">
                  <c:v>2.9857556120958897</c:v>
                </c:pt>
                <c:pt idx="6">
                  <c:v>3.0756152402958126</c:v>
                </c:pt>
                <c:pt idx="7">
                  <c:v>3.195718934554868</c:v>
                </c:pt>
                <c:pt idx="8">
                  <c:v>3.5059748775287956</c:v>
                </c:pt>
                <c:pt idx="9">
                  <c:v>3.6540761844188241</c:v>
                </c:pt>
                <c:pt idx="10">
                  <c:v>3.4742690023547662</c:v>
                </c:pt>
                <c:pt idx="11">
                  <c:v>3.5999402816825126</c:v>
                </c:pt>
                <c:pt idx="12">
                  <c:v>3.5261439339843781</c:v>
                </c:pt>
                <c:pt idx="13">
                  <c:v>3.5272442748569079</c:v>
                </c:pt>
                <c:pt idx="14">
                  <c:v>3.6232465229032025</c:v>
                </c:pt>
                <c:pt idx="15">
                  <c:v>3.0437776839063315</c:v>
                </c:pt>
                <c:pt idx="16">
                  <c:v>2.4900525331034848</c:v>
                </c:pt>
                <c:pt idx="17">
                  <c:v>2.2881906239232848</c:v>
                </c:pt>
                <c:pt idx="18">
                  <c:v>2.2341201237011341</c:v>
                </c:pt>
                <c:pt idx="19">
                  <c:v>2.2219940998239838</c:v>
                </c:pt>
                <c:pt idx="20">
                  <c:v>2.1533827298969661</c:v>
                </c:pt>
                <c:pt idx="21">
                  <c:v>2.1091865604455231</c:v>
                </c:pt>
                <c:pt idx="22">
                  <c:v>2.0804537643562</c:v>
                </c:pt>
                <c:pt idx="23">
                  <c:v>2.074889682393839</c:v>
                </c:pt>
                <c:pt idx="24">
                  <c:v>2.080235713019337</c:v>
                </c:pt>
                <c:pt idx="25">
                  <c:v>1.9659147325838797</c:v>
                </c:pt>
                <c:pt idx="26">
                  <c:v>2.0209017953277946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D2-4047-AEDC-73814DAA2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GR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GR'!$G$35:$AG$35</c:f>
              <c:numCache>
                <c:formatCode>General</c:formatCode>
                <c:ptCount val="27"/>
                <c:pt idx="0">
                  <c:v>0.31841129123574768</c:v>
                </c:pt>
                <c:pt idx="1">
                  <c:v>0.31726673712248554</c:v>
                </c:pt>
                <c:pt idx="2">
                  <c:v>0.31717303443756178</c:v>
                </c:pt>
                <c:pt idx="3">
                  <c:v>0.32060733608450781</c:v>
                </c:pt>
                <c:pt idx="4">
                  <c:v>0.32922587304025808</c:v>
                </c:pt>
                <c:pt idx="5">
                  <c:v>0.3349235938630748</c:v>
                </c:pt>
                <c:pt idx="6">
                  <c:v>0.32513819898480539</c:v>
                </c:pt>
                <c:pt idx="7">
                  <c:v>0.31291863285820848</c:v>
                </c:pt>
                <c:pt idx="8">
                  <c:v>0.28522737182442537</c:v>
                </c:pt>
                <c:pt idx="9">
                  <c:v>0.27366698162015707</c:v>
                </c:pt>
                <c:pt idx="10">
                  <c:v>0.2878303318834054</c:v>
                </c:pt>
                <c:pt idx="11">
                  <c:v>0.27778238574908459</c:v>
                </c:pt>
                <c:pt idx="12">
                  <c:v>0.28359591063829509</c:v>
                </c:pt>
                <c:pt idx="13">
                  <c:v>0.28350744152545765</c:v>
                </c:pt>
                <c:pt idx="14">
                  <c:v>0.27599557294233706</c:v>
                </c:pt>
                <c:pt idx="15">
                  <c:v>0.32853910628473282</c:v>
                </c:pt>
                <c:pt idx="16">
                  <c:v>0.40159795293701966</c:v>
                </c:pt>
                <c:pt idx="17">
                  <c:v>0.43702652635007333</c:v>
                </c:pt>
                <c:pt idx="18">
                  <c:v>0.44760350591326276</c:v>
                </c:pt>
                <c:pt idx="19">
                  <c:v>0.45004619952825947</c:v>
                </c:pt>
                <c:pt idx="20">
                  <c:v>0.46438563201807026</c:v>
                </c:pt>
                <c:pt idx="21">
                  <c:v>0.47411642893683631</c:v>
                </c:pt>
                <c:pt idx="22">
                  <c:v>0.48066437098132375</c:v>
                </c:pt>
                <c:pt idx="23">
                  <c:v>0.48195333394606371</c:v>
                </c:pt>
                <c:pt idx="24">
                  <c:v>0.48071475445855133</c:v>
                </c:pt>
                <c:pt idx="25">
                  <c:v>0.5086690604763211</c:v>
                </c:pt>
                <c:pt idx="26">
                  <c:v>0.49482859697187698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E3-4A99-8A15-8D2B4DA09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Görögország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GR'!$A$29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97-4A35-A262-69BB6FA6EB29}"/>
            </c:ext>
          </c:extLst>
        </c:ser>
        <c:ser>
          <c:idx val="1"/>
          <c:order val="1"/>
          <c:tx>
            <c:strRef>
              <c:f>'GDP 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GR'!$G$30:$AG$30</c:f>
              <c:numCache>
                <c:formatCode>General</c:formatCode>
                <c:ptCount val="27"/>
                <c:pt idx="0">
                  <c:v>15946.867302000001</c:v>
                </c:pt>
                <c:pt idx="1">
                  <c:v>16331.14646</c:v>
                </c:pt>
                <c:pt idx="2">
                  <c:v>16979.455556000001</c:v>
                </c:pt>
                <c:pt idx="3">
                  <c:v>17543.286185000001</c:v>
                </c:pt>
                <c:pt idx="4">
                  <c:v>18013.196938000001</c:v>
                </c:pt>
                <c:pt idx="5">
                  <c:v>18642.892521999998</c:v>
                </c:pt>
                <c:pt idx="6">
                  <c:v>19312.434151000001</c:v>
                </c:pt>
                <c:pt idx="7">
                  <c:v>19996.657802000002</c:v>
                </c:pt>
                <c:pt idx="8">
                  <c:v>21104.871267999999</c:v>
                </c:pt>
                <c:pt idx="9">
                  <c:v>22118.212346</c:v>
                </c:pt>
                <c:pt idx="10">
                  <c:v>22185.5452</c:v>
                </c:pt>
                <c:pt idx="11">
                  <c:v>23369.292646000002</c:v>
                </c:pt>
                <c:pt idx="12">
                  <c:v>24072.949382999999</c:v>
                </c:pt>
                <c:pt idx="13">
                  <c:v>23928.667361</c:v>
                </c:pt>
                <c:pt idx="14">
                  <c:v>22839.437333000002</c:v>
                </c:pt>
                <c:pt idx="15">
                  <c:v>21560.275379999999</c:v>
                </c:pt>
                <c:pt idx="16">
                  <c:v>19400.643075</c:v>
                </c:pt>
                <c:pt idx="17">
                  <c:v>18123.626066000001</c:v>
                </c:pt>
                <c:pt idx="18">
                  <c:v>17796.211245999999</c:v>
                </c:pt>
                <c:pt idx="19">
                  <c:v>18000.493091</c:v>
                </c:pt>
                <c:pt idx="20">
                  <c:v>18083.743919</c:v>
                </c:pt>
                <c:pt idx="21">
                  <c:v>18070.750581</c:v>
                </c:pt>
                <c:pt idx="22">
                  <c:v>18304.269161</c:v>
                </c:pt>
                <c:pt idx="23">
                  <c:v>18647.472484999998</c:v>
                </c:pt>
                <c:pt idx="24">
                  <c:v>19018.955569000002</c:v>
                </c:pt>
                <c:pt idx="25">
                  <c:v>17343.622197000001</c:v>
                </c:pt>
                <c:pt idx="26">
                  <c:v>18841.604337000001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97-4A35-A262-69BB6FA6E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320288"/>
        <c:axId val="1847319280"/>
      </c:lineChart>
      <c:lineChart>
        <c:grouping val="standard"/>
        <c:varyColors val="0"/>
        <c:ser>
          <c:idx val="6"/>
          <c:order val="2"/>
          <c:tx>
            <c:strRef>
              <c:f>'GDP 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GR'!$G$35:$AG$35</c:f>
              <c:numCache>
                <c:formatCode>General</c:formatCode>
                <c:ptCount val="27"/>
                <c:pt idx="0">
                  <c:v>0.31841129123574768</c:v>
                </c:pt>
                <c:pt idx="1">
                  <c:v>0.31726673712248554</c:v>
                </c:pt>
                <c:pt idx="2">
                  <c:v>0.31717303443756178</c:v>
                </c:pt>
                <c:pt idx="3">
                  <c:v>0.32060733608450781</c:v>
                </c:pt>
                <c:pt idx="4">
                  <c:v>0.32922587304025808</c:v>
                </c:pt>
                <c:pt idx="5">
                  <c:v>0.3349235938630748</c:v>
                </c:pt>
                <c:pt idx="6">
                  <c:v>0.32513819898480539</c:v>
                </c:pt>
                <c:pt idx="7">
                  <c:v>0.31291863285820848</c:v>
                </c:pt>
                <c:pt idx="8">
                  <c:v>0.28522737182442537</c:v>
                </c:pt>
                <c:pt idx="9">
                  <c:v>0.27366698162015707</c:v>
                </c:pt>
                <c:pt idx="10">
                  <c:v>0.2878303318834054</c:v>
                </c:pt>
                <c:pt idx="11">
                  <c:v>0.27778238574908459</c:v>
                </c:pt>
                <c:pt idx="12">
                  <c:v>0.28359591063829509</c:v>
                </c:pt>
                <c:pt idx="13">
                  <c:v>0.28350744152545765</c:v>
                </c:pt>
                <c:pt idx="14">
                  <c:v>0.27599557294233706</c:v>
                </c:pt>
                <c:pt idx="15">
                  <c:v>0.32853910628473282</c:v>
                </c:pt>
                <c:pt idx="16">
                  <c:v>0.40159795293701966</c:v>
                </c:pt>
                <c:pt idx="17">
                  <c:v>0.43702652635007333</c:v>
                </c:pt>
                <c:pt idx="18">
                  <c:v>0.44760350591326276</c:v>
                </c:pt>
                <c:pt idx="19">
                  <c:v>0.45004619952825947</c:v>
                </c:pt>
                <c:pt idx="20">
                  <c:v>0.46438563201807026</c:v>
                </c:pt>
                <c:pt idx="21">
                  <c:v>0.47411642893683631</c:v>
                </c:pt>
                <c:pt idx="22">
                  <c:v>0.48066437098132375</c:v>
                </c:pt>
                <c:pt idx="23">
                  <c:v>0.48195333394606371</c:v>
                </c:pt>
                <c:pt idx="24">
                  <c:v>0.48071475445855133</c:v>
                </c:pt>
                <c:pt idx="25">
                  <c:v>0.5086690604763211</c:v>
                </c:pt>
                <c:pt idx="26">
                  <c:v>0.49482859697187698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97-4A35-A262-69BB6FA6E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824224"/>
        <c:axId val="1847266000"/>
      </c:lineChart>
      <c:catAx>
        <c:axId val="155732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319280"/>
        <c:crosses val="autoZero"/>
        <c:auto val="1"/>
        <c:lblAlgn val="ctr"/>
        <c:lblOffset val="100"/>
        <c:noMultiLvlLbl val="0"/>
      </c:catAx>
      <c:valAx>
        <c:axId val="184731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320288"/>
        <c:crosses val="autoZero"/>
        <c:crossBetween val="between"/>
      </c:valAx>
      <c:valAx>
        <c:axId val="18472660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4824224"/>
        <c:crosses val="max"/>
        <c:crossBetween val="between"/>
      </c:valAx>
      <c:catAx>
        <c:axId val="10482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66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AT'!$G$33:$AG$33</c:f>
              <c:numCache>
                <c:formatCode>General</c:formatCode>
                <c:ptCount val="27"/>
                <c:pt idx="0">
                  <c:v>10393.871901090908</c:v>
                </c:pt>
                <c:pt idx="1">
                  <c:v>10617.499584363632</c:v>
                </c:pt>
                <c:pt idx="2">
                  <c:v>10354.477345727271</c:v>
                </c:pt>
                <c:pt idx="3">
                  <c:v>10620.275254681819</c:v>
                </c:pt>
                <c:pt idx="4">
                  <c:v>10810.607292181827</c:v>
                </c:pt>
                <c:pt idx="5">
                  <c:v>10811.686360636362</c:v>
                </c:pt>
                <c:pt idx="6">
                  <c:v>10567.936043318186</c:v>
                </c:pt>
                <c:pt idx="7">
                  <c:v>10531.908725454534</c:v>
                </c:pt>
                <c:pt idx="8">
                  <c:v>10304.116139863632</c:v>
                </c:pt>
                <c:pt idx="9">
                  <c:v>10211.902189954541</c:v>
                </c:pt>
                <c:pt idx="10">
                  <c:v>10142.023664136359</c:v>
                </c:pt>
                <c:pt idx="11">
                  <c:v>10142.224420045441</c:v>
                </c:pt>
                <c:pt idx="12">
                  <c:v>10336.817890909078</c:v>
                </c:pt>
                <c:pt idx="13">
                  <c:v>11042.86388486364</c:v>
                </c:pt>
                <c:pt idx="14">
                  <c:v>11118.609928318194</c:v>
                </c:pt>
                <c:pt idx="15">
                  <c:v>11237.10831454545</c:v>
                </c:pt>
                <c:pt idx="16">
                  <c:v>12046.724996272736</c:v>
                </c:pt>
                <c:pt idx="17">
                  <c:v>12376.655751454546</c:v>
                </c:pt>
                <c:pt idx="18">
                  <c:v>12096.555854090904</c:v>
                </c:pt>
                <c:pt idx="19">
                  <c:v>11526.802916545461</c:v>
                </c:pt>
                <c:pt idx="20">
                  <c:v>10500.699409090907</c:v>
                </c:pt>
                <c:pt idx="21">
                  <c:v>10211.596414090898</c:v>
                </c:pt>
                <c:pt idx="22">
                  <c:v>10049.01007622727</c:v>
                </c:pt>
                <c:pt idx="23">
                  <c:v>10173.582300499991</c:v>
                </c:pt>
                <c:pt idx="24">
                  <c:v>10033.819878136354</c:v>
                </c:pt>
                <c:pt idx="25">
                  <c:v>8156.5253009545413</c:v>
                </c:pt>
                <c:pt idx="26">
                  <c:v>7962.5570351818169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EA-4DEF-932F-DBD94A4761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AT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AT'!$G$34:$AG$34</c:f>
              <c:numCache>
                <c:formatCode>General</c:formatCode>
                <c:ptCount val="27"/>
                <c:pt idx="0">
                  <c:v>2.2510007153785936</c:v>
                </c:pt>
                <c:pt idx="1">
                  <c:v>2.2529074891477894</c:v>
                </c:pt>
                <c:pt idx="2">
                  <c:v>2.4015128496595475</c:v>
                </c:pt>
                <c:pt idx="3">
                  <c:v>2.4313882982397148</c:v>
                </c:pt>
                <c:pt idx="4">
                  <c:v>2.4840732785880668</c:v>
                </c:pt>
                <c:pt idx="5">
                  <c:v>2.5926764081337779</c:v>
                </c:pt>
                <c:pt idx="6">
                  <c:v>2.7078960769993943</c:v>
                </c:pt>
                <c:pt idx="7">
                  <c:v>2.7633898425462675</c:v>
                </c:pt>
                <c:pt idx="8">
                  <c:v>2.8655239940382824</c:v>
                </c:pt>
                <c:pt idx="9">
                  <c:v>2.9819996594758824</c:v>
                </c:pt>
                <c:pt idx="10">
                  <c:v>3.0715812897402057</c:v>
                </c:pt>
                <c:pt idx="11">
                  <c:v>3.1903936686711165</c:v>
                </c:pt>
                <c:pt idx="12">
                  <c:v>3.250756063589288</c:v>
                </c:pt>
                <c:pt idx="13">
                  <c:v>3.0243016700507628</c:v>
                </c:pt>
                <c:pt idx="14">
                  <c:v>2.8372243895648088</c:v>
                </c:pt>
                <c:pt idx="15">
                  <c:v>2.8574524514364268</c:v>
                </c:pt>
                <c:pt idx="16">
                  <c:v>2.6912500995713162</c:v>
                </c:pt>
                <c:pt idx="17">
                  <c:v>2.6010808366195421</c:v>
                </c:pt>
                <c:pt idx="18">
                  <c:v>2.6632682007593025</c:v>
                </c:pt>
                <c:pt idx="19">
                  <c:v>2.8395487337146101</c:v>
                </c:pt>
                <c:pt idx="20">
                  <c:v>3.2152733677605649</c:v>
                </c:pt>
                <c:pt idx="21">
                  <c:v>3.3650610374194154</c:v>
                </c:pt>
                <c:pt idx="22">
                  <c:v>3.5073652379105851</c:v>
                </c:pt>
                <c:pt idx="23">
                  <c:v>3.5381577256942189</c:v>
                </c:pt>
                <c:pt idx="24">
                  <c:v>3.6501808318953288</c:v>
                </c:pt>
                <c:pt idx="25">
                  <c:v>4.3277334475888232</c:v>
                </c:pt>
                <c:pt idx="26">
                  <c:v>4.6841043943576013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75-473A-823F-4E4537C31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AT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AT'!$G$35:$AG$35</c:f>
              <c:numCache>
                <c:formatCode>General</c:formatCode>
                <c:ptCount val="27"/>
                <c:pt idx="0">
                  <c:v>0.4442468601489587</c:v>
                </c:pt>
                <c:pt idx="1">
                  <c:v>0.44387086678746468</c:v>
                </c:pt>
                <c:pt idx="2">
                  <c:v>0.41640418461294754</c:v>
                </c:pt>
                <c:pt idx="3">
                  <c:v>0.41128765846408971</c:v>
                </c:pt>
                <c:pt idx="4">
                  <c:v>0.4025646137816008</c:v>
                </c:pt>
                <c:pt idx="5">
                  <c:v>0.3857018164175009</c:v>
                </c:pt>
                <c:pt idx="6">
                  <c:v>0.36929039060763919</c:v>
                </c:pt>
                <c:pt idx="7">
                  <c:v>0.36187438507719599</c:v>
                </c:pt>
                <c:pt idx="8">
                  <c:v>0.34897631360983128</c:v>
                </c:pt>
                <c:pt idx="9">
                  <c:v>0.33534544406210981</c:v>
                </c:pt>
                <c:pt idx="10">
                  <c:v>0.32556520751712875</c:v>
                </c:pt>
                <c:pt idx="11">
                  <c:v>0.31344094298448333</c:v>
                </c:pt>
                <c:pt idx="12">
                  <c:v>0.30762074435565634</c:v>
                </c:pt>
                <c:pt idx="13">
                  <c:v>0.33065484501855763</c:v>
                </c:pt>
                <c:pt idx="14">
                  <c:v>0.35245714215553681</c:v>
                </c:pt>
                <c:pt idx="15">
                  <c:v>0.34996207880810232</c:v>
                </c:pt>
                <c:pt idx="16">
                  <c:v>0.3715745333959441</c:v>
                </c:pt>
                <c:pt idx="17">
                  <c:v>0.38445556397994762</c:v>
                </c:pt>
                <c:pt idx="18">
                  <c:v>0.37547851910479696</c:v>
                </c:pt>
                <c:pt idx="19">
                  <c:v>0.35216863444771057</c:v>
                </c:pt>
                <c:pt idx="20">
                  <c:v>0.31101554537382903</c:v>
                </c:pt>
                <c:pt idx="21">
                  <c:v>0.29717142984332789</c:v>
                </c:pt>
                <c:pt idx="22">
                  <c:v>0.28511430437615959</c:v>
                </c:pt>
                <c:pt idx="23">
                  <c:v>0.28263296255505138</c:v>
                </c:pt>
                <c:pt idx="24">
                  <c:v>0.2739590299916066</c:v>
                </c:pt>
                <c:pt idx="25">
                  <c:v>0.23106783541790113</c:v>
                </c:pt>
                <c:pt idx="26">
                  <c:v>0.21348798314670023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8F-4F22-9C19-C6E08D839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Ausztria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AT'!$A$29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E7-444C-BA15-A2EBBA1FBC28}"/>
            </c:ext>
          </c:extLst>
        </c:ser>
        <c:ser>
          <c:idx val="1"/>
          <c:order val="1"/>
          <c:tx>
            <c:strRef>
              <c:f>'GDP 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AT'!$G$30:$AG$30</c:f>
              <c:numCache>
                <c:formatCode>General</c:formatCode>
                <c:ptCount val="27"/>
                <c:pt idx="0">
                  <c:v>33790.484986000003</c:v>
                </c:pt>
                <c:pt idx="1">
                  <c:v>34537.743913999999</c:v>
                </c:pt>
                <c:pt idx="2">
                  <c:v>35220.887742999999</c:v>
                </c:pt>
                <c:pt idx="3">
                  <c:v>36442.288232999999</c:v>
                </c:pt>
                <c:pt idx="4">
                  <c:v>37664.947992000001</c:v>
                </c:pt>
                <c:pt idx="5">
                  <c:v>38842.890520000001</c:v>
                </c:pt>
                <c:pt idx="6">
                  <c:v>39184.808597000003</c:v>
                </c:pt>
                <c:pt idx="7">
                  <c:v>39635.678319999999</c:v>
                </c:pt>
                <c:pt idx="8">
                  <c:v>39830.808175999999</c:v>
                </c:pt>
                <c:pt idx="9">
                  <c:v>40663.791042999997</c:v>
                </c:pt>
                <c:pt idx="10">
                  <c:v>41294.073791000003</c:v>
                </c:pt>
                <c:pt idx="11">
                  <c:v>42499.912995999999</c:v>
                </c:pt>
                <c:pt idx="12">
                  <c:v>43939.291327999999</c:v>
                </c:pt>
                <c:pt idx="13">
                  <c:v>44439.815574</c:v>
                </c:pt>
                <c:pt idx="14">
                  <c:v>42664.601195000003</c:v>
                </c:pt>
                <c:pt idx="15">
                  <c:v>43346.611015000002</c:v>
                </c:pt>
                <c:pt idx="16">
                  <c:v>44467.474842000003</c:v>
                </c:pt>
                <c:pt idx="17">
                  <c:v>44569.337848000003</c:v>
                </c:pt>
                <c:pt idx="18">
                  <c:v>44312.928398999997</c:v>
                </c:pt>
                <c:pt idx="19">
                  <c:v>44257.721541999999</c:v>
                </c:pt>
                <c:pt idx="20">
                  <c:v>44263.318562</c:v>
                </c:pt>
                <c:pt idx="21">
                  <c:v>44574.241636999999</c:v>
                </c:pt>
                <c:pt idx="22">
                  <c:v>45294.558692999999</c:v>
                </c:pt>
                <c:pt idx="23">
                  <c:v>46169.321114999999</c:v>
                </c:pt>
                <c:pt idx="24">
                  <c:v>46659.076867999996</c:v>
                </c:pt>
                <c:pt idx="25">
                  <c:v>43455.792662</c:v>
                </c:pt>
                <c:pt idx="26">
                  <c:v>45260.005433999999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E7-444C-BA15-A2EBBA1FB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396624"/>
        <c:axId val="1552982224"/>
      </c:lineChart>
      <c:lineChart>
        <c:grouping val="standard"/>
        <c:varyColors val="0"/>
        <c:ser>
          <c:idx val="6"/>
          <c:order val="2"/>
          <c:tx>
            <c:strRef>
              <c:f>'GDP 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AT'!$G$35:$AG$35</c:f>
              <c:numCache>
                <c:formatCode>General</c:formatCode>
                <c:ptCount val="27"/>
                <c:pt idx="0">
                  <c:v>0.4442468601489587</c:v>
                </c:pt>
                <c:pt idx="1">
                  <c:v>0.44387086678746468</c:v>
                </c:pt>
                <c:pt idx="2">
                  <c:v>0.41640418461294754</c:v>
                </c:pt>
                <c:pt idx="3">
                  <c:v>0.41128765846408971</c:v>
                </c:pt>
                <c:pt idx="4">
                  <c:v>0.4025646137816008</c:v>
                </c:pt>
                <c:pt idx="5">
                  <c:v>0.3857018164175009</c:v>
                </c:pt>
                <c:pt idx="6">
                  <c:v>0.36929039060763919</c:v>
                </c:pt>
                <c:pt idx="7">
                  <c:v>0.36187438507719599</c:v>
                </c:pt>
                <c:pt idx="8">
                  <c:v>0.34897631360983128</c:v>
                </c:pt>
                <c:pt idx="9">
                  <c:v>0.33534544406210981</c:v>
                </c:pt>
                <c:pt idx="10">
                  <c:v>0.32556520751712875</c:v>
                </c:pt>
                <c:pt idx="11">
                  <c:v>0.31344094298448333</c:v>
                </c:pt>
                <c:pt idx="12">
                  <c:v>0.30762074435565634</c:v>
                </c:pt>
                <c:pt idx="13">
                  <c:v>0.33065484501855763</c:v>
                </c:pt>
                <c:pt idx="14">
                  <c:v>0.35245714215553681</c:v>
                </c:pt>
                <c:pt idx="15">
                  <c:v>0.34996207880810232</c:v>
                </c:pt>
                <c:pt idx="16">
                  <c:v>0.3715745333959441</c:v>
                </c:pt>
                <c:pt idx="17">
                  <c:v>0.38445556397994762</c:v>
                </c:pt>
                <c:pt idx="18">
                  <c:v>0.37547851910479696</c:v>
                </c:pt>
                <c:pt idx="19">
                  <c:v>0.35216863444771057</c:v>
                </c:pt>
                <c:pt idx="20">
                  <c:v>0.31101554537382903</c:v>
                </c:pt>
                <c:pt idx="21">
                  <c:v>0.29717142984332789</c:v>
                </c:pt>
                <c:pt idx="22">
                  <c:v>0.28511430437615959</c:v>
                </c:pt>
                <c:pt idx="23">
                  <c:v>0.28263296255505138</c:v>
                </c:pt>
                <c:pt idx="24">
                  <c:v>0.2739590299916066</c:v>
                </c:pt>
                <c:pt idx="25">
                  <c:v>0.23106783541790113</c:v>
                </c:pt>
                <c:pt idx="26">
                  <c:v>0.21348798314670023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CE7-444C-BA15-A2EBBA1FB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4629680"/>
        <c:axId val="1552885744"/>
      </c:lineChart>
      <c:catAx>
        <c:axId val="32339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82224"/>
        <c:crosses val="autoZero"/>
        <c:auto val="1"/>
        <c:lblAlgn val="ctr"/>
        <c:lblOffset val="100"/>
        <c:noMultiLvlLbl val="0"/>
      </c:catAx>
      <c:valAx>
        <c:axId val="155298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23396624"/>
        <c:crosses val="autoZero"/>
        <c:crossBetween val="between"/>
      </c:valAx>
      <c:valAx>
        <c:axId val="15528857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74629680"/>
        <c:crosses val="max"/>
        <c:crossBetween val="between"/>
      </c:valAx>
      <c:catAx>
        <c:axId val="2074629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885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AT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1647045059217221"/>
                  <c:y val="0.14683091387382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AT'!$A$9:$A$35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AT'!$B$9:$B$35</c:f>
              <c:numCache>
                <c:formatCode>General</c:formatCode>
                <c:ptCount val="27"/>
                <c:pt idx="0">
                  <c:v>-2.592372852846081E-2</c:v>
                </c:pt>
                <c:pt idx="1">
                  <c:v>-2.5222144440672389E-2</c:v>
                </c:pt>
                <c:pt idx="2">
                  <c:v>-2.4923792142479084E-2</c:v>
                </c:pt>
                <c:pt idx="3">
                  <c:v>-2.5139329482278816E-2</c:v>
                </c:pt>
                <c:pt idx="4">
                  <c:v>-2.5840419736972819E-2</c:v>
                </c:pt>
                <c:pt idx="5">
                  <c:v>-2.5996103015572869E-2</c:v>
                </c:pt>
                <c:pt idx="6">
                  <c:v>-2.5568636887563168E-2</c:v>
                </c:pt>
                <c:pt idx="7">
                  <c:v>-2.5336476007916442E-2</c:v>
                </c:pt>
                <c:pt idx="8">
                  <c:v>-2.4806458759513594E-2</c:v>
                </c:pt>
                <c:pt idx="9">
                  <c:v>-2.4428759546966772E-2</c:v>
                </c:pt>
                <c:pt idx="10">
                  <c:v>-2.3751369380437093E-2</c:v>
                </c:pt>
                <c:pt idx="11">
                  <c:v>-2.3439443580701824E-2</c:v>
                </c:pt>
                <c:pt idx="12">
                  <c:v>-2.3582495352293953E-2</c:v>
                </c:pt>
                <c:pt idx="13">
                  <c:v>-2.3207990665968459E-2</c:v>
                </c:pt>
                <c:pt idx="14">
                  <c:v>-2.3715214907012672E-2</c:v>
                </c:pt>
                <c:pt idx="15">
                  <c:v>-2.3821340944911507E-2</c:v>
                </c:pt>
                <c:pt idx="16">
                  <c:v>-2.3367811864021037E-2</c:v>
                </c:pt>
                <c:pt idx="17">
                  <c:v>-2.3359306830582849E-2</c:v>
                </c:pt>
                <c:pt idx="18">
                  <c:v>-2.3384200444077741E-2</c:v>
                </c:pt>
                <c:pt idx="19">
                  <c:v>-2.2877488324013595E-2</c:v>
                </c:pt>
                <c:pt idx="20">
                  <c:v>-2.244017654563879E-2</c:v>
                </c:pt>
                <c:pt idx="21">
                  <c:v>-2.2305756425920586E-2</c:v>
                </c:pt>
                <c:pt idx="22">
                  <c:v>-2.1544696336688429E-2</c:v>
                </c:pt>
                <c:pt idx="23">
                  <c:v>-2.1032575955754251E-2</c:v>
                </c:pt>
                <c:pt idx="24">
                  <c:v>-2.0652669491958431E-2</c:v>
                </c:pt>
                <c:pt idx="25">
                  <c:v>-2.1196908045987284E-2</c:v>
                </c:pt>
                <c:pt idx="26">
                  <c:v>-2.101247217768154E-2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F9-4E8A-8E46-B166A979A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AT'!$G$33:$AG$33</c:f>
              <c:numCache>
                <c:formatCode>General</c:formatCode>
                <c:ptCount val="27"/>
                <c:pt idx="0">
                  <c:v>10393.871901090908</c:v>
                </c:pt>
                <c:pt idx="1">
                  <c:v>10617.499584363632</c:v>
                </c:pt>
                <c:pt idx="2">
                  <c:v>10354.477345727271</c:v>
                </c:pt>
                <c:pt idx="3">
                  <c:v>10620.275254681819</c:v>
                </c:pt>
                <c:pt idx="4">
                  <c:v>10810.607292181827</c:v>
                </c:pt>
                <c:pt idx="5">
                  <c:v>10811.686360636362</c:v>
                </c:pt>
                <c:pt idx="6">
                  <c:v>10567.936043318186</c:v>
                </c:pt>
                <c:pt idx="7">
                  <c:v>10531.908725454534</c:v>
                </c:pt>
                <c:pt idx="8">
                  <c:v>10304.116139863632</c:v>
                </c:pt>
                <c:pt idx="9">
                  <c:v>10211.902189954541</c:v>
                </c:pt>
                <c:pt idx="10">
                  <c:v>10142.023664136359</c:v>
                </c:pt>
                <c:pt idx="11">
                  <c:v>10142.224420045441</c:v>
                </c:pt>
                <c:pt idx="12">
                  <c:v>10336.817890909078</c:v>
                </c:pt>
                <c:pt idx="13">
                  <c:v>11042.86388486364</c:v>
                </c:pt>
                <c:pt idx="14">
                  <c:v>11118.609928318194</c:v>
                </c:pt>
                <c:pt idx="15">
                  <c:v>11237.10831454545</c:v>
                </c:pt>
                <c:pt idx="16">
                  <c:v>12046.724996272736</c:v>
                </c:pt>
                <c:pt idx="17">
                  <c:v>12376.655751454546</c:v>
                </c:pt>
                <c:pt idx="18">
                  <c:v>12096.555854090904</c:v>
                </c:pt>
                <c:pt idx="19">
                  <c:v>11526.802916545461</c:v>
                </c:pt>
                <c:pt idx="20">
                  <c:v>10500.699409090907</c:v>
                </c:pt>
                <c:pt idx="21">
                  <c:v>10211.596414090898</c:v>
                </c:pt>
                <c:pt idx="22">
                  <c:v>10049.01007622727</c:v>
                </c:pt>
                <c:pt idx="23">
                  <c:v>10173.582300499991</c:v>
                </c:pt>
                <c:pt idx="24">
                  <c:v>10033.819878136354</c:v>
                </c:pt>
                <c:pt idx="25">
                  <c:v>8156.5253009545413</c:v>
                </c:pt>
                <c:pt idx="26">
                  <c:v>7962.5570351818169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98-4EC9-9A15-F6D2976FB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AT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AT'!$G$34:$AG$34</c:f>
              <c:numCache>
                <c:formatCode>General</c:formatCode>
                <c:ptCount val="27"/>
                <c:pt idx="0">
                  <c:v>2.2510007153785936</c:v>
                </c:pt>
                <c:pt idx="1">
                  <c:v>2.2529074891477894</c:v>
                </c:pt>
                <c:pt idx="2">
                  <c:v>2.4015128496595475</c:v>
                </c:pt>
                <c:pt idx="3">
                  <c:v>2.4313882982397148</c:v>
                </c:pt>
                <c:pt idx="4">
                  <c:v>2.4840732785880668</c:v>
                </c:pt>
                <c:pt idx="5">
                  <c:v>2.5926764081337779</c:v>
                </c:pt>
                <c:pt idx="6">
                  <c:v>2.7078960769993943</c:v>
                </c:pt>
                <c:pt idx="7">
                  <c:v>2.7633898425462675</c:v>
                </c:pt>
                <c:pt idx="8">
                  <c:v>2.8655239940382824</c:v>
                </c:pt>
                <c:pt idx="9">
                  <c:v>2.9819996594758824</c:v>
                </c:pt>
                <c:pt idx="10">
                  <c:v>3.0715812897402057</c:v>
                </c:pt>
                <c:pt idx="11">
                  <c:v>3.1903936686711165</c:v>
                </c:pt>
                <c:pt idx="12">
                  <c:v>3.250756063589288</c:v>
                </c:pt>
                <c:pt idx="13">
                  <c:v>3.0243016700507628</c:v>
                </c:pt>
                <c:pt idx="14">
                  <c:v>2.8372243895648088</c:v>
                </c:pt>
                <c:pt idx="15">
                  <c:v>2.8574524514364268</c:v>
                </c:pt>
                <c:pt idx="16">
                  <c:v>2.6912500995713162</c:v>
                </c:pt>
                <c:pt idx="17">
                  <c:v>2.6010808366195421</c:v>
                </c:pt>
                <c:pt idx="18">
                  <c:v>2.6632682007593025</c:v>
                </c:pt>
                <c:pt idx="19">
                  <c:v>2.8395487337146101</c:v>
                </c:pt>
                <c:pt idx="20">
                  <c:v>3.2152733677605649</c:v>
                </c:pt>
                <c:pt idx="21">
                  <c:v>3.3650610374194154</c:v>
                </c:pt>
                <c:pt idx="22">
                  <c:v>3.5073652379105851</c:v>
                </c:pt>
                <c:pt idx="23">
                  <c:v>3.5381577256942189</c:v>
                </c:pt>
                <c:pt idx="24">
                  <c:v>3.6501808318953288</c:v>
                </c:pt>
                <c:pt idx="25">
                  <c:v>4.3277334475888232</c:v>
                </c:pt>
                <c:pt idx="26">
                  <c:v>4.6841043943576013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0B-477B-BE9C-4F85BDF9C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AT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AT'!$G$35:$AG$35</c:f>
              <c:numCache>
                <c:formatCode>General</c:formatCode>
                <c:ptCount val="27"/>
                <c:pt idx="0">
                  <c:v>0.4442468601489587</c:v>
                </c:pt>
                <c:pt idx="1">
                  <c:v>0.44387086678746468</c:v>
                </c:pt>
                <c:pt idx="2">
                  <c:v>0.41640418461294754</c:v>
                </c:pt>
                <c:pt idx="3">
                  <c:v>0.41128765846408971</c:v>
                </c:pt>
                <c:pt idx="4">
                  <c:v>0.4025646137816008</c:v>
                </c:pt>
                <c:pt idx="5">
                  <c:v>0.3857018164175009</c:v>
                </c:pt>
                <c:pt idx="6">
                  <c:v>0.36929039060763919</c:v>
                </c:pt>
                <c:pt idx="7">
                  <c:v>0.36187438507719599</c:v>
                </c:pt>
                <c:pt idx="8">
                  <c:v>0.34897631360983128</c:v>
                </c:pt>
                <c:pt idx="9">
                  <c:v>0.33534544406210981</c:v>
                </c:pt>
                <c:pt idx="10">
                  <c:v>0.32556520751712875</c:v>
                </c:pt>
                <c:pt idx="11">
                  <c:v>0.31344094298448333</c:v>
                </c:pt>
                <c:pt idx="12">
                  <c:v>0.30762074435565634</c:v>
                </c:pt>
                <c:pt idx="13">
                  <c:v>0.33065484501855763</c:v>
                </c:pt>
                <c:pt idx="14">
                  <c:v>0.35245714215553681</c:v>
                </c:pt>
                <c:pt idx="15">
                  <c:v>0.34996207880810232</c:v>
                </c:pt>
                <c:pt idx="16">
                  <c:v>0.3715745333959441</c:v>
                </c:pt>
                <c:pt idx="17">
                  <c:v>0.38445556397994762</c:v>
                </c:pt>
                <c:pt idx="18">
                  <c:v>0.37547851910479696</c:v>
                </c:pt>
                <c:pt idx="19">
                  <c:v>0.35216863444771057</c:v>
                </c:pt>
                <c:pt idx="20">
                  <c:v>0.31101554537382903</c:v>
                </c:pt>
                <c:pt idx="21">
                  <c:v>0.29717142984332789</c:v>
                </c:pt>
                <c:pt idx="22">
                  <c:v>0.28511430437615959</c:v>
                </c:pt>
                <c:pt idx="23">
                  <c:v>0.28263296255505138</c:v>
                </c:pt>
                <c:pt idx="24">
                  <c:v>0.2739590299916066</c:v>
                </c:pt>
                <c:pt idx="25">
                  <c:v>0.23106783541790113</c:v>
                </c:pt>
                <c:pt idx="26">
                  <c:v>0.21348798314670023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89-4DF1-9965-409689232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Ausztria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AT'!$A$29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FF-4D12-A291-C50F085A9DF8}"/>
            </c:ext>
          </c:extLst>
        </c:ser>
        <c:ser>
          <c:idx val="1"/>
          <c:order val="1"/>
          <c:tx>
            <c:strRef>
              <c:f>'GDP 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AT'!$G$30:$AG$30</c:f>
              <c:numCache>
                <c:formatCode>General</c:formatCode>
                <c:ptCount val="27"/>
                <c:pt idx="0">
                  <c:v>33790.484986000003</c:v>
                </c:pt>
                <c:pt idx="1">
                  <c:v>34537.743913999999</c:v>
                </c:pt>
                <c:pt idx="2">
                  <c:v>35220.887742999999</c:v>
                </c:pt>
                <c:pt idx="3">
                  <c:v>36442.288232999999</c:v>
                </c:pt>
                <c:pt idx="4">
                  <c:v>37664.947992000001</c:v>
                </c:pt>
                <c:pt idx="5">
                  <c:v>38842.890520000001</c:v>
                </c:pt>
                <c:pt idx="6">
                  <c:v>39184.808597000003</c:v>
                </c:pt>
                <c:pt idx="7">
                  <c:v>39635.678319999999</c:v>
                </c:pt>
                <c:pt idx="8">
                  <c:v>39830.808175999999</c:v>
                </c:pt>
                <c:pt idx="9">
                  <c:v>40663.791042999997</c:v>
                </c:pt>
                <c:pt idx="10">
                  <c:v>41294.073791000003</c:v>
                </c:pt>
                <c:pt idx="11">
                  <c:v>42499.912995999999</c:v>
                </c:pt>
                <c:pt idx="12">
                  <c:v>43939.291327999999</c:v>
                </c:pt>
                <c:pt idx="13">
                  <c:v>44439.815574</c:v>
                </c:pt>
                <c:pt idx="14">
                  <c:v>42664.601195000003</c:v>
                </c:pt>
                <c:pt idx="15">
                  <c:v>43346.611015000002</c:v>
                </c:pt>
                <c:pt idx="16">
                  <c:v>44467.474842000003</c:v>
                </c:pt>
                <c:pt idx="17">
                  <c:v>44569.337848000003</c:v>
                </c:pt>
                <c:pt idx="18">
                  <c:v>44312.928398999997</c:v>
                </c:pt>
                <c:pt idx="19">
                  <c:v>44257.721541999999</c:v>
                </c:pt>
                <c:pt idx="20">
                  <c:v>44263.318562</c:v>
                </c:pt>
                <c:pt idx="21">
                  <c:v>44574.241636999999</c:v>
                </c:pt>
                <c:pt idx="22">
                  <c:v>45294.558692999999</c:v>
                </c:pt>
                <c:pt idx="23">
                  <c:v>46169.321114999999</c:v>
                </c:pt>
                <c:pt idx="24">
                  <c:v>46659.076867999996</c:v>
                </c:pt>
                <c:pt idx="25">
                  <c:v>43455.792662</c:v>
                </c:pt>
                <c:pt idx="26">
                  <c:v>45260.005433999999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FF-4D12-A291-C50F085A9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396624"/>
        <c:axId val="1552982224"/>
      </c:lineChart>
      <c:lineChart>
        <c:grouping val="standard"/>
        <c:varyColors val="0"/>
        <c:ser>
          <c:idx val="6"/>
          <c:order val="2"/>
          <c:tx>
            <c:strRef>
              <c:f>'GDP 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AT'!$G$35:$AG$35</c:f>
              <c:numCache>
                <c:formatCode>General</c:formatCode>
                <c:ptCount val="27"/>
                <c:pt idx="0">
                  <c:v>0.4442468601489587</c:v>
                </c:pt>
                <c:pt idx="1">
                  <c:v>0.44387086678746468</c:v>
                </c:pt>
                <c:pt idx="2">
                  <c:v>0.41640418461294754</c:v>
                </c:pt>
                <c:pt idx="3">
                  <c:v>0.41128765846408971</c:v>
                </c:pt>
                <c:pt idx="4">
                  <c:v>0.4025646137816008</c:v>
                </c:pt>
                <c:pt idx="5">
                  <c:v>0.3857018164175009</c:v>
                </c:pt>
                <c:pt idx="6">
                  <c:v>0.36929039060763919</c:v>
                </c:pt>
                <c:pt idx="7">
                  <c:v>0.36187438507719599</c:v>
                </c:pt>
                <c:pt idx="8">
                  <c:v>0.34897631360983128</c:v>
                </c:pt>
                <c:pt idx="9">
                  <c:v>0.33534544406210981</c:v>
                </c:pt>
                <c:pt idx="10">
                  <c:v>0.32556520751712875</c:v>
                </c:pt>
                <c:pt idx="11">
                  <c:v>0.31344094298448333</c:v>
                </c:pt>
                <c:pt idx="12">
                  <c:v>0.30762074435565634</c:v>
                </c:pt>
                <c:pt idx="13">
                  <c:v>0.33065484501855763</c:v>
                </c:pt>
                <c:pt idx="14">
                  <c:v>0.35245714215553681</c:v>
                </c:pt>
                <c:pt idx="15">
                  <c:v>0.34996207880810232</c:v>
                </c:pt>
                <c:pt idx="16">
                  <c:v>0.3715745333959441</c:v>
                </c:pt>
                <c:pt idx="17">
                  <c:v>0.38445556397994762</c:v>
                </c:pt>
                <c:pt idx="18">
                  <c:v>0.37547851910479696</c:v>
                </c:pt>
                <c:pt idx="19">
                  <c:v>0.35216863444771057</c:v>
                </c:pt>
                <c:pt idx="20">
                  <c:v>0.31101554537382903</c:v>
                </c:pt>
                <c:pt idx="21">
                  <c:v>0.29717142984332789</c:v>
                </c:pt>
                <c:pt idx="22">
                  <c:v>0.28511430437615959</c:v>
                </c:pt>
                <c:pt idx="23">
                  <c:v>0.28263296255505138</c:v>
                </c:pt>
                <c:pt idx="24">
                  <c:v>0.2739590299916066</c:v>
                </c:pt>
                <c:pt idx="25">
                  <c:v>0.23106783541790113</c:v>
                </c:pt>
                <c:pt idx="26">
                  <c:v>0.21348798314670023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FF-4D12-A291-C50F085A9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4629680"/>
        <c:axId val="1552885744"/>
      </c:lineChart>
      <c:catAx>
        <c:axId val="32339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82224"/>
        <c:crosses val="autoZero"/>
        <c:auto val="1"/>
        <c:lblAlgn val="ctr"/>
        <c:lblOffset val="100"/>
        <c:noMultiLvlLbl val="0"/>
      </c:catAx>
      <c:valAx>
        <c:axId val="155298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23396624"/>
        <c:crosses val="autoZero"/>
        <c:crossBetween val="between"/>
      </c:valAx>
      <c:valAx>
        <c:axId val="15528857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74629680"/>
        <c:crosses val="max"/>
        <c:crossBetween val="between"/>
      </c:valAx>
      <c:catAx>
        <c:axId val="2074629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885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BE'!$G$33:$AG$33</c:f>
              <c:numCache>
                <c:formatCode>General</c:formatCode>
                <c:ptCount val="27"/>
                <c:pt idx="0">
                  <c:v>7932.6948550909037</c:v>
                </c:pt>
                <c:pt idx="1">
                  <c:v>7760.5597563636329</c:v>
                </c:pt>
                <c:pt idx="2">
                  <c:v>7938.7395617272741</c:v>
                </c:pt>
                <c:pt idx="3">
                  <c:v>7554.5880316818184</c:v>
                </c:pt>
                <c:pt idx="4">
                  <c:v>7626.9785281818258</c:v>
                </c:pt>
                <c:pt idx="5">
                  <c:v>7644.4571256363633</c:v>
                </c:pt>
                <c:pt idx="6">
                  <c:v>7324.8629673181858</c:v>
                </c:pt>
                <c:pt idx="7">
                  <c:v>7288.7149334545356</c:v>
                </c:pt>
                <c:pt idx="8">
                  <c:v>7091.1577108636338</c:v>
                </c:pt>
                <c:pt idx="9">
                  <c:v>7309.8888959545438</c:v>
                </c:pt>
                <c:pt idx="10">
                  <c:v>7272.5973361363576</c:v>
                </c:pt>
                <c:pt idx="11">
                  <c:v>6789.9191050454428</c:v>
                </c:pt>
                <c:pt idx="12">
                  <c:v>6686.6168199090826</c:v>
                </c:pt>
                <c:pt idx="13">
                  <c:v>6754.7969618636416</c:v>
                </c:pt>
                <c:pt idx="14">
                  <c:v>7481.0116133181909</c:v>
                </c:pt>
                <c:pt idx="15">
                  <c:v>7666.9111905454447</c:v>
                </c:pt>
                <c:pt idx="16">
                  <c:v>7509.3002972727336</c:v>
                </c:pt>
                <c:pt idx="17">
                  <c:v>7782.6468024545429</c:v>
                </c:pt>
                <c:pt idx="18">
                  <c:v>7755.4027820909105</c:v>
                </c:pt>
                <c:pt idx="19">
                  <c:v>7690.7077175454651</c:v>
                </c:pt>
                <c:pt idx="20">
                  <c:v>7246.3905010909075</c:v>
                </c:pt>
                <c:pt idx="21">
                  <c:v>6956.9132210909011</c:v>
                </c:pt>
                <c:pt idx="22">
                  <c:v>6580.7951792272725</c:v>
                </c:pt>
                <c:pt idx="23">
                  <c:v>6386.7797454999891</c:v>
                </c:pt>
                <c:pt idx="24">
                  <c:v>6473.1527041363588</c:v>
                </c:pt>
                <c:pt idx="25">
                  <c:v>5294.1416859545425</c:v>
                </c:pt>
                <c:pt idx="26">
                  <c:v>5607.5069671818201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9E-4C1D-8BF7-32DBB8C88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BE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BE'!$G$34:$AG$34</c:f>
              <c:numCache>
                <c:formatCode>General</c:formatCode>
                <c:ptCount val="27"/>
                <c:pt idx="0">
                  <c:v>2.9493902781214425</c:v>
                </c:pt>
                <c:pt idx="1">
                  <c:v>3.0822833765337414</c:v>
                </c:pt>
                <c:pt idx="2">
                  <c:v>3.1322869586444035</c:v>
                </c:pt>
                <c:pt idx="3">
                  <c:v>3.4180570628110916</c:v>
                </c:pt>
                <c:pt idx="4">
                  <c:v>3.5209671301146179</c:v>
                </c:pt>
                <c:pt idx="5">
                  <c:v>3.666866554246019</c:v>
                </c:pt>
                <c:pt idx="6">
                  <c:v>3.9068133672074912</c:v>
                </c:pt>
                <c:pt idx="7">
                  <c:v>3.9929905148247493</c:v>
                </c:pt>
                <c:pt idx="8">
                  <c:v>4.1638746788696519</c:v>
                </c:pt>
                <c:pt idx="9">
                  <c:v>4.165848385178359</c:v>
                </c:pt>
                <c:pt idx="10">
                  <c:v>4.2834834223633083</c:v>
                </c:pt>
                <c:pt idx="11">
                  <c:v>4.7655484660944278</c:v>
                </c:pt>
                <c:pt idx="12">
                  <c:v>5.025332592267163</c:v>
                </c:pt>
                <c:pt idx="13">
                  <c:v>4.9441829084855531</c:v>
                </c:pt>
                <c:pt idx="14">
                  <c:v>4.2168082202307442</c:v>
                </c:pt>
                <c:pt idx="15">
                  <c:v>4.1880624285893413</c:v>
                </c:pt>
                <c:pt idx="16">
                  <c:v>4.3174128829955034</c:v>
                </c:pt>
                <c:pt idx="17">
                  <c:v>4.1364696244974546</c:v>
                </c:pt>
                <c:pt idx="18">
                  <c:v>4.1540553663188771</c:v>
                </c:pt>
                <c:pt idx="19">
                  <c:v>4.2559046355100341</c:v>
                </c:pt>
                <c:pt idx="20">
                  <c:v>4.659232641109571</c:v>
                </c:pt>
                <c:pt idx="21">
                  <c:v>4.9393522861164501</c:v>
                </c:pt>
                <c:pt idx="22">
                  <c:v>5.3558191156028832</c:v>
                </c:pt>
                <c:pt idx="23">
                  <c:v>5.635976227278225</c:v>
                </c:pt>
                <c:pt idx="24">
                  <c:v>5.6580245614258446</c:v>
                </c:pt>
                <c:pt idx="25">
                  <c:v>6.6676091149383252</c:v>
                </c:pt>
                <c:pt idx="26">
                  <c:v>6.6513423196980641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52-4EDF-A991-2AB6C0EFB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BE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BE'!$G$35:$AG$35</c:f>
              <c:numCache>
                <c:formatCode>General</c:formatCode>
                <c:ptCount val="27"/>
                <c:pt idx="0">
                  <c:v>0.33905312817296285</c:v>
                </c:pt>
                <c:pt idx="1">
                  <c:v>0.32443480298186433</c:v>
                </c:pt>
                <c:pt idx="2">
                  <c:v>0.31925555136007772</c:v>
                </c:pt>
                <c:pt idx="3">
                  <c:v>0.2925638693631335</c:v>
                </c:pt>
                <c:pt idx="4">
                  <c:v>0.28401287573719752</c:v>
                </c:pt>
                <c:pt idx="5">
                  <c:v>0.2727124058665451</c:v>
                </c:pt>
                <c:pt idx="6">
                  <c:v>0.25596308449071864</c:v>
                </c:pt>
                <c:pt idx="7">
                  <c:v>0.25043886187240033</c:v>
                </c:pt>
                <c:pt idx="8">
                  <c:v>0.24016092633015207</c:v>
                </c:pt>
                <c:pt idx="9">
                  <c:v>0.24004714227188212</c:v>
                </c:pt>
                <c:pt idx="10">
                  <c:v>0.23345485470520957</c:v>
                </c:pt>
                <c:pt idx="11">
                  <c:v>0.20983943550563511</c:v>
                </c:pt>
                <c:pt idx="12">
                  <c:v>0.19899180435117295</c:v>
                </c:pt>
                <c:pt idx="13">
                  <c:v>0.20225788942470754</c:v>
                </c:pt>
                <c:pt idx="14">
                  <c:v>0.23714618919645339</c:v>
                </c:pt>
                <c:pt idx="15">
                  <c:v>0.23877390011514907</c:v>
                </c:pt>
                <c:pt idx="16">
                  <c:v>0.23162019179091828</c:v>
                </c:pt>
                <c:pt idx="17">
                  <c:v>0.2417520472234802</c:v>
                </c:pt>
                <c:pt idx="18">
                  <c:v>0.24072861621152433</c:v>
                </c:pt>
                <c:pt idx="19">
                  <c:v>0.2349676709520909</c:v>
                </c:pt>
                <c:pt idx="20">
                  <c:v>0.21462761725541474</c:v>
                </c:pt>
                <c:pt idx="21">
                  <c:v>0.20245569501304933</c:v>
                </c:pt>
                <c:pt idx="22">
                  <c:v>0.18671280310545627</c:v>
                </c:pt>
                <c:pt idx="23">
                  <c:v>0.17743155039582714</c:v>
                </c:pt>
                <c:pt idx="24">
                  <c:v>0.17674013061335953</c:v>
                </c:pt>
                <c:pt idx="25">
                  <c:v>0.14997879791116847</c:v>
                </c:pt>
                <c:pt idx="26">
                  <c:v>0.15034559220301788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7A-4314-A850-1C2C2ADDF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BE'!$A$29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C6-4C5C-AB6B-5A0308553AEE}"/>
            </c:ext>
          </c:extLst>
        </c:ser>
        <c:ser>
          <c:idx val="1"/>
          <c:order val="1"/>
          <c:tx>
            <c:strRef>
              <c:f>'GDP 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BE'!$G$30:$AG$30</c:f>
              <c:numCache>
                <c:formatCode>General</c:formatCode>
                <c:ptCount val="27"/>
                <c:pt idx="0">
                  <c:v>31329.307939999999</c:v>
                </c:pt>
                <c:pt idx="1">
                  <c:v>31680.804086</c:v>
                </c:pt>
                <c:pt idx="2">
                  <c:v>32805.149959000002</c:v>
                </c:pt>
                <c:pt idx="3">
                  <c:v>33376.601009999998</c:v>
                </c:pt>
                <c:pt idx="4">
                  <c:v>34481.319228</c:v>
                </c:pt>
                <c:pt idx="5">
                  <c:v>35675.661285000002</c:v>
                </c:pt>
                <c:pt idx="6">
                  <c:v>35941.735521000002</c:v>
                </c:pt>
                <c:pt idx="7">
                  <c:v>36392.484528000001</c:v>
                </c:pt>
                <c:pt idx="8">
                  <c:v>36617.849747</c:v>
                </c:pt>
                <c:pt idx="9">
                  <c:v>37761.777749000001</c:v>
                </c:pt>
                <c:pt idx="10">
                  <c:v>38424.647463000001</c:v>
                </c:pt>
                <c:pt idx="11">
                  <c:v>39147.607681000001</c:v>
                </c:pt>
                <c:pt idx="12">
                  <c:v>40289.090257000003</c:v>
                </c:pt>
                <c:pt idx="13">
                  <c:v>40151.748651000002</c:v>
                </c:pt>
                <c:pt idx="14">
                  <c:v>39027.00288</c:v>
                </c:pt>
                <c:pt idx="15">
                  <c:v>39776.413890999997</c:v>
                </c:pt>
                <c:pt idx="16">
                  <c:v>39930.050143</c:v>
                </c:pt>
                <c:pt idx="17">
                  <c:v>39975.328899</c:v>
                </c:pt>
                <c:pt idx="18">
                  <c:v>39971.775327000003</c:v>
                </c:pt>
                <c:pt idx="19">
                  <c:v>40421.626343000004</c:v>
                </c:pt>
                <c:pt idx="20">
                  <c:v>41009.009654000001</c:v>
                </c:pt>
                <c:pt idx="21">
                  <c:v>41319.558444000002</c:v>
                </c:pt>
                <c:pt idx="22">
                  <c:v>41826.343796000001</c:v>
                </c:pt>
                <c:pt idx="23">
                  <c:v>42382.518559999997</c:v>
                </c:pt>
                <c:pt idx="24">
                  <c:v>43098.409694000002</c:v>
                </c:pt>
                <c:pt idx="25">
                  <c:v>40593.409047000001</c:v>
                </c:pt>
                <c:pt idx="26">
                  <c:v>42904.955366000002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C6-4C5C-AB6B-5A0308553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2703760"/>
        <c:axId val="1552892944"/>
      </c:lineChart>
      <c:lineChart>
        <c:grouping val="standard"/>
        <c:varyColors val="0"/>
        <c:ser>
          <c:idx val="6"/>
          <c:order val="2"/>
          <c:tx>
            <c:strRef>
              <c:f>'GDP 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BE'!$G$35:$AG$35</c:f>
              <c:numCache>
                <c:formatCode>General</c:formatCode>
                <c:ptCount val="27"/>
                <c:pt idx="0">
                  <c:v>0.33905312817296285</c:v>
                </c:pt>
                <c:pt idx="1">
                  <c:v>0.32443480298186433</c:v>
                </c:pt>
                <c:pt idx="2">
                  <c:v>0.31925555136007772</c:v>
                </c:pt>
                <c:pt idx="3">
                  <c:v>0.2925638693631335</c:v>
                </c:pt>
                <c:pt idx="4">
                  <c:v>0.28401287573719752</c:v>
                </c:pt>
                <c:pt idx="5">
                  <c:v>0.2727124058665451</c:v>
                </c:pt>
                <c:pt idx="6">
                  <c:v>0.25596308449071864</c:v>
                </c:pt>
                <c:pt idx="7">
                  <c:v>0.25043886187240033</c:v>
                </c:pt>
                <c:pt idx="8">
                  <c:v>0.24016092633015207</c:v>
                </c:pt>
                <c:pt idx="9">
                  <c:v>0.24004714227188212</c:v>
                </c:pt>
                <c:pt idx="10">
                  <c:v>0.23345485470520957</c:v>
                </c:pt>
                <c:pt idx="11">
                  <c:v>0.20983943550563511</c:v>
                </c:pt>
                <c:pt idx="12">
                  <c:v>0.19899180435117295</c:v>
                </c:pt>
                <c:pt idx="13">
                  <c:v>0.20225788942470754</c:v>
                </c:pt>
                <c:pt idx="14">
                  <c:v>0.23714618919645339</c:v>
                </c:pt>
                <c:pt idx="15">
                  <c:v>0.23877390011514907</c:v>
                </c:pt>
                <c:pt idx="16">
                  <c:v>0.23162019179091828</c:v>
                </c:pt>
                <c:pt idx="17">
                  <c:v>0.2417520472234802</c:v>
                </c:pt>
                <c:pt idx="18">
                  <c:v>0.24072861621152433</c:v>
                </c:pt>
                <c:pt idx="19">
                  <c:v>0.2349676709520909</c:v>
                </c:pt>
                <c:pt idx="20">
                  <c:v>0.21462761725541474</c:v>
                </c:pt>
                <c:pt idx="21">
                  <c:v>0.20245569501304933</c:v>
                </c:pt>
                <c:pt idx="22">
                  <c:v>0.18671280310545627</c:v>
                </c:pt>
                <c:pt idx="23">
                  <c:v>0.17743155039582714</c:v>
                </c:pt>
                <c:pt idx="24">
                  <c:v>0.17674013061335953</c:v>
                </c:pt>
                <c:pt idx="25">
                  <c:v>0.14997879791116847</c:v>
                </c:pt>
                <c:pt idx="26">
                  <c:v>0.15034559220301788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C6-4C5C-AB6B-5A0308553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384512"/>
        <c:axId val="1552878544"/>
      </c:lineChart>
      <c:catAx>
        <c:axId val="198270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892944"/>
        <c:crosses val="autoZero"/>
        <c:auto val="1"/>
        <c:lblAlgn val="ctr"/>
        <c:lblOffset val="100"/>
        <c:noMultiLvlLbl val="0"/>
      </c:catAx>
      <c:valAx>
        <c:axId val="155289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2703760"/>
        <c:crosses val="autoZero"/>
        <c:crossBetween val="between"/>
      </c:valAx>
      <c:valAx>
        <c:axId val="15528785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2384512"/>
        <c:crosses val="max"/>
        <c:crossBetween val="between"/>
      </c:valAx>
      <c:catAx>
        <c:axId val="382384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878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BE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1647045059217221"/>
                  <c:y val="0.14683091387382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BE'!$A$9:$A$35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BE'!$B$9:$B$35</c:f>
              <c:numCache>
                <c:formatCode>General</c:formatCode>
                <c:ptCount val="27"/>
                <c:pt idx="0">
                  <c:v>-2.5221794551392507E-2</c:v>
                </c:pt>
                <c:pt idx="1">
                  <c:v>-2.4493592039168233E-2</c:v>
                </c:pt>
                <c:pt idx="2">
                  <c:v>-2.4247468303941644E-2</c:v>
                </c:pt>
                <c:pt idx="3">
                  <c:v>-2.412448950204249E-2</c:v>
                </c:pt>
                <c:pt idx="4">
                  <c:v>-2.4606528901321756E-2</c:v>
                </c:pt>
                <c:pt idx="5">
                  <c:v>-2.4653653160062072E-2</c:v>
                </c:pt>
                <c:pt idx="6">
                  <c:v>-2.4140599184055422E-2</c:v>
                </c:pt>
                <c:pt idx="7">
                  <c:v>-2.3910843580341679E-2</c:v>
                </c:pt>
                <c:pt idx="8">
                  <c:v>-2.3397707625516517E-2</c:v>
                </c:pt>
                <c:pt idx="9">
                  <c:v>-2.31872998828484E-2</c:v>
                </c:pt>
                <c:pt idx="10">
                  <c:v>-2.2588595622427543E-2</c:v>
                </c:pt>
                <c:pt idx="11">
                  <c:v>-2.2027070342252597E-2</c:v>
                </c:pt>
                <c:pt idx="12">
                  <c:v>-2.1994893363861734E-2</c:v>
                </c:pt>
                <c:pt idx="13">
                  <c:v>-2.1590138060996078E-2</c:v>
                </c:pt>
                <c:pt idx="14">
                  <c:v>-2.2443899217887031E-2</c:v>
                </c:pt>
                <c:pt idx="15">
                  <c:v>-2.2568266377198998E-2</c:v>
                </c:pt>
                <c:pt idx="16">
                  <c:v>-2.2006124257118675E-2</c:v>
                </c:pt>
                <c:pt idx="17">
                  <c:v>-2.2112785964329085E-2</c:v>
                </c:pt>
                <c:pt idx="18">
                  <c:v>-2.2141383048137175E-2</c:v>
                </c:pt>
                <c:pt idx="19">
                  <c:v>-2.1742813043667431E-2</c:v>
                </c:pt>
                <c:pt idx="20">
                  <c:v>-2.1301595404944806E-2</c:v>
                </c:pt>
                <c:pt idx="21">
                  <c:v>-2.1092678550449606E-2</c:v>
                </c:pt>
                <c:pt idx="22">
                  <c:v>-2.0292264901974666E-2</c:v>
                </c:pt>
                <c:pt idx="23">
                  <c:v>-1.9737951575338197E-2</c:v>
                </c:pt>
                <c:pt idx="24">
                  <c:v>-1.9474305605728381E-2</c:v>
                </c:pt>
                <c:pt idx="25">
                  <c:v>-1.9833444276676326E-2</c:v>
                </c:pt>
                <c:pt idx="26">
                  <c:v>-1.9899866606687966E-2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24-4E75-9F60-39DBBA5550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BE'!$G$33:$AG$33</c:f>
              <c:numCache>
                <c:formatCode>General</c:formatCode>
                <c:ptCount val="27"/>
                <c:pt idx="0">
                  <c:v>7932.6948550909037</c:v>
                </c:pt>
                <c:pt idx="1">
                  <c:v>7760.5597563636329</c:v>
                </c:pt>
                <c:pt idx="2">
                  <c:v>7938.7395617272741</c:v>
                </c:pt>
                <c:pt idx="3">
                  <c:v>7554.5880316818184</c:v>
                </c:pt>
                <c:pt idx="4">
                  <c:v>7626.9785281818258</c:v>
                </c:pt>
                <c:pt idx="5">
                  <c:v>7644.4571256363633</c:v>
                </c:pt>
                <c:pt idx="6">
                  <c:v>7324.8629673181858</c:v>
                </c:pt>
                <c:pt idx="7">
                  <c:v>7288.7149334545356</c:v>
                </c:pt>
                <c:pt idx="8">
                  <c:v>7091.1577108636338</c:v>
                </c:pt>
                <c:pt idx="9">
                  <c:v>7309.8888959545438</c:v>
                </c:pt>
                <c:pt idx="10">
                  <c:v>7272.5973361363576</c:v>
                </c:pt>
                <c:pt idx="11">
                  <c:v>6789.9191050454428</c:v>
                </c:pt>
                <c:pt idx="12">
                  <c:v>6686.6168199090826</c:v>
                </c:pt>
                <c:pt idx="13">
                  <c:v>6754.7969618636416</c:v>
                </c:pt>
                <c:pt idx="14">
                  <c:v>7481.0116133181909</c:v>
                </c:pt>
                <c:pt idx="15">
                  <c:v>7666.9111905454447</c:v>
                </c:pt>
                <c:pt idx="16">
                  <c:v>7509.3002972727336</c:v>
                </c:pt>
                <c:pt idx="17">
                  <c:v>7782.6468024545429</c:v>
                </c:pt>
                <c:pt idx="18">
                  <c:v>7755.4027820909105</c:v>
                </c:pt>
                <c:pt idx="19">
                  <c:v>7690.7077175454651</c:v>
                </c:pt>
                <c:pt idx="20">
                  <c:v>7246.3905010909075</c:v>
                </c:pt>
                <c:pt idx="21">
                  <c:v>6956.9132210909011</c:v>
                </c:pt>
                <c:pt idx="22">
                  <c:v>6580.7951792272725</c:v>
                </c:pt>
                <c:pt idx="23">
                  <c:v>6386.7797454999891</c:v>
                </c:pt>
                <c:pt idx="24">
                  <c:v>6473.1527041363588</c:v>
                </c:pt>
                <c:pt idx="25">
                  <c:v>5294.1416859545425</c:v>
                </c:pt>
                <c:pt idx="26">
                  <c:v>5607.5069671818201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B8-4BA2-B310-B194D9547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BE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BE'!$G$34:$AG$34</c:f>
              <c:numCache>
                <c:formatCode>General</c:formatCode>
                <c:ptCount val="27"/>
                <c:pt idx="0">
                  <c:v>2.9493902781214425</c:v>
                </c:pt>
                <c:pt idx="1">
                  <c:v>3.0822833765337414</c:v>
                </c:pt>
                <c:pt idx="2">
                  <c:v>3.1322869586444035</c:v>
                </c:pt>
                <c:pt idx="3">
                  <c:v>3.4180570628110916</c:v>
                </c:pt>
                <c:pt idx="4">
                  <c:v>3.5209671301146179</c:v>
                </c:pt>
                <c:pt idx="5">
                  <c:v>3.666866554246019</c:v>
                </c:pt>
                <c:pt idx="6">
                  <c:v>3.9068133672074912</c:v>
                </c:pt>
                <c:pt idx="7">
                  <c:v>3.9929905148247493</c:v>
                </c:pt>
                <c:pt idx="8">
                  <c:v>4.1638746788696519</c:v>
                </c:pt>
                <c:pt idx="9">
                  <c:v>4.165848385178359</c:v>
                </c:pt>
                <c:pt idx="10">
                  <c:v>4.2834834223633083</c:v>
                </c:pt>
                <c:pt idx="11">
                  <c:v>4.7655484660944278</c:v>
                </c:pt>
                <c:pt idx="12">
                  <c:v>5.025332592267163</c:v>
                </c:pt>
                <c:pt idx="13">
                  <c:v>4.9441829084855531</c:v>
                </c:pt>
                <c:pt idx="14">
                  <c:v>4.2168082202307442</c:v>
                </c:pt>
                <c:pt idx="15">
                  <c:v>4.1880624285893413</c:v>
                </c:pt>
                <c:pt idx="16">
                  <c:v>4.3174128829955034</c:v>
                </c:pt>
                <c:pt idx="17">
                  <c:v>4.1364696244974546</c:v>
                </c:pt>
                <c:pt idx="18">
                  <c:v>4.1540553663188771</c:v>
                </c:pt>
                <c:pt idx="19">
                  <c:v>4.2559046355100341</c:v>
                </c:pt>
                <c:pt idx="20">
                  <c:v>4.659232641109571</c:v>
                </c:pt>
                <c:pt idx="21">
                  <c:v>4.9393522861164501</c:v>
                </c:pt>
                <c:pt idx="22">
                  <c:v>5.3558191156028832</c:v>
                </c:pt>
                <c:pt idx="23">
                  <c:v>5.635976227278225</c:v>
                </c:pt>
                <c:pt idx="24">
                  <c:v>5.6580245614258446</c:v>
                </c:pt>
                <c:pt idx="25">
                  <c:v>6.6676091149383252</c:v>
                </c:pt>
                <c:pt idx="26">
                  <c:v>6.6513423196980641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A2-4F26-B31C-8550EB31A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BE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BE'!$G$35:$AG$35</c:f>
              <c:numCache>
                <c:formatCode>General</c:formatCode>
                <c:ptCount val="27"/>
                <c:pt idx="0">
                  <c:v>0.33905312817296285</c:v>
                </c:pt>
                <c:pt idx="1">
                  <c:v>0.32443480298186433</c:v>
                </c:pt>
                <c:pt idx="2">
                  <c:v>0.31925555136007772</c:v>
                </c:pt>
                <c:pt idx="3">
                  <c:v>0.2925638693631335</c:v>
                </c:pt>
                <c:pt idx="4">
                  <c:v>0.28401287573719752</c:v>
                </c:pt>
                <c:pt idx="5">
                  <c:v>0.2727124058665451</c:v>
                </c:pt>
                <c:pt idx="6">
                  <c:v>0.25596308449071864</c:v>
                </c:pt>
                <c:pt idx="7">
                  <c:v>0.25043886187240033</c:v>
                </c:pt>
                <c:pt idx="8">
                  <c:v>0.24016092633015207</c:v>
                </c:pt>
                <c:pt idx="9">
                  <c:v>0.24004714227188212</c:v>
                </c:pt>
                <c:pt idx="10">
                  <c:v>0.23345485470520957</c:v>
                </c:pt>
                <c:pt idx="11">
                  <c:v>0.20983943550563511</c:v>
                </c:pt>
                <c:pt idx="12">
                  <c:v>0.19899180435117295</c:v>
                </c:pt>
                <c:pt idx="13">
                  <c:v>0.20225788942470754</c:v>
                </c:pt>
                <c:pt idx="14">
                  <c:v>0.23714618919645339</c:v>
                </c:pt>
                <c:pt idx="15">
                  <c:v>0.23877390011514907</c:v>
                </c:pt>
                <c:pt idx="16">
                  <c:v>0.23162019179091828</c:v>
                </c:pt>
                <c:pt idx="17">
                  <c:v>0.2417520472234802</c:v>
                </c:pt>
                <c:pt idx="18">
                  <c:v>0.24072861621152433</c:v>
                </c:pt>
                <c:pt idx="19">
                  <c:v>0.2349676709520909</c:v>
                </c:pt>
                <c:pt idx="20">
                  <c:v>0.21462761725541474</c:v>
                </c:pt>
                <c:pt idx="21">
                  <c:v>0.20245569501304933</c:v>
                </c:pt>
                <c:pt idx="22">
                  <c:v>0.18671280310545627</c:v>
                </c:pt>
                <c:pt idx="23">
                  <c:v>0.17743155039582714</c:v>
                </c:pt>
                <c:pt idx="24">
                  <c:v>0.17674013061335953</c:v>
                </c:pt>
                <c:pt idx="25">
                  <c:v>0.14997879791116847</c:v>
                </c:pt>
                <c:pt idx="26">
                  <c:v>0.15034559220301788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26-4DB8-A568-4494F7829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BE'!$A$29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32-4251-B6F5-587A4E7DA9AF}"/>
            </c:ext>
          </c:extLst>
        </c:ser>
        <c:ser>
          <c:idx val="1"/>
          <c:order val="1"/>
          <c:tx>
            <c:strRef>
              <c:f>'GDP 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BE'!$G$30:$AG$30</c:f>
              <c:numCache>
                <c:formatCode>General</c:formatCode>
                <c:ptCount val="27"/>
                <c:pt idx="0">
                  <c:v>31329.307939999999</c:v>
                </c:pt>
                <c:pt idx="1">
                  <c:v>31680.804086</c:v>
                </c:pt>
                <c:pt idx="2">
                  <c:v>32805.149959000002</c:v>
                </c:pt>
                <c:pt idx="3">
                  <c:v>33376.601009999998</c:v>
                </c:pt>
                <c:pt idx="4">
                  <c:v>34481.319228</c:v>
                </c:pt>
                <c:pt idx="5">
                  <c:v>35675.661285000002</c:v>
                </c:pt>
                <c:pt idx="6">
                  <c:v>35941.735521000002</c:v>
                </c:pt>
                <c:pt idx="7">
                  <c:v>36392.484528000001</c:v>
                </c:pt>
                <c:pt idx="8">
                  <c:v>36617.849747</c:v>
                </c:pt>
                <c:pt idx="9">
                  <c:v>37761.777749000001</c:v>
                </c:pt>
                <c:pt idx="10">
                  <c:v>38424.647463000001</c:v>
                </c:pt>
                <c:pt idx="11">
                  <c:v>39147.607681000001</c:v>
                </c:pt>
                <c:pt idx="12">
                  <c:v>40289.090257000003</c:v>
                </c:pt>
                <c:pt idx="13">
                  <c:v>40151.748651000002</c:v>
                </c:pt>
                <c:pt idx="14">
                  <c:v>39027.00288</c:v>
                </c:pt>
                <c:pt idx="15">
                  <c:v>39776.413890999997</c:v>
                </c:pt>
                <c:pt idx="16">
                  <c:v>39930.050143</c:v>
                </c:pt>
                <c:pt idx="17">
                  <c:v>39975.328899</c:v>
                </c:pt>
                <c:pt idx="18">
                  <c:v>39971.775327000003</c:v>
                </c:pt>
                <c:pt idx="19">
                  <c:v>40421.626343000004</c:v>
                </c:pt>
                <c:pt idx="20">
                  <c:v>41009.009654000001</c:v>
                </c:pt>
                <c:pt idx="21">
                  <c:v>41319.558444000002</c:v>
                </c:pt>
                <c:pt idx="22">
                  <c:v>41826.343796000001</c:v>
                </c:pt>
                <c:pt idx="23">
                  <c:v>42382.518559999997</c:v>
                </c:pt>
                <c:pt idx="24">
                  <c:v>43098.409694000002</c:v>
                </c:pt>
                <c:pt idx="25">
                  <c:v>40593.409047000001</c:v>
                </c:pt>
                <c:pt idx="26">
                  <c:v>42904.955366000002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32-4251-B6F5-587A4E7DA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2703760"/>
        <c:axId val="1552892944"/>
      </c:lineChart>
      <c:lineChart>
        <c:grouping val="standard"/>
        <c:varyColors val="0"/>
        <c:ser>
          <c:idx val="6"/>
          <c:order val="2"/>
          <c:tx>
            <c:strRef>
              <c:f>'GDP 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BE'!$G$35:$AG$35</c:f>
              <c:numCache>
                <c:formatCode>General</c:formatCode>
                <c:ptCount val="27"/>
                <c:pt idx="0">
                  <c:v>0.33905312817296285</c:v>
                </c:pt>
                <c:pt idx="1">
                  <c:v>0.32443480298186433</c:v>
                </c:pt>
                <c:pt idx="2">
                  <c:v>0.31925555136007772</c:v>
                </c:pt>
                <c:pt idx="3">
                  <c:v>0.2925638693631335</c:v>
                </c:pt>
                <c:pt idx="4">
                  <c:v>0.28401287573719752</c:v>
                </c:pt>
                <c:pt idx="5">
                  <c:v>0.2727124058665451</c:v>
                </c:pt>
                <c:pt idx="6">
                  <c:v>0.25596308449071864</c:v>
                </c:pt>
                <c:pt idx="7">
                  <c:v>0.25043886187240033</c:v>
                </c:pt>
                <c:pt idx="8">
                  <c:v>0.24016092633015207</c:v>
                </c:pt>
                <c:pt idx="9">
                  <c:v>0.24004714227188212</c:v>
                </c:pt>
                <c:pt idx="10">
                  <c:v>0.23345485470520957</c:v>
                </c:pt>
                <c:pt idx="11">
                  <c:v>0.20983943550563511</c:v>
                </c:pt>
                <c:pt idx="12">
                  <c:v>0.19899180435117295</c:v>
                </c:pt>
                <c:pt idx="13">
                  <c:v>0.20225788942470754</c:v>
                </c:pt>
                <c:pt idx="14">
                  <c:v>0.23714618919645339</c:v>
                </c:pt>
                <c:pt idx="15">
                  <c:v>0.23877390011514907</c:v>
                </c:pt>
                <c:pt idx="16">
                  <c:v>0.23162019179091828</c:v>
                </c:pt>
                <c:pt idx="17">
                  <c:v>0.2417520472234802</c:v>
                </c:pt>
                <c:pt idx="18">
                  <c:v>0.24072861621152433</c:v>
                </c:pt>
                <c:pt idx="19">
                  <c:v>0.2349676709520909</c:v>
                </c:pt>
                <c:pt idx="20">
                  <c:v>0.21462761725541474</c:v>
                </c:pt>
                <c:pt idx="21">
                  <c:v>0.20245569501304933</c:v>
                </c:pt>
                <c:pt idx="22">
                  <c:v>0.18671280310545627</c:v>
                </c:pt>
                <c:pt idx="23">
                  <c:v>0.17743155039582714</c:v>
                </c:pt>
                <c:pt idx="24">
                  <c:v>0.17674013061335953</c:v>
                </c:pt>
                <c:pt idx="25">
                  <c:v>0.14997879791116847</c:v>
                </c:pt>
                <c:pt idx="26">
                  <c:v>0.15034559220301788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32-4251-B6F5-587A4E7DA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384512"/>
        <c:axId val="1552878544"/>
      </c:lineChart>
      <c:catAx>
        <c:axId val="198270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892944"/>
        <c:crosses val="autoZero"/>
        <c:auto val="1"/>
        <c:lblAlgn val="ctr"/>
        <c:lblOffset val="100"/>
        <c:noMultiLvlLbl val="0"/>
      </c:catAx>
      <c:valAx>
        <c:axId val="155289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2703760"/>
        <c:crosses val="autoZero"/>
        <c:crossBetween val="between"/>
      </c:valAx>
      <c:valAx>
        <c:axId val="15528785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2384512"/>
        <c:crosses val="max"/>
        <c:crossBetween val="between"/>
      </c:valAx>
      <c:catAx>
        <c:axId val="382384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878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DK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DK'!$G$33:$AG$33</c:f>
              <c:numCache>
                <c:formatCode>General</c:formatCode>
                <c:ptCount val="27"/>
                <c:pt idx="0">
                  <c:v>19941.569223090908</c:v>
                </c:pt>
                <c:pt idx="1">
                  <c:v>20403.591023363635</c:v>
                </c:pt>
                <c:pt idx="2">
                  <c:v>20703.591828727269</c:v>
                </c:pt>
                <c:pt idx="3">
                  <c:v>20600.694710681822</c:v>
                </c:pt>
                <c:pt idx="4">
                  <c:v>20775.249344181822</c:v>
                </c:pt>
                <c:pt idx="5">
                  <c:v>21225.631106636363</c:v>
                </c:pt>
                <c:pt idx="6">
                  <c:v>20869.281538318181</c:v>
                </c:pt>
                <c:pt idx="7">
                  <c:v>20437.450096454533</c:v>
                </c:pt>
                <c:pt idx="8">
                  <c:v>20078.586991863631</c:v>
                </c:pt>
                <c:pt idx="9">
                  <c:v>20354.429370954545</c:v>
                </c:pt>
                <c:pt idx="10">
                  <c:v>20687.914913136359</c:v>
                </c:pt>
                <c:pt idx="11">
                  <c:v>21332.438814045443</c:v>
                </c:pt>
                <c:pt idx="12">
                  <c:v>20347.601904909076</c:v>
                </c:pt>
                <c:pt idx="13">
                  <c:v>19954.436790863641</c:v>
                </c:pt>
                <c:pt idx="14">
                  <c:v>18912.109137318188</c:v>
                </c:pt>
                <c:pt idx="15">
                  <c:v>19070.264419545445</c:v>
                </c:pt>
                <c:pt idx="16">
                  <c:v>19229.017186272737</c:v>
                </c:pt>
                <c:pt idx="17">
                  <c:v>19379.633737454544</c:v>
                </c:pt>
                <c:pt idx="18">
                  <c:v>19633.265933090908</c:v>
                </c:pt>
                <c:pt idx="19">
                  <c:v>19678.256514545461</c:v>
                </c:pt>
                <c:pt idx="20">
                  <c:v>19506.136716090907</c:v>
                </c:pt>
                <c:pt idx="21">
                  <c:v>20183.996162090902</c:v>
                </c:pt>
                <c:pt idx="22">
                  <c:v>20490.022931227271</c:v>
                </c:pt>
                <c:pt idx="23">
                  <c:v>20564.196145499991</c:v>
                </c:pt>
                <c:pt idx="24">
                  <c:v>20552.41934213636</c:v>
                </c:pt>
                <c:pt idx="25">
                  <c:v>20612.984389954545</c:v>
                </c:pt>
                <c:pt idx="26">
                  <c:v>21089.381356181817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CD-4851-B726-8C596720E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DK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DK'!$G$34:$AG$34</c:f>
              <c:numCache>
                <c:formatCode>General</c:formatCode>
                <c:ptCount val="27"/>
                <c:pt idx="0">
                  <c:v>1.1732583741613221</c:v>
                </c:pt>
                <c:pt idx="1">
                  <c:v>1.172354626312883</c:v>
                </c:pt>
                <c:pt idx="2">
                  <c:v>1.2010674574239499</c:v>
                </c:pt>
                <c:pt idx="3">
                  <c:v>1.2534535044067718</c:v>
                </c:pt>
                <c:pt idx="4">
                  <c:v>1.2926121970872433</c:v>
                </c:pt>
                <c:pt idx="5">
                  <c:v>1.3206299505789234</c:v>
                </c:pt>
                <c:pt idx="6">
                  <c:v>1.3712437824530879</c:v>
                </c:pt>
                <c:pt idx="7">
                  <c:v>1.4240411331741603</c:v>
                </c:pt>
                <c:pt idx="8">
                  <c:v>1.4705562721172238</c:v>
                </c:pt>
                <c:pt idx="9">
                  <c:v>1.4960816782463984</c:v>
                </c:pt>
                <c:pt idx="10">
                  <c:v>1.5058090802124671</c:v>
                </c:pt>
                <c:pt idx="11">
                  <c:v>1.5168302535877898</c:v>
                </c:pt>
                <c:pt idx="12">
                  <c:v>1.651421803617259</c:v>
                </c:pt>
                <c:pt idx="13">
                  <c:v>1.6736604515156008</c:v>
                </c:pt>
                <c:pt idx="14">
                  <c:v>1.6680313675027341</c:v>
                </c:pt>
                <c:pt idx="15">
                  <c:v>1.6837471150921728</c:v>
                </c:pt>
                <c:pt idx="16">
                  <c:v>1.6860326001929979</c:v>
                </c:pt>
                <c:pt idx="17">
                  <c:v>1.6611605014148152</c:v>
                </c:pt>
                <c:pt idx="18">
                  <c:v>1.6409074605672189</c:v>
                </c:pt>
                <c:pt idx="19">
                  <c:v>1.6633037891980429</c:v>
                </c:pt>
                <c:pt idx="20">
                  <c:v>1.7308716556394173</c:v>
                </c:pt>
                <c:pt idx="21">
                  <c:v>1.7024698650829213</c:v>
                </c:pt>
                <c:pt idx="22">
                  <c:v>1.7201322192303501</c:v>
                </c:pt>
                <c:pt idx="23">
                  <c:v>1.7504082610288105</c:v>
                </c:pt>
                <c:pt idx="24">
                  <c:v>1.7820411495193131</c:v>
                </c:pt>
                <c:pt idx="25">
                  <c:v>1.7124772761312559</c:v>
                </c:pt>
                <c:pt idx="26">
                  <c:v>1.7685416072143521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D7-47DB-809E-F0A1C7C04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DK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DK'!$G$35:$AG$35</c:f>
              <c:numCache>
                <c:formatCode>General</c:formatCode>
                <c:ptCount val="27"/>
                <c:pt idx="0">
                  <c:v>0.85232717875534281</c:v>
                </c:pt>
                <c:pt idx="1">
                  <c:v>0.85298422299492493</c:v>
                </c:pt>
                <c:pt idx="2">
                  <c:v>0.83259270228235172</c:v>
                </c:pt>
                <c:pt idx="3">
                  <c:v>0.79779584682183713</c:v>
                </c:pt>
                <c:pt idx="4">
                  <c:v>0.7736272350310387</c:v>
                </c:pt>
                <c:pt idx="5">
                  <c:v>0.75721438814986053</c:v>
                </c:pt>
                <c:pt idx="6">
                  <c:v>0.72926492925353437</c:v>
                </c:pt>
                <c:pt idx="7">
                  <c:v>0.70222690672636623</c:v>
                </c:pt>
                <c:pt idx="8">
                  <c:v>0.68001478009424043</c:v>
                </c:pt>
                <c:pt idx="9">
                  <c:v>0.66841270402571185</c:v>
                </c:pt>
                <c:pt idx="10">
                  <c:v>0.66409481330720999</c:v>
                </c:pt>
                <c:pt idx="11">
                  <c:v>0.65926955085097982</c:v>
                </c:pt>
                <c:pt idx="12">
                  <c:v>0.60553881377223506</c:v>
                </c:pt>
                <c:pt idx="13">
                  <c:v>0.59749275851887362</c:v>
                </c:pt>
                <c:pt idx="14">
                  <c:v>0.59950910965009829</c:v>
                </c:pt>
                <c:pt idx="15">
                  <c:v>0.59391341552217436</c:v>
                </c:pt>
                <c:pt idx="16">
                  <c:v>0.59310834196535189</c:v>
                </c:pt>
                <c:pt idx="17">
                  <c:v>0.60198878985401905</c:v>
                </c:pt>
                <c:pt idx="18">
                  <c:v>0.60941888804279432</c:v>
                </c:pt>
                <c:pt idx="19">
                  <c:v>0.60121308355952652</c:v>
                </c:pt>
                <c:pt idx="20">
                  <c:v>0.57774358759753375</c:v>
                </c:pt>
                <c:pt idx="21">
                  <c:v>0.58738190937159018</c:v>
                </c:pt>
                <c:pt idx="22">
                  <c:v>0.58135065945537401</c:v>
                </c:pt>
                <c:pt idx="23">
                  <c:v>0.57129529279771873</c:v>
                </c:pt>
                <c:pt idx="24">
                  <c:v>0.56115426979323091</c:v>
                </c:pt>
                <c:pt idx="25">
                  <c:v>0.5839493545042248</c:v>
                </c:pt>
                <c:pt idx="26">
                  <c:v>0.5654376441700516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0D-4E51-82FE-D4CCD3EEB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Dánia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DK'!$A$29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38-41D3-B986-7B43EBCF7C17}"/>
            </c:ext>
          </c:extLst>
        </c:ser>
        <c:ser>
          <c:idx val="1"/>
          <c:order val="1"/>
          <c:tx>
            <c:strRef>
              <c:f>'GDP 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DK'!$G$30:$AG$30</c:f>
              <c:numCache>
                <c:formatCode>General</c:formatCode>
                <c:ptCount val="27"/>
                <c:pt idx="0">
                  <c:v>43338.182308000003</c:v>
                </c:pt>
                <c:pt idx="1">
                  <c:v>44323.835353000002</c:v>
                </c:pt>
                <c:pt idx="2">
                  <c:v>45570.002225999997</c:v>
                </c:pt>
                <c:pt idx="3">
                  <c:v>46422.707689000003</c:v>
                </c:pt>
                <c:pt idx="4">
                  <c:v>47629.590043999997</c:v>
                </c:pt>
                <c:pt idx="5">
                  <c:v>49256.835266000002</c:v>
                </c:pt>
                <c:pt idx="6">
                  <c:v>49486.154091999997</c:v>
                </c:pt>
                <c:pt idx="7">
                  <c:v>49541.219690999998</c:v>
                </c:pt>
                <c:pt idx="8">
                  <c:v>49605.279027999997</c:v>
                </c:pt>
                <c:pt idx="9">
                  <c:v>50806.318224000002</c:v>
                </c:pt>
                <c:pt idx="10">
                  <c:v>51839.965040000003</c:v>
                </c:pt>
                <c:pt idx="11">
                  <c:v>53690.127390000001</c:v>
                </c:pt>
                <c:pt idx="12">
                  <c:v>53950.075341999996</c:v>
                </c:pt>
                <c:pt idx="13">
                  <c:v>53351.388480000001</c:v>
                </c:pt>
                <c:pt idx="14">
                  <c:v>50458.100403999997</c:v>
                </c:pt>
                <c:pt idx="15">
                  <c:v>51179.767119999997</c:v>
                </c:pt>
                <c:pt idx="16">
                  <c:v>51649.767032000003</c:v>
                </c:pt>
                <c:pt idx="17">
                  <c:v>51572.315834000001</c:v>
                </c:pt>
                <c:pt idx="18">
                  <c:v>51849.638478000001</c:v>
                </c:pt>
                <c:pt idx="19">
                  <c:v>52409.175139999999</c:v>
                </c:pt>
                <c:pt idx="20">
                  <c:v>53268.755869000001</c:v>
                </c:pt>
                <c:pt idx="21">
                  <c:v>54546.641385000003</c:v>
                </c:pt>
                <c:pt idx="22">
                  <c:v>55735.571548</c:v>
                </c:pt>
                <c:pt idx="23">
                  <c:v>56559.934959999999</c:v>
                </c:pt>
                <c:pt idx="24">
                  <c:v>57177.676332000003</c:v>
                </c:pt>
                <c:pt idx="25">
                  <c:v>55912.251751000003</c:v>
                </c:pt>
                <c:pt idx="26">
                  <c:v>58386.829754999999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38-41D3-B986-7B43EBCF7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427664"/>
        <c:axId val="1552906384"/>
      </c:lineChart>
      <c:lineChart>
        <c:grouping val="standard"/>
        <c:varyColors val="0"/>
        <c:ser>
          <c:idx val="6"/>
          <c:order val="2"/>
          <c:tx>
            <c:strRef>
              <c:f>'GDP 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DK'!$G$35:$AG$35</c:f>
              <c:numCache>
                <c:formatCode>General</c:formatCode>
                <c:ptCount val="27"/>
                <c:pt idx="0">
                  <c:v>0.85232717875534281</c:v>
                </c:pt>
                <c:pt idx="1">
                  <c:v>0.85298422299492493</c:v>
                </c:pt>
                <c:pt idx="2">
                  <c:v>0.83259270228235172</c:v>
                </c:pt>
                <c:pt idx="3">
                  <c:v>0.79779584682183713</c:v>
                </c:pt>
                <c:pt idx="4">
                  <c:v>0.7736272350310387</c:v>
                </c:pt>
                <c:pt idx="5">
                  <c:v>0.75721438814986053</c:v>
                </c:pt>
                <c:pt idx="6">
                  <c:v>0.72926492925353437</c:v>
                </c:pt>
                <c:pt idx="7">
                  <c:v>0.70222690672636623</c:v>
                </c:pt>
                <c:pt idx="8">
                  <c:v>0.68001478009424043</c:v>
                </c:pt>
                <c:pt idx="9">
                  <c:v>0.66841270402571185</c:v>
                </c:pt>
                <c:pt idx="10">
                  <c:v>0.66409481330720999</c:v>
                </c:pt>
                <c:pt idx="11">
                  <c:v>0.65926955085097982</c:v>
                </c:pt>
                <c:pt idx="12">
                  <c:v>0.60553881377223506</c:v>
                </c:pt>
                <c:pt idx="13">
                  <c:v>0.59749275851887362</c:v>
                </c:pt>
                <c:pt idx="14">
                  <c:v>0.59950910965009829</c:v>
                </c:pt>
                <c:pt idx="15">
                  <c:v>0.59391341552217436</c:v>
                </c:pt>
                <c:pt idx="16">
                  <c:v>0.59310834196535189</c:v>
                </c:pt>
                <c:pt idx="17">
                  <c:v>0.60198878985401905</c:v>
                </c:pt>
                <c:pt idx="18">
                  <c:v>0.60941888804279432</c:v>
                </c:pt>
                <c:pt idx="19">
                  <c:v>0.60121308355952652</c:v>
                </c:pt>
                <c:pt idx="20">
                  <c:v>0.57774358759753375</c:v>
                </c:pt>
                <c:pt idx="21">
                  <c:v>0.58738190937159018</c:v>
                </c:pt>
                <c:pt idx="22">
                  <c:v>0.58135065945537401</c:v>
                </c:pt>
                <c:pt idx="23">
                  <c:v>0.57129529279771873</c:v>
                </c:pt>
                <c:pt idx="24">
                  <c:v>0.56115426979323091</c:v>
                </c:pt>
                <c:pt idx="25">
                  <c:v>0.5839493545042248</c:v>
                </c:pt>
                <c:pt idx="26">
                  <c:v>0.5654376441700516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038-41D3-B986-7B43EBCF7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0294752"/>
        <c:axId val="1552935664"/>
      </c:lineChart>
      <c:catAx>
        <c:axId val="38242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06384"/>
        <c:crosses val="autoZero"/>
        <c:auto val="1"/>
        <c:lblAlgn val="ctr"/>
        <c:lblOffset val="100"/>
        <c:noMultiLvlLbl val="0"/>
      </c:catAx>
      <c:valAx>
        <c:axId val="155290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2427664"/>
        <c:crosses val="autoZero"/>
        <c:crossBetween val="between"/>
      </c:valAx>
      <c:valAx>
        <c:axId val="15529356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40294752"/>
        <c:crosses val="max"/>
        <c:crossBetween val="between"/>
      </c:valAx>
      <c:catAx>
        <c:axId val="2040294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3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DK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1647045059217221"/>
                  <c:y val="0.14683091387382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DK'!$A$9:$A$35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DK'!$B$9:$B$35</c:f>
              <c:numCache>
                <c:formatCode>General</c:formatCode>
                <c:ptCount val="27"/>
                <c:pt idx="0">
                  <c:v>-2.0470135571866721E-2</c:v>
                </c:pt>
                <c:pt idx="1">
                  <c:v>-1.9112470987552199E-2</c:v>
                </c:pt>
                <c:pt idx="2">
                  <c:v>-1.9307557139127351E-2</c:v>
                </c:pt>
                <c:pt idx="3">
                  <c:v>-2.0772117771593268E-2</c:v>
                </c:pt>
                <c:pt idx="4">
                  <c:v>-2.2758338241865128E-2</c:v>
                </c:pt>
                <c:pt idx="5">
                  <c:v>-2.361819412575672E-2</c:v>
                </c:pt>
                <c:pt idx="6">
                  <c:v>-2.3653208112696555E-2</c:v>
                </c:pt>
                <c:pt idx="7">
                  <c:v>-2.3859033695815657E-2</c:v>
                </c:pt>
                <c:pt idx="8">
                  <c:v>-2.3516660379194199E-2</c:v>
                </c:pt>
                <c:pt idx="9">
                  <c:v>-2.3270165579599933E-2</c:v>
                </c:pt>
                <c:pt idx="10">
                  <c:v>-2.2300621149498379E-2</c:v>
                </c:pt>
                <c:pt idx="11">
                  <c:v>-2.2029493716078985E-2</c:v>
                </c:pt>
                <c:pt idx="12">
                  <c:v>-2.3231331093569674E-2</c:v>
                </c:pt>
                <c:pt idx="13">
                  <c:v>-2.2379185047026851E-2</c:v>
                </c:pt>
                <c:pt idx="14">
                  <c:v>-2.2906672718086885E-2</c:v>
                </c:pt>
                <c:pt idx="15">
                  <c:v>-2.3168740497394036E-2</c:v>
                </c:pt>
                <c:pt idx="16">
                  <c:v>-2.2312942261731639E-2</c:v>
                </c:pt>
                <c:pt idx="17">
                  <c:v>-2.2102762811330945E-2</c:v>
                </c:pt>
                <c:pt idx="18">
                  <c:v>-2.2074458091731364E-2</c:v>
                </c:pt>
                <c:pt idx="19">
                  <c:v>-2.1584542349903146E-2</c:v>
                </c:pt>
                <c:pt idx="20">
                  <c:v>-2.1664962479268191E-2</c:v>
                </c:pt>
                <c:pt idx="21">
                  <c:v>-2.1497714140781721E-2</c:v>
                </c:pt>
                <c:pt idx="22">
                  <c:v>-2.0471467153623135E-2</c:v>
                </c:pt>
                <c:pt idx="23">
                  <c:v>-1.9790000307752575E-2</c:v>
                </c:pt>
                <c:pt idx="24">
                  <c:v>-1.9426737688164497E-2</c:v>
                </c:pt>
                <c:pt idx="25">
                  <c:v>-2.0900556629213418E-2</c:v>
                </c:pt>
                <c:pt idx="26">
                  <c:v>-2.1308111851649492E-2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8F-4560-8269-A1C2D3858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DK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DK'!$G$33:$AG$33</c:f>
              <c:numCache>
                <c:formatCode>General</c:formatCode>
                <c:ptCount val="27"/>
                <c:pt idx="0">
                  <c:v>19941.569223090908</c:v>
                </c:pt>
                <c:pt idx="1">
                  <c:v>20403.591023363635</c:v>
                </c:pt>
                <c:pt idx="2">
                  <c:v>20703.591828727269</c:v>
                </c:pt>
                <c:pt idx="3">
                  <c:v>20600.694710681822</c:v>
                </c:pt>
                <c:pt idx="4">
                  <c:v>20775.249344181822</c:v>
                </c:pt>
                <c:pt idx="5">
                  <c:v>21225.631106636363</c:v>
                </c:pt>
                <c:pt idx="6">
                  <c:v>20869.281538318181</c:v>
                </c:pt>
                <c:pt idx="7">
                  <c:v>20437.450096454533</c:v>
                </c:pt>
                <c:pt idx="8">
                  <c:v>20078.586991863631</c:v>
                </c:pt>
                <c:pt idx="9">
                  <c:v>20354.429370954545</c:v>
                </c:pt>
                <c:pt idx="10">
                  <c:v>20687.914913136359</c:v>
                </c:pt>
                <c:pt idx="11">
                  <c:v>21332.438814045443</c:v>
                </c:pt>
                <c:pt idx="12">
                  <c:v>20347.601904909076</c:v>
                </c:pt>
                <c:pt idx="13">
                  <c:v>19954.436790863641</c:v>
                </c:pt>
                <c:pt idx="14">
                  <c:v>18912.109137318188</c:v>
                </c:pt>
                <c:pt idx="15">
                  <c:v>19070.264419545445</c:v>
                </c:pt>
                <c:pt idx="16">
                  <c:v>19229.017186272737</c:v>
                </c:pt>
                <c:pt idx="17">
                  <c:v>19379.633737454544</c:v>
                </c:pt>
                <c:pt idx="18">
                  <c:v>19633.265933090908</c:v>
                </c:pt>
                <c:pt idx="19">
                  <c:v>19678.256514545461</c:v>
                </c:pt>
                <c:pt idx="20">
                  <c:v>19506.136716090907</c:v>
                </c:pt>
                <c:pt idx="21">
                  <c:v>20183.996162090902</c:v>
                </c:pt>
                <c:pt idx="22">
                  <c:v>20490.022931227271</c:v>
                </c:pt>
                <c:pt idx="23">
                  <c:v>20564.196145499991</c:v>
                </c:pt>
                <c:pt idx="24">
                  <c:v>20552.41934213636</c:v>
                </c:pt>
                <c:pt idx="25">
                  <c:v>20612.984389954545</c:v>
                </c:pt>
                <c:pt idx="26">
                  <c:v>21089.381356181817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2B-4846-AFA8-FBFBBE453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DK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DK'!$G$34:$AG$34</c:f>
              <c:numCache>
                <c:formatCode>General</c:formatCode>
                <c:ptCount val="27"/>
                <c:pt idx="0">
                  <c:v>1.1732583741613221</c:v>
                </c:pt>
                <c:pt idx="1">
                  <c:v>1.172354626312883</c:v>
                </c:pt>
                <c:pt idx="2">
                  <c:v>1.2010674574239499</c:v>
                </c:pt>
                <c:pt idx="3">
                  <c:v>1.2534535044067718</c:v>
                </c:pt>
                <c:pt idx="4">
                  <c:v>1.2926121970872433</c:v>
                </c:pt>
                <c:pt idx="5">
                  <c:v>1.3206299505789234</c:v>
                </c:pt>
                <c:pt idx="6">
                  <c:v>1.3712437824530879</c:v>
                </c:pt>
                <c:pt idx="7">
                  <c:v>1.4240411331741603</c:v>
                </c:pt>
                <c:pt idx="8">
                  <c:v>1.4705562721172238</c:v>
                </c:pt>
                <c:pt idx="9">
                  <c:v>1.4960816782463984</c:v>
                </c:pt>
                <c:pt idx="10">
                  <c:v>1.5058090802124671</c:v>
                </c:pt>
                <c:pt idx="11">
                  <c:v>1.5168302535877898</c:v>
                </c:pt>
                <c:pt idx="12">
                  <c:v>1.651421803617259</c:v>
                </c:pt>
                <c:pt idx="13">
                  <c:v>1.6736604515156008</c:v>
                </c:pt>
                <c:pt idx="14">
                  <c:v>1.6680313675027341</c:v>
                </c:pt>
                <c:pt idx="15">
                  <c:v>1.6837471150921728</c:v>
                </c:pt>
                <c:pt idx="16">
                  <c:v>1.6860326001929979</c:v>
                </c:pt>
                <c:pt idx="17">
                  <c:v>1.6611605014148152</c:v>
                </c:pt>
                <c:pt idx="18">
                  <c:v>1.6409074605672189</c:v>
                </c:pt>
                <c:pt idx="19">
                  <c:v>1.6633037891980429</c:v>
                </c:pt>
                <c:pt idx="20">
                  <c:v>1.7308716556394173</c:v>
                </c:pt>
                <c:pt idx="21">
                  <c:v>1.7024698650829213</c:v>
                </c:pt>
                <c:pt idx="22">
                  <c:v>1.7201322192303501</c:v>
                </c:pt>
                <c:pt idx="23">
                  <c:v>1.7504082610288105</c:v>
                </c:pt>
                <c:pt idx="24">
                  <c:v>1.7820411495193131</c:v>
                </c:pt>
                <c:pt idx="25">
                  <c:v>1.7124772761312559</c:v>
                </c:pt>
                <c:pt idx="26">
                  <c:v>1.7685416072143521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6B-40CB-911D-14CCE309D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DK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DK'!$G$35:$AG$35</c:f>
              <c:numCache>
                <c:formatCode>General</c:formatCode>
                <c:ptCount val="27"/>
                <c:pt idx="0">
                  <c:v>0.85232717875534281</c:v>
                </c:pt>
                <c:pt idx="1">
                  <c:v>0.85298422299492493</c:v>
                </c:pt>
                <c:pt idx="2">
                  <c:v>0.83259270228235172</c:v>
                </c:pt>
                <c:pt idx="3">
                  <c:v>0.79779584682183713</c:v>
                </c:pt>
                <c:pt idx="4">
                  <c:v>0.7736272350310387</c:v>
                </c:pt>
                <c:pt idx="5">
                  <c:v>0.75721438814986053</c:v>
                </c:pt>
                <c:pt idx="6">
                  <c:v>0.72926492925353437</c:v>
                </c:pt>
                <c:pt idx="7">
                  <c:v>0.70222690672636623</c:v>
                </c:pt>
                <c:pt idx="8">
                  <c:v>0.68001478009424043</c:v>
                </c:pt>
                <c:pt idx="9">
                  <c:v>0.66841270402571185</c:v>
                </c:pt>
                <c:pt idx="10">
                  <c:v>0.66409481330720999</c:v>
                </c:pt>
                <c:pt idx="11">
                  <c:v>0.65926955085097982</c:v>
                </c:pt>
                <c:pt idx="12">
                  <c:v>0.60553881377223506</c:v>
                </c:pt>
                <c:pt idx="13">
                  <c:v>0.59749275851887362</c:v>
                </c:pt>
                <c:pt idx="14">
                  <c:v>0.59950910965009829</c:v>
                </c:pt>
                <c:pt idx="15">
                  <c:v>0.59391341552217436</c:v>
                </c:pt>
                <c:pt idx="16">
                  <c:v>0.59310834196535189</c:v>
                </c:pt>
                <c:pt idx="17">
                  <c:v>0.60198878985401905</c:v>
                </c:pt>
                <c:pt idx="18">
                  <c:v>0.60941888804279432</c:v>
                </c:pt>
                <c:pt idx="19">
                  <c:v>0.60121308355952652</c:v>
                </c:pt>
                <c:pt idx="20">
                  <c:v>0.57774358759753375</c:v>
                </c:pt>
                <c:pt idx="21">
                  <c:v>0.58738190937159018</c:v>
                </c:pt>
                <c:pt idx="22">
                  <c:v>0.58135065945537401</c:v>
                </c:pt>
                <c:pt idx="23">
                  <c:v>0.57129529279771873</c:v>
                </c:pt>
                <c:pt idx="24">
                  <c:v>0.56115426979323091</c:v>
                </c:pt>
                <c:pt idx="25">
                  <c:v>0.5839493545042248</c:v>
                </c:pt>
                <c:pt idx="26">
                  <c:v>0.5654376441700516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BC-405F-8193-0B8047FFA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Dánia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DK'!$A$29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1F-49AF-94CE-239A92954F2C}"/>
            </c:ext>
          </c:extLst>
        </c:ser>
        <c:ser>
          <c:idx val="1"/>
          <c:order val="1"/>
          <c:tx>
            <c:strRef>
              <c:f>'GDP 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DK'!$G$30:$AG$30</c:f>
              <c:numCache>
                <c:formatCode>General</c:formatCode>
                <c:ptCount val="27"/>
                <c:pt idx="0">
                  <c:v>43338.182308000003</c:v>
                </c:pt>
                <c:pt idx="1">
                  <c:v>44323.835353000002</c:v>
                </c:pt>
                <c:pt idx="2">
                  <c:v>45570.002225999997</c:v>
                </c:pt>
                <c:pt idx="3">
                  <c:v>46422.707689000003</c:v>
                </c:pt>
                <c:pt idx="4">
                  <c:v>47629.590043999997</c:v>
                </c:pt>
                <c:pt idx="5">
                  <c:v>49256.835266000002</c:v>
                </c:pt>
                <c:pt idx="6">
                  <c:v>49486.154091999997</c:v>
                </c:pt>
                <c:pt idx="7">
                  <c:v>49541.219690999998</c:v>
                </c:pt>
                <c:pt idx="8">
                  <c:v>49605.279027999997</c:v>
                </c:pt>
                <c:pt idx="9">
                  <c:v>50806.318224000002</c:v>
                </c:pt>
                <c:pt idx="10">
                  <c:v>51839.965040000003</c:v>
                </c:pt>
                <c:pt idx="11">
                  <c:v>53690.127390000001</c:v>
                </c:pt>
                <c:pt idx="12">
                  <c:v>53950.075341999996</c:v>
                </c:pt>
                <c:pt idx="13">
                  <c:v>53351.388480000001</c:v>
                </c:pt>
                <c:pt idx="14">
                  <c:v>50458.100403999997</c:v>
                </c:pt>
                <c:pt idx="15">
                  <c:v>51179.767119999997</c:v>
                </c:pt>
                <c:pt idx="16">
                  <c:v>51649.767032000003</c:v>
                </c:pt>
                <c:pt idx="17">
                  <c:v>51572.315834000001</c:v>
                </c:pt>
                <c:pt idx="18">
                  <c:v>51849.638478000001</c:v>
                </c:pt>
                <c:pt idx="19">
                  <c:v>52409.175139999999</c:v>
                </c:pt>
                <c:pt idx="20">
                  <c:v>53268.755869000001</c:v>
                </c:pt>
                <c:pt idx="21">
                  <c:v>54546.641385000003</c:v>
                </c:pt>
                <c:pt idx="22">
                  <c:v>55735.571548</c:v>
                </c:pt>
                <c:pt idx="23">
                  <c:v>56559.934959999999</c:v>
                </c:pt>
                <c:pt idx="24">
                  <c:v>57177.676332000003</c:v>
                </c:pt>
                <c:pt idx="25">
                  <c:v>55912.251751000003</c:v>
                </c:pt>
                <c:pt idx="26">
                  <c:v>58386.829754999999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1F-49AF-94CE-239A92954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427664"/>
        <c:axId val="1552906384"/>
      </c:lineChart>
      <c:lineChart>
        <c:grouping val="standard"/>
        <c:varyColors val="0"/>
        <c:ser>
          <c:idx val="6"/>
          <c:order val="2"/>
          <c:tx>
            <c:strRef>
              <c:f>'GDP 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DK'!$G$35:$AG$35</c:f>
              <c:numCache>
                <c:formatCode>General</c:formatCode>
                <c:ptCount val="27"/>
                <c:pt idx="0">
                  <c:v>0.85232717875534281</c:v>
                </c:pt>
                <c:pt idx="1">
                  <c:v>0.85298422299492493</c:v>
                </c:pt>
                <c:pt idx="2">
                  <c:v>0.83259270228235172</c:v>
                </c:pt>
                <c:pt idx="3">
                  <c:v>0.79779584682183713</c:v>
                </c:pt>
                <c:pt idx="4">
                  <c:v>0.7736272350310387</c:v>
                </c:pt>
                <c:pt idx="5">
                  <c:v>0.75721438814986053</c:v>
                </c:pt>
                <c:pt idx="6">
                  <c:v>0.72926492925353437</c:v>
                </c:pt>
                <c:pt idx="7">
                  <c:v>0.70222690672636623</c:v>
                </c:pt>
                <c:pt idx="8">
                  <c:v>0.68001478009424043</c:v>
                </c:pt>
                <c:pt idx="9">
                  <c:v>0.66841270402571185</c:v>
                </c:pt>
                <c:pt idx="10">
                  <c:v>0.66409481330720999</c:v>
                </c:pt>
                <c:pt idx="11">
                  <c:v>0.65926955085097982</c:v>
                </c:pt>
                <c:pt idx="12">
                  <c:v>0.60553881377223506</c:v>
                </c:pt>
                <c:pt idx="13">
                  <c:v>0.59749275851887362</c:v>
                </c:pt>
                <c:pt idx="14">
                  <c:v>0.59950910965009829</c:v>
                </c:pt>
                <c:pt idx="15">
                  <c:v>0.59391341552217436</c:v>
                </c:pt>
                <c:pt idx="16">
                  <c:v>0.59310834196535189</c:v>
                </c:pt>
                <c:pt idx="17">
                  <c:v>0.60198878985401905</c:v>
                </c:pt>
                <c:pt idx="18">
                  <c:v>0.60941888804279432</c:v>
                </c:pt>
                <c:pt idx="19">
                  <c:v>0.60121308355952652</c:v>
                </c:pt>
                <c:pt idx="20">
                  <c:v>0.57774358759753375</c:v>
                </c:pt>
                <c:pt idx="21">
                  <c:v>0.58738190937159018</c:v>
                </c:pt>
                <c:pt idx="22">
                  <c:v>0.58135065945537401</c:v>
                </c:pt>
                <c:pt idx="23">
                  <c:v>0.57129529279771873</c:v>
                </c:pt>
                <c:pt idx="24">
                  <c:v>0.56115426979323091</c:v>
                </c:pt>
                <c:pt idx="25">
                  <c:v>0.5839493545042248</c:v>
                </c:pt>
                <c:pt idx="26">
                  <c:v>0.5654376441700516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1F-49AF-94CE-239A92954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0294752"/>
        <c:axId val="1552935664"/>
      </c:lineChart>
      <c:catAx>
        <c:axId val="38242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06384"/>
        <c:crosses val="autoZero"/>
        <c:auto val="1"/>
        <c:lblAlgn val="ctr"/>
        <c:lblOffset val="100"/>
        <c:noMultiLvlLbl val="0"/>
      </c:catAx>
      <c:valAx>
        <c:axId val="155290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2427664"/>
        <c:crosses val="autoZero"/>
        <c:crossBetween val="between"/>
      </c:valAx>
      <c:valAx>
        <c:axId val="15529356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40294752"/>
        <c:crosses val="max"/>
        <c:crossBetween val="between"/>
      </c:valAx>
      <c:catAx>
        <c:axId val="2040294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3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FI'!$G$33:$AG$33</c:f>
              <c:numCache>
                <c:formatCode>General</c:formatCode>
                <c:ptCount val="27"/>
                <c:pt idx="0">
                  <c:v>6516.2263260909058</c:v>
                </c:pt>
                <c:pt idx="1">
                  <c:v>6987.8931323636316</c:v>
                </c:pt>
                <c:pt idx="2">
                  <c:v>7902.1908707272705</c:v>
                </c:pt>
                <c:pt idx="3">
                  <c:v>8642.9645286818231</c:v>
                </c:pt>
                <c:pt idx="4">
                  <c:v>9036.4842851818248</c:v>
                </c:pt>
                <c:pt idx="5">
                  <c:v>9853.2530326363631</c:v>
                </c:pt>
                <c:pt idx="6">
                  <c:v>10167.959805318183</c:v>
                </c:pt>
                <c:pt idx="7">
                  <c:v>10247.605667454536</c:v>
                </c:pt>
                <c:pt idx="8">
                  <c:v>10517.720361863634</c:v>
                </c:pt>
                <c:pt idx="9">
                  <c:v>11070.06385595454</c:v>
                </c:pt>
                <c:pt idx="10">
                  <c:v>11378.537122136353</c:v>
                </c:pt>
                <c:pt idx="11">
                  <c:v>11716.074534045441</c:v>
                </c:pt>
                <c:pt idx="12">
                  <c:v>12610.342296909083</c:v>
                </c:pt>
                <c:pt idx="13">
                  <c:v>12961.659996863636</c:v>
                </c:pt>
                <c:pt idx="14">
                  <c:v>10865.87620731819</c:v>
                </c:pt>
                <c:pt idx="15">
                  <c:v>11453.679622545449</c:v>
                </c:pt>
                <c:pt idx="16">
                  <c:v>12045.836783272731</c:v>
                </c:pt>
                <c:pt idx="17">
                  <c:v>11444.33283245454</c:v>
                </c:pt>
                <c:pt idx="18">
                  <c:v>10828.402979090904</c:v>
                </c:pt>
                <c:pt idx="19">
                  <c:v>9972.2775575454616</c:v>
                </c:pt>
                <c:pt idx="20">
                  <c:v>9031.7212150909036</c:v>
                </c:pt>
                <c:pt idx="21">
                  <c:v>9516.3454590909023</c:v>
                </c:pt>
                <c:pt idx="22">
                  <c:v>9928.1956062272729</c:v>
                </c:pt>
                <c:pt idx="23">
                  <c:v>9626.5977354999923</c:v>
                </c:pt>
                <c:pt idx="24">
                  <c:v>9510.6745671363606</c:v>
                </c:pt>
                <c:pt idx="25">
                  <c:v>9676.0564659545416</c:v>
                </c:pt>
                <c:pt idx="26">
                  <c:v>8952.5108531818187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E3-4A96-95C2-230EF8E6D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FI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FI'!$G$34:$AG$34</c:f>
              <c:numCache>
                <c:formatCode>General</c:formatCode>
                <c:ptCount val="27"/>
                <c:pt idx="0">
                  <c:v>3.5905157239903236</c:v>
                </c:pt>
                <c:pt idx="1">
                  <c:v>3.4230981894746613</c:v>
                </c:pt>
                <c:pt idx="2">
                  <c:v>3.1467742052887382</c:v>
                </c:pt>
                <c:pt idx="3">
                  <c:v>2.9876338023403193</c:v>
                </c:pt>
                <c:pt idx="4">
                  <c:v>2.9717686494353077</c:v>
                </c:pt>
                <c:pt idx="5">
                  <c:v>2.8448679909586705</c:v>
                </c:pt>
                <c:pt idx="6">
                  <c:v>2.8144163727628264</c:v>
                </c:pt>
                <c:pt idx="7">
                  <c:v>2.8400555738572564</c:v>
                </c:pt>
                <c:pt idx="8">
                  <c:v>2.8073281110608015</c:v>
                </c:pt>
                <c:pt idx="9">
                  <c:v>2.7508322670302858</c:v>
                </c:pt>
                <c:pt idx="10">
                  <c:v>2.7377904376001858</c:v>
                </c:pt>
                <c:pt idx="11">
                  <c:v>2.7618199663997678</c:v>
                </c:pt>
                <c:pt idx="12">
                  <c:v>2.664675759461915</c:v>
                </c:pt>
                <c:pt idx="13">
                  <c:v>2.5765952584173246</c:v>
                </c:pt>
                <c:pt idx="14">
                  <c:v>2.9032165160721708</c:v>
                </c:pt>
                <c:pt idx="15">
                  <c:v>2.8034224597351347</c:v>
                </c:pt>
                <c:pt idx="16">
                  <c:v>2.6914485418520573</c:v>
                </c:pt>
                <c:pt idx="17">
                  <c:v>2.8129802381534619</c:v>
                </c:pt>
                <c:pt idx="18">
                  <c:v>2.9751730340214775</c:v>
                </c:pt>
                <c:pt idx="19">
                  <c:v>3.2821908973731775</c:v>
                </c:pt>
                <c:pt idx="20">
                  <c:v>3.7382264519520243</c:v>
                </c:pt>
                <c:pt idx="21">
                  <c:v>3.61090771353647</c:v>
                </c:pt>
                <c:pt idx="22">
                  <c:v>3.5500457499714879</c:v>
                </c:pt>
                <c:pt idx="23">
                  <c:v>3.739196318732481</c:v>
                </c:pt>
                <c:pt idx="24">
                  <c:v>3.8509631184753506</c:v>
                </c:pt>
                <c:pt idx="25">
                  <c:v>3.6481047299844578</c:v>
                </c:pt>
                <c:pt idx="26">
                  <c:v>4.1661438908574198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67-4634-8646-DACD0B8F3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FI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FI'!$G$35:$AG$35</c:f>
              <c:numCache>
                <c:formatCode>General</c:formatCode>
                <c:ptCount val="27"/>
                <c:pt idx="0">
                  <c:v>0.27851152226361758</c:v>
                </c:pt>
                <c:pt idx="1">
                  <c:v>0.29213301653887669</c:v>
                </c:pt>
                <c:pt idx="2">
                  <c:v>0.31778574971134388</c:v>
                </c:pt>
                <c:pt idx="3">
                  <c:v>0.33471304254780643</c:v>
                </c:pt>
                <c:pt idx="4">
                  <c:v>0.3364999493449865</c:v>
                </c:pt>
                <c:pt idx="5">
                  <c:v>0.35151015905768535</c:v>
                </c:pt>
                <c:pt idx="6">
                  <c:v>0.35531345314706603</c:v>
                </c:pt>
                <c:pt idx="7">
                  <c:v>0.35210578595891268</c:v>
                </c:pt>
                <c:pt idx="8">
                  <c:v>0.35621058901523672</c:v>
                </c:pt>
                <c:pt idx="9">
                  <c:v>0.36352634509394111</c:v>
                </c:pt>
                <c:pt idx="10">
                  <c:v>0.36525805126142213</c:v>
                </c:pt>
                <c:pt idx="11">
                  <c:v>0.36208008203502573</c:v>
                </c:pt>
                <c:pt idx="12">
                  <c:v>0.37528018050568845</c:v>
                </c:pt>
                <c:pt idx="13">
                  <c:v>0.38810907407097017</c:v>
                </c:pt>
                <c:pt idx="14">
                  <c:v>0.34444554667694</c:v>
                </c:pt>
                <c:pt idx="15">
                  <c:v>0.35670685184368511</c:v>
                </c:pt>
                <c:pt idx="16">
                  <c:v>0.37154713695988906</c:v>
                </c:pt>
                <c:pt idx="17">
                  <c:v>0.35549485433158773</c:v>
                </c:pt>
                <c:pt idx="18">
                  <c:v>0.33611490443240588</c:v>
                </c:pt>
                <c:pt idx="19">
                  <c:v>0.30467453943654704</c:v>
                </c:pt>
                <c:pt idx="20">
                  <c:v>0.26750653360708543</c:v>
                </c:pt>
                <c:pt idx="21">
                  <c:v>0.27693867562752378</c:v>
                </c:pt>
                <c:pt idx="22">
                  <c:v>0.28168651066201938</c:v>
                </c:pt>
                <c:pt idx="23">
                  <c:v>0.26743714818883374</c:v>
                </c:pt>
                <c:pt idx="24">
                  <c:v>0.25967529920045401</c:v>
                </c:pt>
                <c:pt idx="25">
                  <c:v>0.27411493748543242</c:v>
                </c:pt>
                <c:pt idx="26">
                  <c:v>0.24003011566511051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49-4D21-A019-19082FFAD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FI'!$A$29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D9-47D5-A070-03EF267CE531}"/>
            </c:ext>
          </c:extLst>
        </c:ser>
        <c:ser>
          <c:idx val="1"/>
          <c:order val="1"/>
          <c:tx>
            <c:strRef>
              <c:f>'GDP 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FI'!$G$30:$AG$30</c:f>
              <c:numCache>
                <c:formatCode>General</c:formatCode>
                <c:ptCount val="27"/>
                <c:pt idx="0">
                  <c:v>29912.839411000001</c:v>
                </c:pt>
                <c:pt idx="1">
                  <c:v>30908.137461999999</c:v>
                </c:pt>
                <c:pt idx="2">
                  <c:v>32768.601267999999</c:v>
                </c:pt>
                <c:pt idx="3">
                  <c:v>34464.977507000003</c:v>
                </c:pt>
                <c:pt idx="4">
                  <c:v>35890.824984999999</c:v>
                </c:pt>
                <c:pt idx="5">
                  <c:v>37884.457192000002</c:v>
                </c:pt>
                <c:pt idx="6">
                  <c:v>38784.832359</c:v>
                </c:pt>
                <c:pt idx="7">
                  <c:v>39351.375262000001</c:v>
                </c:pt>
                <c:pt idx="8">
                  <c:v>40044.412398</c:v>
                </c:pt>
                <c:pt idx="9">
                  <c:v>41521.952708999997</c:v>
                </c:pt>
                <c:pt idx="10">
                  <c:v>42530.587248999997</c:v>
                </c:pt>
                <c:pt idx="11">
                  <c:v>44073.76311</c:v>
                </c:pt>
                <c:pt idx="12">
                  <c:v>46212.815734000003</c:v>
                </c:pt>
                <c:pt idx="13">
                  <c:v>46358.611685999997</c:v>
                </c:pt>
                <c:pt idx="14">
                  <c:v>42411.867473999999</c:v>
                </c:pt>
                <c:pt idx="15">
                  <c:v>43563.182323000001</c:v>
                </c:pt>
                <c:pt idx="16">
                  <c:v>44466.586628999998</c:v>
                </c:pt>
                <c:pt idx="17">
                  <c:v>43637.014928999997</c:v>
                </c:pt>
                <c:pt idx="18">
                  <c:v>43044.775523999997</c:v>
                </c:pt>
                <c:pt idx="19">
                  <c:v>42703.196183</c:v>
                </c:pt>
                <c:pt idx="20">
                  <c:v>42794.340367999997</c:v>
                </c:pt>
                <c:pt idx="21">
                  <c:v>43878.990682000003</c:v>
                </c:pt>
                <c:pt idx="22">
                  <c:v>45173.744223000002</c:v>
                </c:pt>
                <c:pt idx="23">
                  <c:v>45622.33655</c:v>
                </c:pt>
                <c:pt idx="24">
                  <c:v>46135.931557000004</c:v>
                </c:pt>
                <c:pt idx="25">
                  <c:v>44975.323827</c:v>
                </c:pt>
                <c:pt idx="26">
                  <c:v>46249.959252000001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D9-47D5-A070-03EF267CE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397088"/>
        <c:axId val="1525008592"/>
      </c:lineChart>
      <c:lineChart>
        <c:grouping val="standard"/>
        <c:varyColors val="0"/>
        <c:ser>
          <c:idx val="6"/>
          <c:order val="2"/>
          <c:tx>
            <c:strRef>
              <c:f>'GDP 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FI'!$G$35:$AG$35</c:f>
              <c:numCache>
                <c:formatCode>General</c:formatCode>
                <c:ptCount val="27"/>
                <c:pt idx="0">
                  <c:v>0.27851152226361758</c:v>
                </c:pt>
                <c:pt idx="1">
                  <c:v>0.29213301653887669</c:v>
                </c:pt>
                <c:pt idx="2">
                  <c:v>0.31778574971134388</c:v>
                </c:pt>
                <c:pt idx="3">
                  <c:v>0.33471304254780643</c:v>
                </c:pt>
                <c:pt idx="4">
                  <c:v>0.3364999493449865</c:v>
                </c:pt>
                <c:pt idx="5">
                  <c:v>0.35151015905768535</c:v>
                </c:pt>
                <c:pt idx="6">
                  <c:v>0.35531345314706603</c:v>
                </c:pt>
                <c:pt idx="7">
                  <c:v>0.35210578595891268</c:v>
                </c:pt>
                <c:pt idx="8">
                  <c:v>0.35621058901523672</c:v>
                </c:pt>
                <c:pt idx="9">
                  <c:v>0.36352634509394111</c:v>
                </c:pt>
                <c:pt idx="10">
                  <c:v>0.36525805126142213</c:v>
                </c:pt>
                <c:pt idx="11">
                  <c:v>0.36208008203502573</c:v>
                </c:pt>
                <c:pt idx="12">
                  <c:v>0.37528018050568845</c:v>
                </c:pt>
                <c:pt idx="13">
                  <c:v>0.38810907407097017</c:v>
                </c:pt>
                <c:pt idx="14">
                  <c:v>0.34444554667694</c:v>
                </c:pt>
                <c:pt idx="15">
                  <c:v>0.35670685184368511</c:v>
                </c:pt>
                <c:pt idx="16">
                  <c:v>0.37154713695988906</c:v>
                </c:pt>
                <c:pt idx="17">
                  <c:v>0.35549485433158773</c:v>
                </c:pt>
                <c:pt idx="18">
                  <c:v>0.33611490443240588</c:v>
                </c:pt>
                <c:pt idx="19">
                  <c:v>0.30467453943654704</c:v>
                </c:pt>
                <c:pt idx="20">
                  <c:v>0.26750653360708543</c:v>
                </c:pt>
                <c:pt idx="21">
                  <c:v>0.27693867562752378</c:v>
                </c:pt>
                <c:pt idx="22">
                  <c:v>0.28168651066201938</c:v>
                </c:pt>
                <c:pt idx="23">
                  <c:v>0.26743714818883374</c:v>
                </c:pt>
                <c:pt idx="24">
                  <c:v>0.25967529920045401</c:v>
                </c:pt>
                <c:pt idx="25">
                  <c:v>0.27411493748543242</c:v>
                </c:pt>
                <c:pt idx="26">
                  <c:v>0.24003011566511051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9D9-47D5-A070-03EF267CE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056848"/>
        <c:axId val="1525010992"/>
      </c:lineChart>
      <c:catAx>
        <c:axId val="32339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25008592"/>
        <c:crosses val="autoZero"/>
        <c:auto val="1"/>
        <c:lblAlgn val="ctr"/>
        <c:lblOffset val="100"/>
        <c:noMultiLvlLbl val="0"/>
      </c:catAx>
      <c:valAx>
        <c:axId val="152500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23397088"/>
        <c:crosses val="autoZero"/>
        <c:crossBetween val="between"/>
      </c:valAx>
      <c:valAx>
        <c:axId val="15250109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056848"/>
        <c:crosses val="max"/>
        <c:crossBetween val="between"/>
      </c:valAx>
      <c:catAx>
        <c:axId val="213056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5010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FI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1647045059217221"/>
                  <c:y val="0.14683091387382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FI'!$A$9:$A$35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FI'!$B$9:$B$35</c:f>
              <c:numCache>
                <c:formatCode>General</c:formatCode>
                <c:ptCount val="27"/>
                <c:pt idx="0">
                  <c:v>-2.444762274843082E-2</c:v>
                </c:pt>
                <c:pt idx="1">
                  <c:v>-2.4112156500433635E-2</c:v>
                </c:pt>
                <c:pt idx="2">
                  <c:v>-2.4231749844841555E-2</c:v>
                </c:pt>
                <c:pt idx="3">
                  <c:v>-2.4605934119365958E-2</c:v>
                </c:pt>
                <c:pt idx="4">
                  <c:v>-2.5279953680295231E-2</c:v>
                </c:pt>
                <c:pt idx="5">
                  <c:v>-2.568773182395756E-2</c:v>
                </c:pt>
                <c:pt idx="6">
                  <c:v>-2.544329766655995E-2</c:v>
                </c:pt>
                <c:pt idx="7">
                  <c:v>-2.524797196490236E-2</c:v>
                </c:pt>
                <c:pt idx="8">
                  <c:v>-2.4868913455698305E-2</c:v>
                </c:pt>
                <c:pt idx="9">
                  <c:v>-2.4665513338596123E-2</c:v>
                </c:pt>
                <c:pt idx="10">
                  <c:v>-2.4052669053122089E-2</c:v>
                </c:pt>
                <c:pt idx="11">
                  <c:v>-2.3818668565682821E-2</c:v>
                </c:pt>
                <c:pt idx="12">
                  <c:v>-2.4117513050823436E-2</c:v>
                </c:pt>
                <c:pt idx="13">
                  <c:v>-2.3515769053370494E-2</c:v>
                </c:pt>
                <c:pt idx="14">
                  <c:v>-2.3660017599157146E-2</c:v>
                </c:pt>
                <c:pt idx="15">
                  <c:v>-2.386679408476966E-2</c:v>
                </c:pt>
                <c:pt idx="16">
                  <c:v>-2.3367695808435895E-2</c:v>
                </c:pt>
                <c:pt idx="17">
                  <c:v>-2.3235962363919671E-2</c:v>
                </c:pt>
                <c:pt idx="18">
                  <c:v>-2.3168258809015074E-2</c:v>
                </c:pt>
                <c:pt idx="19">
                  <c:v>-2.2548463179134948E-2</c:v>
                </c:pt>
                <c:pt idx="20">
                  <c:v>-2.2016924510928626E-2</c:v>
                </c:pt>
                <c:pt idx="21">
                  <c:v>-2.2105990358091909E-2</c:v>
                </c:pt>
                <c:pt idx="22">
                  <c:v>-2.151419471168059E-2</c:v>
                </c:pt>
                <c:pt idx="23">
                  <c:v>-2.0901683071174348E-2</c:v>
                </c:pt>
                <c:pt idx="24">
                  <c:v>-2.0528679928790705E-2</c:v>
                </c:pt>
                <c:pt idx="25">
                  <c:v>-2.1709121542333509E-2</c:v>
                </c:pt>
                <c:pt idx="26">
                  <c:v>-2.1386542707956591E-2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7A-4C59-86B4-9111F321E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FI'!$G$33:$AG$33</c:f>
              <c:numCache>
                <c:formatCode>General</c:formatCode>
                <c:ptCount val="27"/>
                <c:pt idx="0">
                  <c:v>6516.2263260909058</c:v>
                </c:pt>
                <c:pt idx="1">
                  <c:v>6987.8931323636316</c:v>
                </c:pt>
                <c:pt idx="2">
                  <c:v>7902.1908707272705</c:v>
                </c:pt>
                <c:pt idx="3">
                  <c:v>8642.9645286818231</c:v>
                </c:pt>
                <c:pt idx="4">
                  <c:v>9036.4842851818248</c:v>
                </c:pt>
                <c:pt idx="5">
                  <c:v>9853.2530326363631</c:v>
                </c:pt>
                <c:pt idx="6">
                  <c:v>10167.959805318183</c:v>
                </c:pt>
                <c:pt idx="7">
                  <c:v>10247.605667454536</c:v>
                </c:pt>
                <c:pt idx="8">
                  <c:v>10517.720361863634</c:v>
                </c:pt>
                <c:pt idx="9">
                  <c:v>11070.06385595454</c:v>
                </c:pt>
                <c:pt idx="10">
                  <c:v>11378.537122136353</c:v>
                </c:pt>
                <c:pt idx="11">
                  <c:v>11716.074534045441</c:v>
                </c:pt>
                <c:pt idx="12">
                  <c:v>12610.342296909083</c:v>
                </c:pt>
                <c:pt idx="13">
                  <c:v>12961.659996863636</c:v>
                </c:pt>
                <c:pt idx="14">
                  <c:v>10865.87620731819</c:v>
                </c:pt>
                <c:pt idx="15">
                  <c:v>11453.679622545449</c:v>
                </c:pt>
                <c:pt idx="16">
                  <c:v>12045.836783272731</c:v>
                </c:pt>
                <c:pt idx="17">
                  <c:v>11444.33283245454</c:v>
                </c:pt>
                <c:pt idx="18">
                  <c:v>10828.402979090904</c:v>
                </c:pt>
                <c:pt idx="19">
                  <c:v>9972.2775575454616</c:v>
                </c:pt>
                <c:pt idx="20">
                  <c:v>9031.7212150909036</c:v>
                </c:pt>
                <c:pt idx="21">
                  <c:v>9516.3454590909023</c:v>
                </c:pt>
                <c:pt idx="22">
                  <c:v>9928.1956062272729</c:v>
                </c:pt>
                <c:pt idx="23">
                  <c:v>9626.5977354999923</c:v>
                </c:pt>
                <c:pt idx="24">
                  <c:v>9510.6745671363606</c:v>
                </c:pt>
                <c:pt idx="25">
                  <c:v>9676.0564659545416</c:v>
                </c:pt>
                <c:pt idx="26">
                  <c:v>8952.5108531818187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F1-4DFA-8001-D8D1393C7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FI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FI'!$G$34:$AG$34</c:f>
              <c:numCache>
                <c:formatCode>General</c:formatCode>
                <c:ptCount val="27"/>
                <c:pt idx="0">
                  <c:v>3.5905157239903236</c:v>
                </c:pt>
                <c:pt idx="1">
                  <c:v>3.4230981894746613</c:v>
                </c:pt>
                <c:pt idx="2">
                  <c:v>3.1467742052887382</c:v>
                </c:pt>
                <c:pt idx="3">
                  <c:v>2.9876338023403193</c:v>
                </c:pt>
                <c:pt idx="4">
                  <c:v>2.9717686494353077</c:v>
                </c:pt>
                <c:pt idx="5">
                  <c:v>2.8448679909586705</c:v>
                </c:pt>
                <c:pt idx="6">
                  <c:v>2.8144163727628264</c:v>
                </c:pt>
                <c:pt idx="7">
                  <c:v>2.8400555738572564</c:v>
                </c:pt>
                <c:pt idx="8">
                  <c:v>2.8073281110608015</c:v>
                </c:pt>
                <c:pt idx="9">
                  <c:v>2.7508322670302858</c:v>
                </c:pt>
                <c:pt idx="10">
                  <c:v>2.7377904376001858</c:v>
                </c:pt>
                <c:pt idx="11">
                  <c:v>2.7618199663997678</c:v>
                </c:pt>
                <c:pt idx="12">
                  <c:v>2.664675759461915</c:v>
                </c:pt>
                <c:pt idx="13">
                  <c:v>2.5765952584173246</c:v>
                </c:pt>
                <c:pt idx="14">
                  <c:v>2.9032165160721708</c:v>
                </c:pt>
                <c:pt idx="15">
                  <c:v>2.8034224597351347</c:v>
                </c:pt>
                <c:pt idx="16">
                  <c:v>2.6914485418520573</c:v>
                </c:pt>
                <c:pt idx="17">
                  <c:v>2.8129802381534619</c:v>
                </c:pt>
                <c:pt idx="18">
                  <c:v>2.9751730340214775</c:v>
                </c:pt>
                <c:pt idx="19">
                  <c:v>3.2821908973731775</c:v>
                </c:pt>
                <c:pt idx="20">
                  <c:v>3.7382264519520243</c:v>
                </c:pt>
                <c:pt idx="21">
                  <c:v>3.61090771353647</c:v>
                </c:pt>
                <c:pt idx="22">
                  <c:v>3.5500457499714879</c:v>
                </c:pt>
                <c:pt idx="23">
                  <c:v>3.739196318732481</c:v>
                </c:pt>
                <c:pt idx="24">
                  <c:v>3.8509631184753506</c:v>
                </c:pt>
                <c:pt idx="25">
                  <c:v>3.6481047299844578</c:v>
                </c:pt>
                <c:pt idx="26">
                  <c:v>4.1661438908574198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4B-4403-B39B-51A4158F6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FI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FI'!$G$35:$AG$35</c:f>
              <c:numCache>
                <c:formatCode>General</c:formatCode>
                <c:ptCount val="27"/>
                <c:pt idx="0">
                  <c:v>0.27851152226361758</c:v>
                </c:pt>
                <c:pt idx="1">
                  <c:v>0.29213301653887669</c:v>
                </c:pt>
                <c:pt idx="2">
                  <c:v>0.31778574971134388</c:v>
                </c:pt>
                <c:pt idx="3">
                  <c:v>0.33471304254780643</c:v>
                </c:pt>
                <c:pt idx="4">
                  <c:v>0.3364999493449865</c:v>
                </c:pt>
                <c:pt idx="5">
                  <c:v>0.35151015905768535</c:v>
                </c:pt>
                <c:pt idx="6">
                  <c:v>0.35531345314706603</c:v>
                </c:pt>
                <c:pt idx="7">
                  <c:v>0.35210578595891268</c:v>
                </c:pt>
                <c:pt idx="8">
                  <c:v>0.35621058901523672</c:v>
                </c:pt>
                <c:pt idx="9">
                  <c:v>0.36352634509394111</c:v>
                </c:pt>
                <c:pt idx="10">
                  <c:v>0.36525805126142213</c:v>
                </c:pt>
                <c:pt idx="11">
                  <c:v>0.36208008203502573</c:v>
                </c:pt>
                <c:pt idx="12">
                  <c:v>0.37528018050568845</c:v>
                </c:pt>
                <c:pt idx="13">
                  <c:v>0.38810907407097017</c:v>
                </c:pt>
                <c:pt idx="14">
                  <c:v>0.34444554667694</c:v>
                </c:pt>
                <c:pt idx="15">
                  <c:v>0.35670685184368511</c:v>
                </c:pt>
                <c:pt idx="16">
                  <c:v>0.37154713695988906</c:v>
                </c:pt>
                <c:pt idx="17">
                  <c:v>0.35549485433158773</c:v>
                </c:pt>
                <c:pt idx="18">
                  <c:v>0.33611490443240588</c:v>
                </c:pt>
                <c:pt idx="19">
                  <c:v>0.30467453943654704</c:v>
                </c:pt>
                <c:pt idx="20">
                  <c:v>0.26750653360708543</c:v>
                </c:pt>
                <c:pt idx="21">
                  <c:v>0.27693867562752378</c:v>
                </c:pt>
                <c:pt idx="22">
                  <c:v>0.28168651066201938</c:v>
                </c:pt>
                <c:pt idx="23">
                  <c:v>0.26743714818883374</c:v>
                </c:pt>
                <c:pt idx="24">
                  <c:v>0.25967529920045401</c:v>
                </c:pt>
                <c:pt idx="25">
                  <c:v>0.27411493748543242</c:v>
                </c:pt>
                <c:pt idx="26">
                  <c:v>0.24003011566511051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89-47D2-BD14-38655F7A2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FI'!$A$29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E0-4015-AB4A-802802CD2D78}"/>
            </c:ext>
          </c:extLst>
        </c:ser>
        <c:ser>
          <c:idx val="1"/>
          <c:order val="1"/>
          <c:tx>
            <c:strRef>
              <c:f>'GDP 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FI'!$G$30:$AG$30</c:f>
              <c:numCache>
                <c:formatCode>General</c:formatCode>
                <c:ptCount val="27"/>
                <c:pt idx="0">
                  <c:v>29912.839411000001</c:v>
                </c:pt>
                <c:pt idx="1">
                  <c:v>30908.137461999999</c:v>
                </c:pt>
                <c:pt idx="2">
                  <c:v>32768.601267999999</c:v>
                </c:pt>
                <c:pt idx="3">
                  <c:v>34464.977507000003</c:v>
                </c:pt>
                <c:pt idx="4">
                  <c:v>35890.824984999999</c:v>
                </c:pt>
                <c:pt idx="5">
                  <c:v>37884.457192000002</c:v>
                </c:pt>
                <c:pt idx="6">
                  <c:v>38784.832359</c:v>
                </c:pt>
                <c:pt idx="7">
                  <c:v>39351.375262000001</c:v>
                </c:pt>
                <c:pt idx="8">
                  <c:v>40044.412398</c:v>
                </c:pt>
                <c:pt idx="9">
                  <c:v>41521.952708999997</c:v>
                </c:pt>
                <c:pt idx="10">
                  <c:v>42530.587248999997</c:v>
                </c:pt>
                <c:pt idx="11">
                  <c:v>44073.76311</c:v>
                </c:pt>
                <c:pt idx="12">
                  <c:v>46212.815734000003</c:v>
                </c:pt>
                <c:pt idx="13">
                  <c:v>46358.611685999997</c:v>
                </c:pt>
                <c:pt idx="14">
                  <c:v>42411.867473999999</c:v>
                </c:pt>
                <c:pt idx="15">
                  <c:v>43563.182323000001</c:v>
                </c:pt>
                <c:pt idx="16">
                  <c:v>44466.586628999998</c:v>
                </c:pt>
                <c:pt idx="17">
                  <c:v>43637.014928999997</c:v>
                </c:pt>
                <c:pt idx="18">
                  <c:v>43044.775523999997</c:v>
                </c:pt>
                <c:pt idx="19">
                  <c:v>42703.196183</c:v>
                </c:pt>
                <c:pt idx="20">
                  <c:v>42794.340367999997</c:v>
                </c:pt>
                <c:pt idx="21">
                  <c:v>43878.990682000003</c:v>
                </c:pt>
                <c:pt idx="22">
                  <c:v>45173.744223000002</c:v>
                </c:pt>
                <c:pt idx="23">
                  <c:v>45622.33655</c:v>
                </c:pt>
                <c:pt idx="24">
                  <c:v>46135.931557000004</c:v>
                </c:pt>
                <c:pt idx="25">
                  <c:v>44975.323827</c:v>
                </c:pt>
                <c:pt idx="26">
                  <c:v>46249.959252000001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E0-4015-AB4A-802802CD2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397088"/>
        <c:axId val="1525008592"/>
      </c:lineChart>
      <c:lineChart>
        <c:grouping val="standard"/>
        <c:varyColors val="0"/>
        <c:ser>
          <c:idx val="6"/>
          <c:order val="2"/>
          <c:tx>
            <c:strRef>
              <c:f>'GDP 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FI'!$G$35:$AG$35</c:f>
              <c:numCache>
                <c:formatCode>General</c:formatCode>
                <c:ptCount val="27"/>
                <c:pt idx="0">
                  <c:v>0.27851152226361758</c:v>
                </c:pt>
                <c:pt idx="1">
                  <c:v>0.29213301653887669</c:v>
                </c:pt>
                <c:pt idx="2">
                  <c:v>0.31778574971134388</c:v>
                </c:pt>
                <c:pt idx="3">
                  <c:v>0.33471304254780643</c:v>
                </c:pt>
                <c:pt idx="4">
                  <c:v>0.3364999493449865</c:v>
                </c:pt>
                <c:pt idx="5">
                  <c:v>0.35151015905768535</c:v>
                </c:pt>
                <c:pt idx="6">
                  <c:v>0.35531345314706603</c:v>
                </c:pt>
                <c:pt idx="7">
                  <c:v>0.35210578595891268</c:v>
                </c:pt>
                <c:pt idx="8">
                  <c:v>0.35621058901523672</c:v>
                </c:pt>
                <c:pt idx="9">
                  <c:v>0.36352634509394111</c:v>
                </c:pt>
                <c:pt idx="10">
                  <c:v>0.36525805126142213</c:v>
                </c:pt>
                <c:pt idx="11">
                  <c:v>0.36208008203502573</c:v>
                </c:pt>
                <c:pt idx="12">
                  <c:v>0.37528018050568845</c:v>
                </c:pt>
                <c:pt idx="13">
                  <c:v>0.38810907407097017</c:v>
                </c:pt>
                <c:pt idx="14">
                  <c:v>0.34444554667694</c:v>
                </c:pt>
                <c:pt idx="15">
                  <c:v>0.35670685184368511</c:v>
                </c:pt>
                <c:pt idx="16">
                  <c:v>0.37154713695988906</c:v>
                </c:pt>
                <c:pt idx="17">
                  <c:v>0.35549485433158773</c:v>
                </c:pt>
                <c:pt idx="18">
                  <c:v>0.33611490443240588</c:v>
                </c:pt>
                <c:pt idx="19">
                  <c:v>0.30467453943654704</c:v>
                </c:pt>
                <c:pt idx="20">
                  <c:v>0.26750653360708543</c:v>
                </c:pt>
                <c:pt idx="21">
                  <c:v>0.27693867562752378</c:v>
                </c:pt>
                <c:pt idx="22">
                  <c:v>0.28168651066201938</c:v>
                </c:pt>
                <c:pt idx="23">
                  <c:v>0.26743714818883374</c:v>
                </c:pt>
                <c:pt idx="24">
                  <c:v>0.25967529920045401</c:v>
                </c:pt>
                <c:pt idx="25">
                  <c:v>0.27411493748543242</c:v>
                </c:pt>
                <c:pt idx="26">
                  <c:v>0.24003011566511051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E0-4015-AB4A-802802CD2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056848"/>
        <c:axId val="1525010992"/>
      </c:lineChart>
      <c:catAx>
        <c:axId val="32339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25008592"/>
        <c:crosses val="autoZero"/>
        <c:auto val="1"/>
        <c:lblAlgn val="ctr"/>
        <c:lblOffset val="100"/>
        <c:noMultiLvlLbl val="0"/>
      </c:catAx>
      <c:valAx>
        <c:axId val="152500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23397088"/>
        <c:crosses val="autoZero"/>
        <c:crossBetween val="between"/>
      </c:valAx>
      <c:valAx>
        <c:axId val="15250109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056848"/>
        <c:crosses val="max"/>
        <c:crossBetween val="between"/>
      </c:valAx>
      <c:catAx>
        <c:axId val="213056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5010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IE'!$G$33:$AG$33</c:f>
              <c:numCache>
                <c:formatCode>General</c:formatCode>
                <c:ptCount val="27"/>
                <c:pt idx="0">
                  <c:v>4972.3512540909032</c:v>
                </c:pt>
                <c:pt idx="1">
                  <c:v>6333.9005983636343</c:v>
                </c:pt>
                <c:pt idx="2">
                  <c:v>8372.1162137272731</c:v>
                </c:pt>
                <c:pt idx="3">
                  <c:v>9844.8578536818204</c:v>
                </c:pt>
                <c:pt idx="4">
                  <c:v>12142.135522181823</c:v>
                </c:pt>
                <c:pt idx="5">
                  <c:v>14077.187291636365</c:v>
                </c:pt>
                <c:pt idx="6">
                  <c:v>15042.169815318186</c:v>
                </c:pt>
                <c:pt idx="7">
                  <c:v>16330.865560454538</c:v>
                </c:pt>
                <c:pt idx="8">
                  <c:v>16514.59343786363</c:v>
                </c:pt>
                <c:pt idx="9">
                  <c:v>17864.575083954544</c:v>
                </c:pt>
                <c:pt idx="10">
                  <c:v>18799.586580136354</c:v>
                </c:pt>
                <c:pt idx="11">
                  <c:v>18736.378184045443</c:v>
                </c:pt>
                <c:pt idx="12">
                  <c:v>18610.690400909079</c:v>
                </c:pt>
                <c:pt idx="13">
                  <c:v>15411.67414986364</c:v>
                </c:pt>
                <c:pt idx="14">
                  <c:v>14335.551143318193</c:v>
                </c:pt>
                <c:pt idx="15">
                  <c:v>14333.196629545451</c:v>
                </c:pt>
                <c:pt idx="16">
                  <c:v>14217.178536272731</c:v>
                </c:pt>
                <c:pt idx="17">
                  <c:v>14250.985694454543</c:v>
                </c:pt>
                <c:pt idx="18">
                  <c:v>14520.329704090909</c:v>
                </c:pt>
                <c:pt idx="19">
                  <c:v>17694.380355545461</c:v>
                </c:pt>
                <c:pt idx="20">
                  <c:v>28373.085931090907</c:v>
                </c:pt>
                <c:pt idx="21">
                  <c:v>28309.593009090902</c:v>
                </c:pt>
                <c:pt idx="22">
                  <c:v>32312.576451227265</c:v>
                </c:pt>
                <c:pt idx="23">
                  <c:v>36442.87571249999</c:v>
                </c:pt>
                <c:pt idx="24">
                  <c:v>38723.486460136352</c:v>
                </c:pt>
                <c:pt idx="25">
                  <c:v>43855.546698954546</c:v>
                </c:pt>
                <c:pt idx="26">
                  <c:v>51926.922597181816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B5-4B7E-805B-9426A35BB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IE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IE'!$G$34:$AG$34</c:f>
              <c:numCache>
                <c:formatCode>General</c:formatCode>
                <c:ptCount val="27"/>
                <c:pt idx="0">
                  <c:v>4.7053419779344825</c:v>
                </c:pt>
                <c:pt idx="1">
                  <c:v>3.7765424256604487</c:v>
                </c:pt>
                <c:pt idx="2">
                  <c:v>2.9701463480046679</c:v>
                </c:pt>
                <c:pt idx="3">
                  <c:v>2.6228934294527328</c:v>
                </c:pt>
                <c:pt idx="4">
                  <c:v>2.2116653739170844</c:v>
                </c:pt>
                <c:pt idx="5">
                  <c:v>1.9912503526906777</c:v>
                </c:pt>
                <c:pt idx="6">
                  <c:v>1.90244312522917</c:v>
                </c:pt>
                <c:pt idx="7">
                  <c:v>1.7821327036713062</c:v>
                </c:pt>
                <c:pt idx="8">
                  <c:v>1.7879151640778155</c:v>
                </c:pt>
                <c:pt idx="9">
                  <c:v>1.7045963147702563</c:v>
                </c:pt>
                <c:pt idx="10">
                  <c:v>1.6570603823692007</c:v>
                </c:pt>
                <c:pt idx="11">
                  <c:v>1.7269980493619652</c:v>
                </c:pt>
                <c:pt idx="12">
                  <c:v>1.8055468503978518</c:v>
                </c:pt>
                <c:pt idx="13">
                  <c:v>2.1669905140988108</c:v>
                </c:pt>
                <c:pt idx="14">
                  <c:v>2.2005426196247369</c:v>
                </c:pt>
                <c:pt idx="15">
                  <c:v>2.2402192288541039</c:v>
                </c:pt>
                <c:pt idx="16">
                  <c:v>2.2803926786887563</c:v>
                </c:pt>
                <c:pt idx="17">
                  <c:v>2.2589793286419853</c:v>
                </c:pt>
                <c:pt idx="18">
                  <c:v>2.2187080597648245</c:v>
                </c:pt>
                <c:pt idx="19">
                  <c:v>1.849791739963168</c:v>
                </c:pt>
                <c:pt idx="20">
                  <c:v>1.1899523102600693</c:v>
                </c:pt>
                <c:pt idx="21">
                  <c:v>1.2138162923032632</c:v>
                </c:pt>
                <c:pt idx="22">
                  <c:v>1.0907687497458614</c:v>
                </c:pt>
                <c:pt idx="23">
                  <c:v>0.98773047161460381</c:v>
                </c:pt>
                <c:pt idx="24">
                  <c:v>0.94581506826786588</c:v>
                </c:pt>
                <c:pt idx="25">
                  <c:v>0.80489858223308719</c:v>
                </c:pt>
                <c:pt idx="26">
                  <c:v>0.71826803001883255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D5-4E29-99E3-2D7CEEA5B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IE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IE'!$G$35:$AG$35</c:f>
              <c:numCache>
                <c:formatCode>General</c:formatCode>
                <c:ptCount val="27"/>
                <c:pt idx="0">
                  <c:v>0.21252440411121251</c:v>
                </c:pt>
                <c:pt idx="1">
                  <c:v>0.2647924708075054</c:v>
                </c:pt>
                <c:pt idx="2">
                  <c:v>0.33668374646649851</c:v>
                </c:pt>
                <c:pt idx="3">
                  <c:v>0.38125834194058361</c:v>
                </c:pt>
                <c:pt idx="4">
                  <c:v>0.45214796586922112</c:v>
                </c:pt>
                <c:pt idx="5">
                  <c:v>0.50219702341734662</c:v>
                </c:pt>
                <c:pt idx="6">
                  <c:v>0.52563989258787391</c:v>
                </c:pt>
                <c:pt idx="7">
                  <c:v>0.56112544141069676</c:v>
                </c:pt>
                <c:pt idx="8">
                  <c:v>0.55931065415835191</c:v>
                </c:pt>
                <c:pt idx="9">
                  <c:v>0.58664916222981445</c:v>
                </c:pt>
                <c:pt idx="10">
                  <c:v>0.60347831053098899</c:v>
                </c:pt>
                <c:pt idx="11">
                  <c:v>0.57903944962152532</c:v>
                </c:pt>
                <c:pt idx="12">
                  <c:v>0.55384882412752146</c:v>
                </c:pt>
                <c:pt idx="13">
                  <c:v>0.46146948659619369</c:v>
                </c:pt>
                <c:pt idx="14">
                  <c:v>0.45443337069769274</c:v>
                </c:pt>
                <c:pt idx="15">
                  <c:v>0.44638488372921908</c:v>
                </c:pt>
                <c:pt idx="16">
                  <c:v>0.43852096586058492</c:v>
                </c:pt>
                <c:pt idx="17">
                  <c:v>0.44267780024404341</c:v>
                </c:pt>
                <c:pt idx="18">
                  <c:v>0.45071274501341851</c:v>
                </c:pt>
                <c:pt idx="19">
                  <c:v>0.54060139765783122</c:v>
                </c:pt>
                <c:pt idx="20">
                  <c:v>0.84036981262000798</c:v>
                </c:pt>
                <c:pt idx="21">
                  <c:v>0.82384789719905749</c:v>
                </c:pt>
                <c:pt idx="22">
                  <c:v>0.9167846074000473</c:v>
                </c:pt>
                <c:pt idx="23">
                  <c:v>1.0124219397274843</c:v>
                </c:pt>
                <c:pt idx="24">
                  <c:v>1.0572891398646953</c:v>
                </c:pt>
                <c:pt idx="25">
                  <c:v>1.2423925474258251</c:v>
                </c:pt>
                <c:pt idx="26">
                  <c:v>1.3922379365454713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D7-418B-BED7-D84D09AA8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Írország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IE'!$A$29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51-437B-A3BD-EEDD3B1CE6E4}"/>
            </c:ext>
          </c:extLst>
        </c:ser>
        <c:ser>
          <c:idx val="1"/>
          <c:order val="1"/>
          <c:tx>
            <c:strRef>
              <c:f>'GDP 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IE'!$G$30:$AG$30</c:f>
              <c:numCache>
                <c:formatCode>General</c:formatCode>
                <c:ptCount val="27"/>
                <c:pt idx="0">
                  <c:v>28368.964338999998</c:v>
                </c:pt>
                <c:pt idx="1">
                  <c:v>30254.144928000002</c:v>
                </c:pt>
                <c:pt idx="2">
                  <c:v>33238.526611000001</c:v>
                </c:pt>
                <c:pt idx="3">
                  <c:v>35666.870832000001</c:v>
                </c:pt>
                <c:pt idx="4">
                  <c:v>38996.476221999998</c:v>
                </c:pt>
                <c:pt idx="5">
                  <c:v>42108.391451000003</c:v>
                </c:pt>
                <c:pt idx="6">
                  <c:v>43659.042369000003</c:v>
                </c:pt>
                <c:pt idx="7">
                  <c:v>45434.635155000004</c:v>
                </c:pt>
                <c:pt idx="8">
                  <c:v>46041.285473999997</c:v>
                </c:pt>
                <c:pt idx="9">
                  <c:v>48316.463937</c:v>
                </c:pt>
                <c:pt idx="10">
                  <c:v>49951.636706999998</c:v>
                </c:pt>
                <c:pt idx="11">
                  <c:v>51094.066760000002</c:v>
                </c:pt>
                <c:pt idx="12">
                  <c:v>52213.163838</c:v>
                </c:pt>
                <c:pt idx="13">
                  <c:v>48808.625839</c:v>
                </c:pt>
                <c:pt idx="14">
                  <c:v>45881.542410000002</c:v>
                </c:pt>
                <c:pt idx="15">
                  <c:v>46442.699330000003</c:v>
                </c:pt>
                <c:pt idx="16">
                  <c:v>46637.928381999998</c:v>
                </c:pt>
                <c:pt idx="17">
                  <c:v>46443.667791</c:v>
                </c:pt>
                <c:pt idx="18">
                  <c:v>46736.702249000002</c:v>
                </c:pt>
                <c:pt idx="19">
                  <c:v>50425.298981</c:v>
                </c:pt>
                <c:pt idx="20">
                  <c:v>62135.705084000001</c:v>
                </c:pt>
                <c:pt idx="21">
                  <c:v>62672.238232000003</c:v>
                </c:pt>
                <c:pt idx="22">
                  <c:v>67558.125067999994</c:v>
                </c:pt>
                <c:pt idx="23">
                  <c:v>72438.614526999998</c:v>
                </c:pt>
                <c:pt idx="24">
                  <c:v>75348.743449999994</c:v>
                </c:pt>
                <c:pt idx="25">
                  <c:v>79154.814060000004</c:v>
                </c:pt>
                <c:pt idx="26">
                  <c:v>89224.370995999998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51-437B-A3BD-EEDD3B1C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080048"/>
        <c:axId val="28526368"/>
      </c:lineChart>
      <c:lineChart>
        <c:grouping val="standard"/>
        <c:varyColors val="0"/>
        <c:ser>
          <c:idx val="6"/>
          <c:order val="2"/>
          <c:tx>
            <c:strRef>
              <c:f>'GDP 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IE'!$G$35:$AG$35</c:f>
              <c:numCache>
                <c:formatCode>General</c:formatCode>
                <c:ptCount val="27"/>
                <c:pt idx="0">
                  <c:v>0.21252440411121251</c:v>
                </c:pt>
                <c:pt idx="1">
                  <c:v>0.2647924708075054</c:v>
                </c:pt>
                <c:pt idx="2">
                  <c:v>0.33668374646649851</c:v>
                </c:pt>
                <c:pt idx="3">
                  <c:v>0.38125834194058361</c:v>
                </c:pt>
                <c:pt idx="4">
                  <c:v>0.45214796586922112</c:v>
                </c:pt>
                <c:pt idx="5">
                  <c:v>0.50219702341734662</c:v>
                </c:pt>
                <c:pt idx="6">
                  <c:v>0.52563989258787391</c:v>
                </c:pt>
                <c:pt idx="7">
                  <c:v>0.56112544141069676</c:v>
                </c:pt>
                <c:pt idx="8">
                  <c:v>0.55931065415835191</c:v>
                </c:pt>
                <c:pt idx="9">
                  <c:v>0.58664916222981445</c:v>
                </c:pt>
                <c:pt idx="10">
                  <c:v>0.60347831053098899</c:v>
                </c:pt>
                <c:pt idx="11">
                  <c:v>0.57903944962152532</c:v>
                </c:pt>
                <c:pt idx="12">
                  <c:v>0.55384882412752146</c:v>
                </c:pt>
                <c:pt idx="13">
                  <c:v>0.46146948659619369</c:v>
                </c:pt>
                <c:pt idx="14">
                  <c:v>0.45443337069769274</c:v>
                </c:pt>
                <c:pt idx="15">
                  <c:v>0.44638488372921908</c:v>
                </c:pt>
                <c:pt idx="16">
                  <c:v>0.43852096586058492</c:v>
                </c:pt>
                <c:pt idx="17">
                  <c:v>0.44267780024404341</c:v>
                </c:pt>
                <c:pt idx="18">
                  <c:v>0.45071274501341851</c:v>
                </c:pt>
                <c:pt idx="19">
                  <c:v>0.54060139765783122</c:v>
                </c:pt>
                <c:pt idx="20">
                  <c:v>0.84036981262000798</c:v>
                </c:pt>
                <c:pt idx="21">
                  <c:v>0.82384789719905749</c:v>
                </c:pt>
                <c:pt idx="22">
                  <c:v>0.9167846074000473</c:v>
                </c:pt>
                <c:pt idx="23">
                  <c:v>1.0124219397274843</c:v>
                </c:pt>
                <c:pt idx="24">
                  <c:v>1.0572891398646953</c:v>
                </c:pt>
                <c:pt idx="25">
                  <c:v>1.2423925474258251</c:v>
                </c:pt>
                <c:pt idx="26">
                  <c:v>1.3922379365454713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C51-437B-A3BD-EEDD3B1C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056384"/>
        <c:axId val="28329568"/>
      </c:lineChart>
      <c:catAx>
        <c:axId val="21308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526368"/>
        <c:crosses val="autoZero"/>
        <c:auto val="1"/>
        <c:lblAlgn val="ctr"/>
        <c:lblOffset val="100"/>
        <c:noMultiLvlLbl val="0"/>
      </c:catAx>
      <c:valAx>
        <c:axId val="2852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080048"/>
        <c:crosses val="autoZero"/>
        <c:crossBetween val="between"/>
      </c:valAx>
      <c:valAx>
        <c:axId val="283295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056384"/>
        <c:crosses val="max"/>
        <c:crossBetween val="between"/>
      </c:valAx>
      <c:catAx>
        <c:axId val="213056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329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IE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1647045059217221"/>
                  <c:y val="0.14683091387382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IE'!$A$9:$A$35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IE'!$B$9:$B$35</c:f>
              <c:numCache>
                <c:formatCode>General</c:formatCode>
                <c:ptCount val="27"/>
                <c:pt idx="0">
                  <c:v>-2.3301495978207187E-2</c:v>
                </c:pt>
                <c:pt idx="1">
                  <c:v>-2.3728868096919098E-2</c:v>
                </c:pt>
                <c:pt idx="2">
                  <c:v>-2.4421469341377899E-2</c:v>
                </c:pt>
                <c:pt idx="3">
                  <c:v>-2.4983022683665701E-2</c:v>
                </c:pt>
                <c:pt idx="4">
                  <c:v>-2.6047765963892133E-2</c:v>
                </c:pt>
                <c:pt idx="5">
                  <c:v>-2.6396358715063961E-2</c:v>
                </c:pt>
                <c:pt idx="6">
                  <c:v>-2.5973730825287755E-2</c:v>
                </c:pt>
                <c:pt idx="7">
                  <c:v>-2.5570129892788618E-2</c:v>
                </c:pt>
                <c:pt idx="8">
                  <c:v>-2.4989360605653821E-2</c:v>
                </c:pt>
                <c:pt idx="9">
                  <c:v>-2.4373373981059876E-2</c:v>
                </c:pt>
                <c:pt idx="10">
                  <c:v>-2.3246452308599452E-2</c:v>
                </c:pt>
                <c:pt idx="11">
                  <c:v>-2.3227013231861604E-2</c:v>
                </c:pt>
                <c:pt idx="12">
                  <c:v>-2.3803495201490499E-2</c:v>
                </c:pt>
                <c:pt idx="13">
                  <c:v>-2.3526125993561076E-2</c:v>
                </c:pt>
                <c:pt idx="14">
                  <c:v>-2.3977248279854702E-2</c:v>
                </c:pt>
                <c:pt idx="15">
                  <c:v>-2.4132875415485922E-2</c:v>
                </c:pt>
                <c:pt idx="16">
                  <c:v>-2.3472120813941899E-2</c:v>
                </c:pt>
                <c:pt idx="17">
                  <c:v>-2.3403910983128218E-2</c:v>
                </c:pt>
                <c:pt idx="18">
                  <c:v>-2.3452772592581717E-2</c:v>
                </c:pt>
                <c:pt idx="19">
                  <c:v>-2.237727180543958E-2</c:v>
                </c:pt>
                <c:pt idx="20">
                  <c:v>-1.4875154844080196E-2</c:v>
                </c:pt>
                <c:pt idx="21">
                  <c:v>-1.5450333017926088E-2</c:v>
                </c:pt>
                <c:pt idx="22">
                  <c:v>-9.7341008992104516E-3</c:v>
                </c:pt>
                <c:pt idx="23">
                  <c:v>-2.924293623768337E-3</c:v>
                </c:pt>
                <c:pt idx="24">
                  <c:v>1.1005835963822097E-3</c:v>
                </c:pt>
                <c:pt idx="25">
                  <c:v>1.0543061067590731E-2</c:v>
                </c:pt>
                <c:pt idx="26">
                  <c:v>2.4023543334075415E-2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8A-4432-B6C0-CE8A09F47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IE'!$G$33:$AG$33</c:f>
              <c:numCache>
                <c:formatCode>General</c:formatCode>
                <c:ptCount val="27"/>
                <c:pt idx="0">
                  <c:v>4972.3512540909032</c:v>
                </c:pt>
                <c:pt idx="1">
                  <c:v>6333.9005983636343</c:v>
                </c:pt>
                <c:pt idx="2">
                  <c:v>8372.1162137272731</c:v>
                </c:pt>
                <c:pt idx="3">
                  <c:v>9844.8578536818204</c:v>
                </c:pt>
                <c:pt idx="4">
                  <c:v>12142.135522181823</c:v>
                </c:pt>
                <c:pt idx="5">
                  <c:v>14077.187291636365</c:v>
                </c:pt>
                <c:pt idx="6">
                  <c:v>15042.169815318186</c:v>
                </c:pt>
                <c:pt idx="7">
                  <c:v>16330.865560454538</c:v>
                </c:pt>
                <c:pt idx="8">
                  <c:v>16514.59343786363</c:v>
                </c:pt>
                <c:pt idx="9">
                  <c:v>17864.575083954544</c:v>
                </c:pt>
                <c:pt idx="10">
                  <c:v>18799.586580136354</c:v>
                </c:pt>
                <c:pt idx="11">
                  <c:v>18736.378184045443</c:v>
                </c:pt>
                <c:pt idx="12">
                  <c:v>18610.690400909079</c:v>
                </c:pt>
                <c:pt idx="13">
                  <c:v>15411.67414986364</c:v>
                </c:pt>
                <c:pt idx="14">
                  <c:v>14335.551143318193</c:v>
                </c:pt>
                <c:pt idx="15">
                  <c:v>14333.196629545451</c:v>
                </c:pt>
                <c:pt idx="16">
                  <c:v>14217.178536272731</c:v>
                </c:pt>
                <c:pt idx="17">
                  <c:v>14250.985694454543</c:v>
                </c:pt>
                <c:pt idx="18">
                  <c:v>14520.329704090909</c:v>
                </c:pt>
                <c:pt idx="19">
                  <c:v>17694.380355545461</c:v>
                </c:pt>
                <c:pt idx="20">
                  <c:v>28373.085931090907</c:v>
                </c:pt>
                <c:pt idx="21">
                  <c:v>28309.593009090902</c:v>
                </c:pt>
                <c:pt idx="22">
                  <c:v>32312.576451227265</c:v>
                </c:pt>
                <c:pt idx="23">
                  <c:v>36442.87571249999</c:v>
                </c:pt>
                <c:pt idx="24">
                  <c:v>38723.486460136352</c:v>
                </c:pt>
                <c:pt idx="25">
                  <c:v>43855.546698954546</c:v>
                </c:pt>
                <c:pt idx="26">
                  <c:v>51926.922597181816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81-4DB1-96F6-9F767590E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IE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IE'!$G$34:$AG$34</c:f>
              <c:numCache>
                <c:formatCode>General</c:formatCode>
                <c:ptCount val="27"/>
                <c:pt idx="0">
                  <c:v>4.7053419779344825</c:v>
                </c:pt>
                <c:pt idx="1">
                  <c:v>3.7765424256604487</c:v>
                </c:pt>
                <c:pt idx="2">
                  <c:v>2.9701463480046679</c:v>
                </c:pt>
                <c:pt idx="3">
                  <c:v>2.6228934294527328</c:v>
                </c:pt>
                <c:pt idx="4">
                  <c:v>2.2116653739170844</c:v>
                </c:pt>
                <c:pt idx="5">
                  <c:v>1.9912503526906777</c:v>
                </c:pt>
                <c:pt idx="6">
                  <c:v>1.90244312522917</c:v>
                </c:pt>
                <c:pt idx="7">
                  <c:v>1.7821327036713062</c:v>
                </c:pt>
                <c:pt idx="8">
                  <c:v>1.7879151640778155</c:v>
                </c:pt>
                <c:pt idx="9">
                  <c:v>1.7045963147702563</c:v>
                </c:pt>
                <c:pt idx="10">
                  <c:v>1.6570603823692007</c:v>
                </c:pt>
                <c:pt idx="11">
                  <c:v>1.7269980493619652</c:v>
                </c:pt>
                <c:pt idx="12">
                  <c:v>1.8055468503978518</c:v>
                </c:pt>
                <c:pt idx="13">
                  <c:v>2.1669905140988108</c:v>
                </c:pt>
                <c:pt idx="14">
                  <c:v>2.2005426196247369</c:v>
                </c:pt>
                <c:pt idx="15">
                  <c:v>2.2402192288541039</c:v>
                </c:pt>
                <c:pt idx="16">
                  <c:v>2.2803926786887563</c:v>
                </c:pt>
                <c:pt idx="17">
                  <c:v>2.2589793286419853</c:v>
                </c:pt>
                <c:pt idx="18">
                  <c:v>2.2187080597648245</c:v>
                </c:pt>
                <c:pt idx="19">
                  <c:v>1.849791739963168</c:v>
                </c:pt>
                <c:pt idx="20">
                  <c:v>1.1899523102600693</c:v>
                </c:pt>
                <c:pt idx="21">
                  <c:v>1.2138162923032632</c:v>
                </c:pt>
                <c:pt idx="22">
                  <c:v>1.0907687497458614</c:v>
                </c:pt>
                <c:pt idx="23">
                  <c:v>0.98773047161460381</c:v>
                </c:pt>
                <c:pt idx="24">
                  <c:v>0.94581506826786588</c:v>
                </c:pt>
                <c:pt idx="25">
                  <c:v>0.80489858223308719</c:v>
                </c:pt>
                <c:pt idx="26">
                  <c:v>0.71826803001883255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A0-4FAF-8864-1267B1976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IE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IE'!$G$35:$AG$35</c:f>
              <c:numCache>
                <c:formatCode>General</c:formatCode>
                <c:ptCount val="27"/>
                <c:pt idx="0">
                  <c:v>0.21252440411121251</c:v>
                </c:pt>
                <c:pt idx="1">
                  <c:v>0.2647924708075054</c:v>
                </c:pt>
                <c:pt idx="2">
                  <c:v>0.33668374646649851</c:v>
                </c:pt>
                <c:pt idx="3">
                  <c:v>0.38125834194058361</c:v>
                </c:pt>
                <c:pt idx="4">
                  <c:v>0.45214796586922112</c:v>
                </c:pt>
                <c:pt idx="5">
                  <c:v>0.50219702341734662</c:v>
                </c:pt>
                <c:pt idx="6">
                  <c:v>0.52563989258787391</c:v>
                </c:pt>
                <c:pt idx="7">
                  <c:v>0.56112544141069676</c:v>
                </c:pt>
                <c:pt idx="8">
                  <c:v>0.55931065415835191</c:v>
                </c:pt>
                <c:pt idx="9">
                  <c:v>0.58664916222981445</c:v>
                </c:pt>
                <c:pt idx="10">
                  <c:v>0.60347831053098899</c:v>
                </c:pt>
                <c:pt idx="11">
                  <c:v>0.57903944962152532</c:v>
                </c:pt>
                <c:pt idx="12">
                  <c:v>0.55384882412752146</c:v>
                </c:pt>
                <c:pt idx="13">
                  <c:v>0.46146948659619369</c:v>
                </c:pt>
                <c:pt idx="14">
                  <c:v>0.45443337069769274</c:v>
                </c:pt>
                <c:pt idx="15">
                  <c:v>0.44638488372921908</c:v>
                </c:pt>
                <c:pt idx="16">
                  <c:v>0.43852096586058492</c:v>
                </c:pt>
                <c:pt idx="17">
                  <c:v>0.44267780024404341</c:v>
                </c:pt>
                <c:pt idx="18">
                  <c:v>0.45071274501341851</c:v>
                </c:pt>
                <c:pt idx="19">
                  <c:v>0.54060139765783122</c:v>
                </c:pt>
                <c:pt idx="20">
                  <c:v>0.84036981262000798</c:v>
                </c:pt>
                <c:pt idx="21">
                  <c:v>0.82384789719905749</c:v>
                </c:pt>
                <c:pt idx="22">
                  <c:v>0.9167846074000473</c:v>
                </c:pt>
                <c:pt idx="23">
                  <c:v>1.0124219397274843</c:v>
                </c:pt>
                <c:pt idx="24">
                  <c:v>1.0572891398646953</c:v>
                </c:pt>
                <c:pt idx="25">
                  <c:v>1.2423925474258251</c:v>
                </c:pt>
                <c:pt idx="26">
                  <c:v>1.3922379365454713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C7-4C96-8592-FFE2B28EA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Írország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IE'!$A$29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A7-4CEE-9263-1C6A09D4377A}"/>
            </c:ext>
          </c:extLst>
        </c:ser>
        <c:ser>
          <c:idx val="1"/>
          <c:order val="1"/>
          <c:tx>
            <c:strRef>
              <c:f>'GDP 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IE'!$G$30:$AG$30</c:f>
              <c:numCache>
                <c:formatCode>General</c:formatCode>
                <c:ptCount val="27"/>
                <c:pt idx="0">
                  <c:v>28368.964338999998</c:v>
                </c:pt>
                <c:pt idx="1">
                  <c:v>30254.144928000002</c:v>
                </c:pt>
                <c:pt idx="2">
                  <c:v>33238.526611000001</c:v>
                </c:pt>
                <c:pt idx="3">
                  <c:v>35666.870832000001</c:v>
                </c:pt>
                <c:pt idx="4">
                  <c:v>38996.476221999998</c:v>
                </c:pt>
                <c:pt idx="5">
                  <c:v>42108.391451000003</c:v>
                </c:pt>
                <c:pt idx="6">
                  <c:v>43659.042369000003</c:v>
                </c:pt>
                <c:pt idx="7">
                  <c:v>45434.635155000004</c:v>
                </c:pt>
                <c:pt idx="8">
                  <c:v>46041.285473999997</c:v>
                </c:pt>
                <c:pt idx="9">
                  <c:v>48316.463937</c:v>
                </c:pt>
                <c:pt idx="10">
                  <c:v>49951.636706999998</c:v>
                </c:pt>
                <c:pt idx="11">
                  <c:v>51094.066760000002</c:v>
                </c:pt>
                <c:pt idx="12">
                  <c:v>52213.163838</c:v>
                </c:pt>
                <c:pt idx="13">
                  <c:v>48808.625839</c:v>
                </c:pt>
                <c:pt idx="14">
                  <c:v>45881.542410000002</c:v>
                </c:pt>
                <c:pt idx="15">
                  <c:v>46442.699330000003</c:v>
                </c:pt>
                <c:pt idx="16">
                  <c:v>46637.928381999998</c:v>
                </c:pt>
                <c:pt idx="17">
                  <c:v>46443.667791</c:v>
                </c:pt>
                <c:pt idx="18">
                  <c:v>46736.702249000002</c:v>
                </c:pt>
                <c:pt idx="19">
                  <c:v>50425.298981</c:v>
                </c:pt>
                <c:pt idx="20">
                  <c:v>62135.705084000001</c:v>
                </c:pt>
                <c:pt idx="21">
                  <c:v>62672.238232000003</c:v>
                </c:pt>
                <c:pt idx="22">
                  <c:v>67558.125067999994</c:v>
                </c:pt>
                <c:pt idx="23">
                  <c:v>72438.614526999998</c:v>
                </c:pt>
                <c:pt idx="24">
                  <c:v>75348.743449999994</c:v>
                </c:pt>
                <c:pt idx="25">
                  <c:v>79154.814060000004</c:v>
                </c:pt>
                <c:pt idx="26">
                  <c:v>89224.370995999998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A7-4CEE-9263-1C6A09D43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080048"/>
        <c:axId val="28526368"/>
      </c:lineChart>
      <c:lineChart>
        <c:grouping val="standard"/>
        <c:varyColors val="0"/>
        <c:ser>
          <c:idx val="6"/>
          <c:order val="2"/>
          <c:tx>
            <c:strRef>
              <c:f>'GDP 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IE'!$G$35:$AG$35</c:f>
              <c:numCache>
                <c:formatCode>General</c:formatCode>
                <c:ptCount val="27"/>
                <c:pt idx="0">
                  <c:v>0.21252440411121251</c:v>
                </c:pt>
                <c:pt idx="1">
                  <c:v>0.2647924708075054</c:v>
                </c:pt>
                <c:pt idx="2">
                  <c:v>0.33668374646649851</c:v>
                </c:pt>
                <c:pt idx="3">
                  <c:v>0.38125834194058361</c:v>
                </c:pt>
                <c:pt idx="4">
                  <c:v>0.45214796586922112</c:v>
                </c:pt>
                <c:pt idx="5">
                  <c:v>0.50219702341734662</c:v>
                </c:pt>
                <c:pt idx="6">
                  <c:v>0.52563989258787391</c:v>
                </c:pt>
                <c:pt idx="7">
                  <c:v>0.56112544141069676</c:v>
                </c:pt>
                <c:pt idx="8">
                  <c:v>0.55931065415835191</c:v>
                </c:pt>
                <c:pt idx="9">
                  <c:v>0.58664916222981445</c:v>
                </c:pt>
                <c:pt idx="10">
                  <c:v>0.60347831053098899</c:v>
                </c:pt>
                <c:pt idx="11">
                  <c:v>0.57903944962152532</c:v>
                </c:pt>
                <c:pt idx="12">
                  <c:v>0.55384882412752146</c:v>
                </c:pt>
                <c:pt idx="13">
                  <c:v>0.46146948659619369</c:v>
                </c:pt>
                <c:pt idx="14">
                  <c:v>0.45443337069769274</c:v>
                </c:pt>
                <c:pt idx="15">
                  <c:v>0.44638488372921908</c:v>
                </c:pt>
                <c:pt idx="16">
                  <c:v>0.43852096586058492</c:v>
                </c:pt>
                <c:pt idx="17">
                  <c:v>0.44267780024404341</c:v>
                </c:pt>
                <c:pt idx="18">
                  <c:v>0.45071274501341851</c:v>
                </c:pt>
                <c:pt idx="19">
                  <c:v>0.54060139765783122</c:v>
                </c:pt>
                <c:pt idx="20">
                  <c:v>0.84036981262000798</c:v>
                </c:pt>
                <c:pt idx="21">
                  <c:v>0.82384789719905749</c:v>
                </c:pt>
                <c:pt idx="22">
                  <c:v>0.9167846074000473</c:v>
                </c:pt>
                <c:pt idx="23">
                  <c:v>1.0124219397274843</c:v>
                </c:pt>
                <c:pt idx="24">
                  <c:v>1.0572891398646953</c:v>
                </c:pt>
                <c:pt idx="25">
                  <c:v>1.2423925474258251</c:v>
                </c:pt>
                <c:pt idx="26">
                  <c:v>1.3922379365454713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A7-4CEE-9263-1C6A09D43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056384"/>
        <c:axId val="28329568"/>
      </c:lineChart>
      <c:catAx>
        <c:axId val="21308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526368"/>
        <c:crosses val="autoZero"/>
        <c:auto val="1"/>
        <c:lblAlgn val="ctr"/>
        <c:lblOffset val="100"/>
        <c:noMultiLvlLbl val="0"/>
      </c:catAx>
      <c:valAx>
        <c:axId val="2852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080048"/>
        <c:crosses val="autoZero"/>
        <c:crossBetween val="between"/>
      </c:valAx>
      <c:valAx>
        <c:axId val="283295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056384"/>
        <c:crosses val="max"/>
        <c:crossBetween val="between"/>
      </c:valAx>
      <c:catAx>
        <c:axId val="213056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329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LU'!$G$33:$AG$33</c:f>
              <c:numCache>
                <c:formatCode>General</c:formatCode>
                <c:ptCount val="27"/>
                <c:pt idx="0">
                  <c:v>51337.2590960909</c:v>
                </c:pt>
                <c:pt idx="1">
                  <c:v>50953.423258363633</c:v>
                </c:pt>
                <c:pt idx="2">
                  <c:v>53052.342494727272</c:v>
                </c:pt>
                <c:pt idx="3">
                  <c:v>56252.566672681816</c:v>
                </c:pt>
                <c:pt idx="4">
                  <c:v>60665.542324181821</c:v>
                </c:pt>
                <c:pt idx="5">
                  <c:v>64353.579092636355</c:v>
                </c:pt>
                <c:pt idx="6">
                  <c:v>65554.956832318188</c:v>
                </c:pt>
                <c:pt idx="7">
                  <c:v>67063.429738454535</c:v>
                </c:pt>
                <c:pt idx="8">
                  <c:v>67934.919480863638</c:v>
                </c:pt>
                <c:pt idx="9">
                  <c:v>69749.467179954547</c:v>
                </c:pt>
                <c:pt idx="10">
                  <c:v>69952.189334136361</c:v>
                </c:pt>
                <c:pt idx="11">
                  <c:v>73192.174782045448</c:v>
                </c:pt>
                <c:pt idx="12">
                  <c:v>78650.063976909092</c:v>
                </c:pt>
                <c:pt idx="13">
                  <c:v>76568.443121863646</c:v>
                </c:pt>
                <c:pt idx="14">
                  <c:v>72937.053525318188</c:v>
                </c:pt>
                <c:pt idx="15">
                  <c:v>74311.749404545451</c:v>
                </c:pt>
                <c:pt idx="16">
                  <c:v>72650.982789272733</c:v>
                </c:pt>
                <c:pt idx="17">
                  <c:v>72186.151116454552</c:v>
                </c:pt>
                <c:pt idx="18">
                  <c:v>72743.009776090912</c:v>
                </c:pt>
                <c:pt idx="19">
                  <c:v>72473.666975545464</c:v>
                </c:pt>
                <c:pt idx="20">
                  <c:v>71737.177503090905</c:v>
                </c:pt>
                <c:pt idx="21">
                  <c:v>73597.229935090902</c:v>
                </c:pt>
                <c:pt idx="22">
                  <c:v>71781.715090227284</c:v>
                </c:pt>
                <c:pt idx="23">
                  <c:v>70231.475714500004</c:v>
                </c:pt>
                <c:pt idx="24">
                  <c:v>69846.347445136358</c:v>
                </c:pt>
                <c:pt idx="25">
                  <c:v>68718.591104954539</c:v>
                </c:pt>
                <c:pt idx="26">
                  <c:v>70330.959999181825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0B-4B53-9C77-2D49A3731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LU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LU'!$G$34:$AG$34</c:f>
              <c:numCache>
                <c:formatCode>General</c:formatCode>
                <c:ptCount val="27"/>
                <c:pt idx="0">
                  <c:v>0.45574332359887598</c:v>
                </c:pt>
                <c:pt idx="1">
                  <c:v>0.46945313582458925</c:v>
                </c:pt>
                <c:pt idx="2">
                  <c:v>0.46871465477220225</c:v>
                </c:pt>
                <c:pt idx="3">
                  <c:v>0.45903706276318657</c:v>
                </c:pt>
                <c:pt idx="4">
                  <c:v>0.44266217148962661</c:v>
                </c:pt>
                <c:pt idx="5">
                  <c:v>0.43558112158786055</c:v>
                </c:pt>
                <c:pt idx="6">
                  <c:v>0.43653255125894425</c:v>
                </c:pt>
                <c:pt idx="7">
                  <c:v>0.43397377241291324</c:v>
                </c:pt>
                <c:pt idx="8">
                  <c:v>0.43463203109342968</c:v>
                </c:pt>
                <c:pt idx="9">
                  <c:v>0.43658955522167908</c:v>
                </c:pt>
                <c:pt idx="10">
                  <c:v>0.44533345451221751</c:v>
                </c:pt>
                <c:pt idx="11">
                  <c:v>0.44209218638892156</c:v>
                </c:pt>
                <c:pt idx="12">
                  <c:v>0.42724025560813639</c:v>
                </c:pt>
                <c:pt idx="13">
                  <c:v>0.43617122573568518</c:v>
                </c:pt>
                <c:pt idx="14">
                  <c:v>0.43250981143255868</c:v>
                </c:pt>
                <c:pt idx="15">
                  <c:v>0.43209186915589554</c:v>
                </c:pt>
                <c:pt idx="16">
                  <c:v>0.4462534242622021</c:v>
                </c:pt>
                <c:pt idx="17">
                  <c:v>0.44596756578156527</c:v>
                </c:pt>
                <c:pt idx="18">
                  <c:v>0.44287929031358186</c:v>
                </c:pt>
                <c:pt idx="19">
                  <c:v>0.45162498313351274</c:v>
                </c:pt>
                <c:pt idx="20">
                  <c:v>0.47064326097098508</c:v>
                </c:pt>
                <c:pt idx="21">
                  <c:v>0.46690133926528549</c:v>
                </c:pt>
                <c:pt idx="22">
                  <c:v>0.49101012106593189</c:v>
                </c:pt>
                <c:pt idx="23">
                  <c:v>0.51253000806685767</c:v>
                </c:pt>
                <c:pt idx="24">
                  <c:v>0.52436896601690497</c:v>
                </c:pt>
                <c:pt idx="25">
                  <c:v>0.5136785663596124</c:v>
                </c:pt>
                <c:pt idx="26">
                  <c:v>0.53031336980544663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90-433B-BB52-B710A6474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LU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LU'!$G$35:$AG$35</c:f>
              <c:numCache>
                <c:formatCode>General</c:formatCode>
                <c:ptCount val="27"/>
                <c:pt idx="0">
                  <c:v>2.1942175523346852</c:v>
                </c:pt>
                <c:pt idx="1">
                  <c:v>2.1301380770276697</c:v>
                </c:pt>
                <c:pt idx="2">
                  <c:v>2.1334942055225588</c:v>
                </c:pt>
                <c:pt idx="3">
                  <c:v>2.1784733328077515</c:v>
                </c:pt>
                <c:pt idx="4">
                  <c:v>2.2590590847978844</c:v>
                </c:pt>
                <c:pt idx="5">
                  <c:v>2.2957836105353135</c:v>
                </c:pt>
                <c:pt idx="6">
                  <c:v>2.2907799134704523</c:v>
                </c:pt>
                <c:pt idx="7">
                  <c:v>2.3042867186188607</c:v>
                </c:pt>
                <c:pt idx="8">
                  <c:v>2.3007968314811968</c:v>
                </c:pt>
                <c:pt idx="9">
                  <c:v>2.2904808143938493</c:v>
                </c:pt>
                <c:pt idx="10">
                  <c:v>2.2455083710145236</c:v>
                </c:pt>
                <c:pt idx="11">
                  <c:v>2.2619716674211259</c:v>
                </c:pt>
                <c:pt idx="12">
                  <c:v>2.3406034119528223</c:v>
                </c:pt>
                <c:pt idx="13">
                  <c:v>2.2926776022726192</c:v>
                </c:pt>
                <c:pt idx="14">
                  <c:v>2.3120862777373783</c:v>
                </c:pt>
                <c:pt idx="15">
                  <c:v>2.3143226507676018</c:v>
                </c:pt>
                <c:pt idx="16">
                  <c:v>2.2408791633438243</c:v>
                </c:pt>
                <c:pt idx="17">
                  <c:v>2.2423155330757831</c:v>
                </c:pt>
                <c:pt idx="18">
                  <c:v>2.2579515950993039</c:v>
                </c:pt>
                <c:pt idx="19">
                  <c:v>2.2142264873428683</c:v>
                </c:pt>
                <c:pt idx="20">
                  <c:v>2.1247515537286095</c:v>
                </c:pt>
                <c:pt idx="21">
                  <c:v>2.1417801062074417</c:v>
                </c:pt>
                <c:pt idx="22">
                  <c:v>2.0366178966517108</c:v>
                </c:pt>
                <c:pt idx="23">
                  <c:v>1.9511052704440939</c:v>
                </c:pt>
                <c:pt idx="24">
                  <c:v>1.9070541256397719</c:v>
                </c:pt>
                <c:pt idx="25">
                  <c:v>1.9467427015436873</c:v>
                </c:pt>
                <c:pt idx="26">
                  <c:v>1.8856775200045683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48-40D3-9A86-048A56D30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LU'!$A$29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F2-4DC0-A821-16F8A63DB4D6}"/>
            </c:ext>
          </c:extLst>
        </c:ser>
        <c:ser>
          <c:idx val="1"/>
          <c:order val="1"/>
          <c:tx>
            <c:strRef>
              <c:f>'GDP 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LU'!$G$30:$AG$30</c:f>
              <c:numCache>
                <c:formatCode>General</c:formatCode>
                <c:ptCount val="27"/>
                <c:pt idx="0">
                  <c:v>74733.872180999999</c:v>
                </c:pt>
                <c:pt idx="1">
                  <c:v>74873.667587999997</c:v>
                </c:pt>
                <c:pt idx="2">
                  <c:v>77918.752892000004</c:v>
                </c:pt>
                <c:pt idx="3">
                  <c:v>82074.579650999993</c:v>
                </c:pt>
                <c:pt idx="4">
                  <c:v>87519.883023999995</c:v>
                </c:pt>
                <c:pt idx="5">
                  <c:v>92384.783251999994</c:v>
                </c:pt>
                <c:pt idx="6">
                  <c:v>94171.829385999998</c:v>
                </c:pt>
                <c:pt idx="7">
                  <c:v>96167.199332999997</c:v>
                </c:pt>
                <c:pt idx="8">
                  <c:v>97461.611516999998</c:v>
                </c:pt>
                <c:pt idx="9">
                  <c:v>100201.356033</c:v>
                </c:pt>
                <c:pt idx="10">
                  <c:v>101104.239461</c:v>
                </c:pt>
                <c:pt idx="11">
                  <c:v>105549.863358</c:v>
                </c:pt>
                <c:pt idx="12">
                  <c:v>112252.53741400001</c:v>
                </c:pt>
                <c:pt idx="13">
                  <c:v>109965.39481100001</c:v>
                </c:pt>
                <c:pt idx="14">
                  <c:v>104483.044792</c:v>
                </c:pt>
                <c:pt idx="15">
                  <c:v>106421.25210500001</c:v>
                </c:pt>
                <c:pt idx="16">
                  <c:v>105071.73263499999</c:v>
                </c:pt>
                <c:pt idx="17">
                  <c:v>104378.83321300001</c:v>
                </c:pt>
                <c:pt idx="18">
                  <c:v>104959.382321</c:v>
                </c:pt>
                <c:pt idx="19">
                  <c:v>105204.585601</c:v>
                </c:pt>
                <c:pt idx="20">
                  <c:v>105499.79665600001</c:v>
                </c:pt>
                <c:pt idx="21">
                  <c:v>107959.875158</c:v>
                </c:pt>
                <c:pt idx="22">
                  <c:v>107027.26370700001</c:v>
                </c:pt>
                <c:pt idx="23">
                  <c:v>106227.214529</c:v>
                </c:pt>
                <c:pt idx="24">
                  <c:v>106471.604435</c:v>
                </c:pt>
                <c:pt idx="25">
                  <c:v>104017.85846600001</c:v>
                </c:pt>
                <c:pt idx="26">
                  <c:v>107628.408398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F2-4DC0-A821-16F8A63DB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452624"/>
        <c:axId val="1847314480"/>
      </c:lineChart>
      <c:lineChart>
        <c:grouping val="standard"/>
        <c:varyColors val="0"/>
        <c:ser>
          <c:idx val="6"/>
          <c:order val="2"/>
          <c:tx>
            <c:strRef>
              <c:f>'GDP 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LU'!$G$35:$AG$35</c:f>
              <c:numCache>
                <c:formatCode>General</c:formatCode>
                <c:ptCount val="27"/>
                <c:pt idx="0">
                  <c:v>2.1942175523346852</c:v>
                </c:pt>
                <c:pt idx="1">
                  <c:v>2.1301380770276697</c:v>
                </c:pt>
                <c:pt idx="2">
                  <c:v>2.1334942055225588</c:v>
                </c:pt>
                <c:pt idx="3">
                  <c:v>2.1784733328077515</c:v>
                </c:pt>
                <c:pt idx="4">
                  <c:v>2.2590590847978844</c:v>
                </c:pt>
                <c:pt idx="5">
                  <c:v>2.2957836105353135</c:v>
                </c:pt>
                <c:pt idx="6">
                  <c:v>2.2907799134704523</c:v>
                </c:pt>
                <c:pt idx="7">
                  <c:v>2.3042867186188607</c:v>
                </c:pt>
                <c:pt idx="8">
                  <c:v>2.3007968314811968</c:v>
                </c:pt>
                <c:pt idx="9">
                  <c:v>2.2904808143938493</c:v>
                </c:pt>
                <c:pt idx="10">
                  <c:v>2.2455083710145236</c:v>
                </c:pt>
                <c:pt idx="11">
                  <c:v>2.2619716674211259</c:v>
                </c:pt>
                <c:pt idx="12">
                  <c:v>2.3406034119528223</c:v>
                </c:pt>
                <c:pt idx="13">
                  <c:v>2.2926776022726192</c:v>
                </c:pt>
                <c:pt idx="14">
                  <c:v>2.3120862777373783</c:v>
                </c:pt>
                <c:pt idx="15">
                  <c:v>2.3143226507676018</c:v>
                </c:pt>
                <c:pt idx="16">
                  <c:v>2.2408791633438243</c:v>
                </c:pt>
                <c:pt idx="17">
                  <c:v>2.2423155330757831</c:v>
                </c:pt>
                <c:pt idx="18">
                  <c:v>2.2579515950993039</c:v>
                </c:pt>
                <c:pt idx="19">
                  <c:v>2.2142264873428683</c:v>
                </c:pt>
                <c:pt idx="20">
                  <c:v>2.1247515537286095</c:v>
                </c:pt>
                <c:pt idx="21">
                  <c:v>2.1417801062074417</c:v>
                </c:pt>
                <c:pt idx="22">
                  <c:v>2.0366178966517108</c:v>
                </c:pt>
                <c:pt idx="23">
                  <c:v>1.9511052704440939</c:v>
                </c:pt>
                <c:pt idx="24">
                  <c:v>1.9070541256397719</c:v>
                </c:pt>
                <c:pt idx="25">
                  <c:v>1.9467427015436873</c:v>
                </c:pt>
                <c:pt idx="26">
                  <c:v>1.8856775200045683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7F2-4DC0-A821-16F8A63DB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095824"/>
        <c:axId val="1847204560"/>
      </c:lineChart>
      <c:catAx>
        <c:axId val="21445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314480"/>
        <c:crosses val="autoZero"/>
        <c:auto val="1"/>
        <c:lblAlgn val="ctr"/>
        <c:lblOffset val="100"/>
        <c:noMultiLvlLbl val="0"/>
      </c:catAx>
      <c:valAx>
        <c:axId val="184731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4452624"/>
        <c:crosses val="autoZero"/>
        <c:crossBetween val="between"/>
      </c:valAx>
      <c:valAx>
        <c:axId val="18472045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095824"/>
        <c:crosses val="max"/>
        <c:crossBetween val="between"/>
      </c:valAx>
      <c:catAx>
        <c:axId val="213095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04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LU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6717976042468378"/>
                  <c:y val="-4.099447509679155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LU'!$A$9:$A$35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LU'!$B$9:$B$35</c:f>
              <c:numCache>
                <c:formatCode>General</c:formatCode>
                <c:ptCount val="27"/>
                <c:pt idx="0">
                  <c:v>0.12256304481159386</c:v>
                </c:pt>
                <c:pt idx="1">
                  <c:v>0.11608011201162216</c:v>
                </c:pt>
                <c:pt idx="2">
                  <c:v>0.11911805465291492</c:v>
                </c:pt>
                <c:pt idx="3">
                  <c:v>0.12627159814583877</c:v>
                </c:pt>
                <c:pt idx="4">
                  <c:v>0.13574687960755161</c:v>
                </c:pt>
                <c:pt idx="5">
                  <c:v>0.14087696609857658</c:v>
                </c:pt>
                <c:pt idx="6">
                  <c:v>0.14348449012498521</c:v>
                </c:pt>
                <c:pt idx="7">
                  <c:v>0.14897998778890598</c:v>
                </c:pt>
                <c:pt idx="8">
                  <c:v>0.1539655888015905</c:v>
                </c:pt>
                <c:pt idx="9">
                  <c:v>0.15506526895289097</c:v>
                </c:pt>
                <c:pt idx="10">
                  <c:v>0.15246882532579742</c:v>
                </c:pt>
                <c:pt idx="11">
                  <c:v>0.15971495872377317</c:v>
                </c:pt>
                <c:pt idx="12">
                  <c:v>0.17762366718374689</c:v>
                </c:pt>
                <c:pt idx="13">
                  <c:v>0.17417062961470298</c:v>
                </c:pt>
                <c:pt idx="14">
                  <c:v>0.17384923891280857</c:v>
                </c:pt>
                <c:pt idx="15">
                  <c:v>0.1725121352232819</c:v>
                </c:pt>
                <c:pt idx="16">
                  <c:v>0.16137256754023555</c:v>
                </c:pt>
                <c:pt idx="17">
                  <c:v>0.16254597825506478</c:v>
                </c:pt>
                <c:pt idx="18">
                  <c:v>0.16592198873954722</c:v>
                </c:pt>
                <c:pt idx="19">
                  <c:v>0.16016036017448387</c:v>
                </c:pt>
                <c:pt idx="20">
                  <c:v>0.14007909022891163</c:v>
                </c:pt>
                <c:pt idx="21">
                  <c:v>0.14444918125899919</c:v>
                </c:pt>
                <c:pt idx="22">
                  <c:v>0.12895974309762148</c:v>
                </c:pt>
                <c:pt idx="23">
                  <c:v>0.11655185177111815</c:v>
                </c:pt>
                <c:pt idx="24">
                  <c:v>0.11114342484902473</c:v>
                </c:pt>
                <c:pt idx="25">
                  <c:v>0.10617169160617856</c:v>
                </c:pt>
                <c:pt idx="26">
                  <c:v>9.3480276294155451E-2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07-4BE4-9DD7-143E489B5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LU'!$G$33:$AG$33</c:f>
              <c:numCache>
                <c:formatCode>General</c:formatCode>
                <c:ptCount val="27"/>
                <c:pt idx="0">
                  <c:v>51337.2590960909</c:v>
                </c:pt>
                <c:pt idx="1">
                  <c:v>50953.423258363633</c:v>
                </c:pt>
                <c:pt idx="2">
                  <c:v>53052.342494727272</c:v>
                </c:pt>
                <c:pt idx="3">
                  <c:v>56252.566672681816</c:v>
                </c:pt>
                <c:pt idx="4">
                  <c:v>60665.542324181821</c:v>
                </c:pt>
                <c:pt idx="5">
                  <c:v>64353.579092636355</c:v>
                </c:pt>
                <c:pt idx="6">
                  <c:v>65554.956832318188</c:v>
                </c:pt>
                <c:pt idx="7">
                  <c:v>67063.429738454535</c:v>
                </c:pt>
                <c:pt idx="8">
                  <c:v>67934.919480863638</c:v>
                </c:pt>
                <c:pt idx="9">
                  <c:v>69749.467179954547</c:v>
                </c:pt>
                <c:pt idx="10">
                  <c:v>69952.189334136361</c:v>
                </c:pt>
                <c:pt idx="11">
                  <c:v>73192.174782045448</c:v>
                </c:pt>
                <c:pt idx="12">
                  <c:v>78650.063976909092</c:v>
                </c:pt>
                <c:pt idx="13">
                  <c:v>76568.443121863646</c:v>
                </c:pt>
                <c:pt idx="14">
                  <c:v>72937.053525318188</c:v>
                </c:pt>
                <c:pt idx="15">
                  <c:v>74311.749404545451</c:v>
                </c:pt>
                <c:pt idx="16">
                  <c:v>72650.982789272733</c:v>
                </c:pt>
                <c:pt idx="17">
                  <c:v>72186.151116454552</c:v>
                </c:pt>
                <c:pt idx="18">
                  <c:v>72743.009776090912</c:v>
                </c:pt>
                <c:pt idx="19">
                  <c:v>72473.666975545464</c:v>
                </c:pt>
                <c:pt idx="20">
                  <c:v>71737.177503090905</c:v>
                </c:pt>
                <c:pt idx="21">
                  <c:v>73597.229935090902</c:v>
                </c:pt>
                <c:pt idx="22">
                  <c:v>71781.715090227284</c:v>
                </c:pt>
                <c:pt idx="23">
                  <c:v>70231.475714500004</c:v>
                </c:pt>
                <c:pt idx="24">
                  <c:v>69846.347445136358</c:v>
                </c:pt>
                <c:pt idx="25">
                  <c:v>68718.591104954539</c:v>
                </c:pt>
                <c:pt idx="26">
                  <c:v>70330.959999181825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74-46A7-A163-BDBAD3BC8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LU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LU'!$G$34:$AG$34</c:f>
              <c:numCache>
                <c:formatCode>General</c:formatCode>
                <c:ptCount val="27"/>
                <c:pt idx="0">
                  <c:v>0.45574332359887598</c:v>
                </c:pt>
                <c:pt idx="1">
                  <c:v>0.46945313582458925</c:v>
                </c:pt>
                <c:pt idx="2">
                  <c:v>0.46871465477220225</c:v>
                </c:pt>
                <c:pt idx="3">
                  <c:v>0.45903706276318657</c:v>
                </c:pt>
                <c:pt idx="4">
                  <c:v>0.44266217148962661</c:v>
                </c:pt>
                <c:pt idx="5">
                  <c:v>0.43558112158786055</c:v>
                </c:pt>
                <c:pt idx="6">
                  <c:v>0.43653255125894425</c:v>
                </c:pt>
                <c:pt idx="7">
                  <c:v>0.43397377241291324</c:v>
                </c:pt>
                <c:pt idx="8">
                  <c:v>0.43463203109342968</c:v>
                </c:pt>
                <c:pt idx="9">
                  <c:v>0.43658955522167908</c:v>
                </c:pt>
                <c:pt idx="10">
                  <c:v>0.44533345451221751</c:v>
                </c:pt>
                <c:pt idx="11">
                  <c:v>0.44209218638892156</c:v>
                </c:pt>
                <c:pt idx="12">
                  <c:v>0.42724025560813639</c:v>
                </c:pt>
                <c:pt idx="13">
                  <c:v>0.43617122573568518</c:v>
                </c:pt>
                <c:pt idx="14">
                  <c:v>0.43250981143255868</c:v>
                </c:pt>
                <c:pt idx="15">
                  <c:v>0.43209186915589554</c:v>
                </c:pt>
                <c:pt idx="16">
                  <c:v>0.4462534242622021</c:v>
                </c:pt>
                <c:pt idx="17">
                  <c:v>0.44596756578156527</c:v>
                </c:pt>
                <c:pt idx="18">
                  <c:v>0.44287929031358186</c:v>
                </c:pt>
                <c:pt idx="19">
                  <c:v>0.45162498313351274</c:v>
                </c:pt>
                <c:pt idx="20">
                  <c:v>0.47064326097098508</c:v>
                </c:pt>
                <c:pt idx="21">
                  <c:v>0.46690133926528549</c:v>
                </c:pt>
                <c:pt idx="22">
                  <c:v>0.49101012106593189</c:v>
                </c:pt>
                <c:pt idx="23">
                  <c:v>0.51253000806685767</c:v>
                </c:pt>
                <c:pt idx="24">
                  <c:v>0.52436896601690497</c:v>
                </c:pt>
                <c:pt idx="25">
                  <c:v>0.5136785663596124</c:v>
                </c:pt>
                <c:pt idx="26">
                  <c:v>0.53031336980544663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DE-4DD9-9534-6354B5BEF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LU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LU'!$G$35:$AG$35</c:f>
              <c:numCache>
                <c:formatCode>General</c:formatCode>
                <c:ptCount val="27"/>
                <c:pt idx="0">
                  <c:v>2.1942175523346852</c:v>
                </c:pt>
                <c:pt idx="1">
                  <c:v>2.1301380770276697</c:v>
                </c:pt>
                <c:pt idx="2">
                  <c:v>2.1334942055225588</c:v>
                </c:pt>
                <c:pt idx="3">
                  <c:v>2.1784733328077515</c:v>
                </c:pt>
                <c:pt idx="4">
                  <c:v>2.2590590847978844</c:v>
                </c:pt>
                <c:pt idx="5">
                  <c:v>2.2957836105353135</c:v>
                </c:pt>
                <c:pt idx="6">
                  <c:v>2.2907799134704523</c:v>
                </c:pt>
                <c:pt idx="7">
                  <c:v>2.3042867186188607</c:v>
                </c:pt>
                <c:pt idx="8">
                  <c:v>2.3007968314811968</c:v>
                </c:pt>
                <c:pt idx="9">
                  <c:v>2.2904808143938493</c:v>
                </c:pt>
                <c:pt idx="10">
                  <c:v>2.2455083710145236</c:v>
                </c:pt>
                <c:pt idx="11">
                  <c:v>2.2619716674211259</c:v>
                </c:pt>
                <c:pt idx="12">
                  <c:v>2.3406034119528223</c:v>
                </c:pt>
                <c:pt idx="13">
                  <c:v>2.2926776022726192</c:v>
                </c:pt>
                <c:pt idx="14">
                  <c:v>2.3120862777373783</c:v>
                </c:pt>
                <c:pt idx="15">
                  <c:v>2.3143226507676018</c:v>
                </c:pt>
                <c:pt idx="16">
                  <c:v>2.2408791633438243</c:v>
                </c:pt>
                <c:pt idx="17">
                  <c:v>2.2423155330757831</c:v>
                </c:pt>
                <c:pt idx="18">
                  <c:v>2.2579515950993039</c:v>
                </c:pt>
                <c:pt idx="19">
                  <c:v>2.2142264873428683</c:v>
                </c:pt>
                <c:pt idx="20">
                  <c:v>2.1247515537286095</c:v>
                </c:pt>
                <c:pt idx="21">
                  <c:v>2.1417801062074417</c:v>
                </c:pt>
                <c:pt idx="22">
                  <c:v>2.0366178966517108</c:v>
                </c:pt>
                <c:pt idx="23">
                  <c:v>1.9511052704440939</c:v>
                </c:pt>
                <c:pt idx="24">
                  <c:v>1.9070541256397719</c:v>
                </c:pt>
                <c:pt idx="25">
                  <c:v>1.9467427015436873</c:v>
                </c:pt>
                <c:pt idx="26">
                  <c:v>1.8856775200045683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C5-4CE6-AA8F-3DDEA2233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LU'!$A$29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FC-43D7-9FB3-9DA77EECB5A0}"/>
            </c:ext>
          </c:extLst>
        </c:ser>
        <c:ser>
          <c:idx val="1"/>
          <c:order val="1"/>
          <c:tx>
            <c:strRef>
              <c:f>'GDP 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LU'!$G$30:$AG$30</c:f>
              <c:numCache>
                <c:formatCode>General</c:formatCode>
                <c:ptCount val="27"/>
                <c:pt idx="0">
                  <c:v>74733.872180999999</c:v>
                </c:pt>
                <c:pt idx="1">
                  <c:v>74873.667587999997</c:v>
                </c:pt>
                <c:pt idx="2">
                  <c:v>77918.752892000004</c:v>
                </c:pt>
                <c:pt idx="3">
                  <c:v>82074.579650999993</c:v>
                </c:pt>
                <c:pt idx="4">
                  <c:v>87519.883023999995</c:v>
                </c:pt>
                <c:pt idx="5">
                  <c:v>92384.783251999994</c:v>
                </c:pt>
                <c:pt idx="6">
                  <c:v>94171.829385999998</c:v>
                </c:pt>
                <c:pt idx="7">
                  <c:v>96167.199332999997</c:v>
                </c:pt>
                <c:pt idx="8">
                  <c:v>97461.611516999998</c:v>
                </c:pt>
                <c:pt idx="9">
                  <c:v>100201.356033</c:v>
                </c:pt>
                <c:pt idx="10">
                  <c:v>101104.239461</c:v>
                </c:pt>
                <c:pt idx="11">
                  <c:v>105549.863358</c:v>
                </c:pt>
                <c:pt idx="12">
                  <c:v>112252.53741400001</c:v>
                </c:pt>
                <c:pt idx="13">
                  <c:v>109965.39481100001</c:v>
                </c:pt>
                <c:pt idx="14">
                  <c:v>104483.044792</c:v>
                </c:pt>
                <c:pt idx="15">
                  <c:v>106421.25210500001</c:v>
                </c:pt>
                <c:pt idx="16">
                  <c:v>105071.73263499999</c:v>
                </c:pt>
                <c:pt idx="17">
                  <c:v>104378.83321300001</c:v>
                </c:pt>
                <c:pt idx="18">
                  <c:v>104959.382321</c:v>
                </c:pt>
                <c:pt idx="19">
                  <c:v>105204.585601</c:v>
                </c:pt>
                <c:pt idx="20">
                  <c:v>105499.79665600001</c:v>
                </c:pt>
                <c:pt idx="21">
                  <c:v>107959.875158</c:v>
                </c:pt>
                <c:pt idx="22">
                  <c:v>107027.26370700001</c:v>
                </c:pt>
                <c:pt idx="23">
                  <c:v>106227.214529</c:v>
                </c:pt>
                <c:pt idx="24">
                  <c:v>106471.604435</c:v>
                </c:pt>
                <c:pt idx="25">
                  <c:v>104017.85846600001</c:v>
                </c:pt>
                <c:pt idx="26">
                  <c:v>107628.408398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FC-43D7-9FB3-9DA77EECB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452624"/>
        <c:axId val="1847314480"/>
      </c:lineChart>
      <c:lineChart>
        <c:grouping val="standard"/>
        <c:varyColors val="0"/>
        <c:ser>
          <c:idx val="6"/>
          <c:order val="2"/>
          <c:tx>
            <c:strRef>
              <c:f>'GDP 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LU'!$G$35:$AG$35</c:f>
              <c:numCache>
                <c:formatCode>General</c:formatCode>
                <c:ptCount val="27"/>
                <c:pt idx="0">
                  <c:v>2.1942175523346852</c:v>
                </c:pt>
                <c:pt idx="1">
                  <c:v>2.1301380770276697</c:v>
                </c:pt>
                <c:pt idx="2">
                  <c:v>2.1334942055225588</c:v>
                </c:pt>
                <c:pt idx="3">
                  <c:v>2.1784733328077515</c:v>
                </c:pt>
                <c:pt idx="4">
                  <c:v>2.2590590847978844</c:v>
                </c:pt>
                <c:pt idx="5">
                  <c:v>2.2957836105353135</c:v>
                </c:pt>
                <c:pt idx="6">
                  <c:v>2.2907799134704523</c:v>
                </c:pt>
                <c:pt idx="7">
                  <c:v>2.3042867186188607</c:v>
                </c:pt>
                <c:pt idx="8">
                  <c:v>2.3007968314811968</c:v>
                </c:pt>
                <c:pt idx="9">
                  <c:v>2.2904808143938493</c:v>
                </c:pt>
                <c:pt idx="10">
                  <c:v>2.2455083710145236</c:v>
                </c:pt>
                <c:pt idx="11">
                  <c:v>2.2619716674211259</c:v>
                </c:pt>
                <c:pt idx="12">
                  <c:v>2.3406034119528223</c:v>
                </c:pt>
                <c:pt idx="13">
                  <c:v>2.2926776022726192</c:v>
                </c:pt>
                <c:pt idx="14">
                  <c:v>2.3120862777373783</c:v>
                </c:pt>
                <c:pt idx="15">
                  <c:v>2.3143226507676018</c:v>
                </c:pt>
                <c:pt idx="16">
                  <c:v>2.2408791633438243</c:v>
                </c:pt>
                <c:pt idx="17">
                  <c:v>2.2423155330757831</c:v>
                </c:pt>
                <c:pt idx="18">
                  <c:v>2.2579515950993039</c:v>
                </c:pt>
                <c:pt idx="19">
                  <c:v>2.2142264873428683</c:v>
                </c:pt>
                <c:pt idx="20">
                  <c:v>2.1247515537286095</c:v>
                </c:pt>
                <c:pt idx="21">
                  <c:v>2.1417801062074417</c:v>
                </c:pt>
                <c:pt idx="22">
                  <c:v>2.0366178966517108</c:v>
                </c:pt>
                <c:pt idx="23">
                  <c:v>1.9511052704440939</c:v>
                </c:pt>
                <c:pt idx="24">
                  <c:v>1.9070541256397719</c:v>
                </c:pt>
                <c:pt idx="25">
                  <c:v>1.9467427015436873</c:v>
                </c:pt>
                <c:pt idx="26">
                  <c:v>1.8856775200045683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FC-43D7-9FB3-9DA77EECB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095824"/>
        <c:axId val="1847204560"/>
      </c:lineChart>
      <c:catAx>
        <c:axId val="21445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314480"/>
        <c:crosses val="autoZero"/>
        <c:auto val="1"/>
        <c:lblAlgn val="ctr"/>
        <c:lblOffset val="100"/>
        <c:noMultiLvlLbl val="0"/>
      </c:catAx>
      <c:valAx>
        <c:axId val="184731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4452624"/>
        <c:crosses val="autoZero"/>
        <c:crossBetween val="between"/>
      </c:valAx>
      <c:valAx>
        <c:axId val="18472045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095824"/>
        <c:crosses val="max"/>
        <c:crossBetween val="between"/>
      </c:valAx>
      <c:catAx>
        <c:axId val="213095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04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NL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NL'!$G$33:$AG$33</c:f>
              <c:numCache>
                <c:formatCode>General</c:formatCode>
                <c:ptCount val="27"/>
                <c:pt idx="0">
                  <c:v>10300.143790090904</c:v>
                </c:pt>
                <c:pt idx="1">
                  <c:v>10796.03050836363</c:v>
                </c:pt>
                <c:pt idx="2">
                  <c:v>11164.821975727271</c:v>
                </c:pt>
                <c:pt idx="3">
                  <c:v>11659.195187681817</c:v>
                </c:pt>
                <c:pt idx="4">
                  <c:v>12252.265083181825</c:v>
                </c:pt>
                <c:pt idx="5">
                  <c:v>12424.500919636361</c:v>
                </c:pt>
                <c:pt idx="6">
                  <c:v>12470.630505318186</c:v>
                </c:pt>
                <c:pt idx="7">
                  <c:v>11810.375993454534</c:v>
                </c:pt>
                <c:pt idx="8">
                  <c:v>11259.189362863632</c:v>
                </c:pt>
                <c:pt idx="9">
                  <c:v>10997.95282395454</c:v>
                </c:pt>
                <c:pt idx="10">
                  <c:v>11049.38396513636</c:v>
                </c:pt>
                <c:pt idx="11">
                  <c:v>11234.883554045442</c:v>
                </c:pt>
                <c:pt idx="12">
                  <c:v>11535.367394909081</c:v>
                </c:pt>
                <c:pt idx="13">
                  <c:v>12541.059627863637</c:v>
                </c:pt>
                <c:pt idx="14">
                  <c:v>12482.644697318192</c:v>
                </c:pt>
                <c:pt idx="15">
                  <c:v>12282.054380545447</c:v>
                </c:pt>
                <c:pt idx="16">
                  <c:v>12448.76198827273</c:v>
                </c:pt>
                <c:pt idx="17">
                  <c:v>12050.19106845454</c:v>
                </c:pt>
                <c:pt idx="18">
                  <c:v>11840.064302090905</c:v>
                </c:pt>
                <c:pt idx="19">
                  <c:v>11790.997044545464</c:v>
                </c:pt>
                <c:pt idx="20">
                  <c:v>11430.578641090906</c:v>
                </c:pt>
                <c:pt idx="21">
                  <c:v>11576.986843090897</c:v>
                </c:pt>
                <c:pt idx="22">
                  <c:v>11752.608916227269</c:v>
                </c:pt>
                <c:pt idx="23">
                  <c:v>11830.036737499991</c:v>
                </c:pt>
                <c:pt idx="24">
                  <c:v>11818.12315513636</c:v>
                </c:pt>
                <c:pt idx="25">
                  <c:v>11002.624131954544</c:v>
                </c:pt>
                <c:pt idx="26">
                  <c:v>11004.201784181816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FE-4DEE-9350-932C175E2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NL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NL'!$G$34:$AG$34</c:f>
              <c:numCache>
                <c:formatCode>General</c:formatCode>
                <c:ptCount val="27"/>
                <c:pt idx="0">
                  <c:v>2.2714841231068492</c:v>
                </c:pt>
                <c:pt idx="1">
                  <c:v>2.2156517908230691</c:v>
                </c:pt>
                <c:pt idx="2">
                  <c:v>2.2272106488874797</c:v>
                </c:pt>
                <c:pt idx="3">
                  <c:v>2.2147337412791304</c:v>
                </c:pt>
                <c:pt idx="4">
                  <c:v>2.1917858059306936</c:v>
                </c:pt>
                <c:pt idx="5">
                  <c:v>2.2561231505936461</c:v>
                </c:pt>
                <c:pt idx="6">
                  <c:v>2.2947414360066203</c:v>
                </c:pt>
                <c:pt idx="7">
                  <c:v>2.4642542803611973</c:v>
                </c:pt>
                <c:pt idx="8">
                  <c:v>2.6224527436695166</c:v>
                </c:pt>
                <c:pt idx="9">
                  <c:v>2.7688688377275521</c:v>
                </c:pt>
                <c:pt idx="10">
                  <c:v>2.8193472346654214</c:v>
                </c:pt>
                <c:pt idx="11">
                  <c:v>2.8801089410760512</c:v>
                </c:pt>
                <c:pt idx="12">
                  <c:v>2.9129955108253203</c:v>
                </c:pt>
                <c:pt idx="13">
                  <c:v>2.6630087632256569</c:v>
                </c:pt>
                <c:pt idx="14">
                  <c:v>2.527188110501875</c:v>
                </c:pt>
                <c:pt idx="15">
                  <c:v>2.614342984127755</c:v>
                </c:pt>
                <c:pt idx="16">
                  <c:v>2.6043352645242162</c:v>
                </c:pt>
                <c:pt idx="17">
                  <c:v>2.671549514332658</c:v>
                </c:pt>
                <c:pt idx="18">
                  <c:v>2.720962633557642</c:v>
                </c:pt>
                <c:pt idx="19">
                  <c:v>2.7759245890572011</c:v>
                </c:pt>
                <c:pt idx="20">
                  <c:v>2.9537104124841465</c:v>
                </c:pt>
                <c:pt idx="21">
                  <c:v>2.9681855640543118</c:v>
                </c:pt>
                <c:pt idx="22">
                  <c:v>2.9989552845673164</c:v>
                </c:pt>
                <c:pt idx="23">
                  <c:v>3.0427410846829614</c:v>
                </c:pt>
                <c:pt idx="24">
                  <c:v>3.0990755900141109</c:v>
                </c:pt>
                <c:pt idx="25">
                  <c:v>3.2082589514738586</c:v>
                </c:pt>
                <c:pt idx="26">
                  <c:v>3.3893824495686782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C1-4DBE-B00D-D8D3F6F3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NL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NL'!$G$35:$AG$35</c:f>
              <c:numCache>
                <c:formatCode>General</c:formatCode>
                <c:ptCount val="27"/>
                <c:pt idx="0">
                  <c:v>0.44024080548370209</c:v>
                </c:pt>
                <c:pt idx="1">
                  <c:v>0.45133445794229271</c:v>
                </c:pt>
                <c:pt idx="2">
                  <c:v>0.44899210611242041</c:v>
                </c:pt>
                <c:pt idx="3">
                  <c:v>0.45152154471735512</c:v>
                </c:pt>
                <c:pt idx="4">
                  <c:v>0.45624896250998942</c:v>
                </c:pt>
                <c:pt idx="5">
                  <c:v>0.44323821584689355</c:v>
                </c:pt>
                <c:pt idx="6">
                  <c:v>0.43577894411504192</c:v>
                </c:pt>
                <c:pt idx="7">
                  <c:v>0.40580227778012634</c:v>
                </c:pt>
                <c:pt idx="8">
                  <c:v>0.38132240987524185</c:v>
                </c:pt>
                <c:pt idx="9">
                  <c:v>0.36115831359520567</c:v>
                </c:pt>
                <c:pt idx="10">
                  <c:v>0.35469203215001377</c:v>
                </c:pt>
                <c:pt idx="11">
                  <c:v>0.34720908842649034</c:v>
                </c:pt>
                <c:pt idx="12">
                  <c:v>0.34328923483877133</c:v>
                </c:pt>
                <c:pt idx="13">
                  <c:v>0.37551509924012311</c:v>
                </c:pt>
                <c:pt idx="14">
                  <c:v>0.39569670173915539</c:v>
                </c:pt>
                <c:pt idx="15">
                  <c:v>0.38250528185139343</c:v>
                </c:pt>
                <c:pt idx="16">
                  <c:v>0.38397514084373818</c:v>
                </c:pt>
                <c:pt idx="17">
                  <c:v>0.37431460455255533</c:v>
                </c:pt>
                <c:pt idx="18">
                  <c:v>0.36751699110711644</c:v>
                </c:pt>
                <c:pt idx="19">
                  <c:v>0.36024033359625024</c:v>
                </c:pt>
                <c:pt idx="20">
                  <c:v>0.33855722476157513</c:v>
                </c:pt>
                <c:pt idx="21">
                  <c:v>0.33690615981370026</c:v>
                </c:pt>
                <c:pt idx="22">
                  <c:v>0.33344945326328135</c:v>
                </c:pt>
                <c:pt idx="23">
                  <c:v>0.32865103279209673</c:v>
                </c:pt>
                <c:pt idx="24">
                  <c:v>0.3226768663604771</c:v>
                </c:pt>
                <c:pt idx="25">
                  <c:v>0.31169553802401295</c:v>
                </c:pt>
                <c:pt idx="26">
                  <c:v>0.29503899748087054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BE-493E-805A-A3D5B4710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Hollandia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NL'!$A$29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DC-4187-AD48-833EAC917F9A}"/>
            </c:ext>
          </c:extLst>
        </c:ser>
        <c:ser>
          <c:idx val="1"/>
          <c:order val="1"/>
          <c:tx>
            <c:strRef>
              <c:f>'GDP 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NL'!$G$30:$AG$30</c:f>
              <c:numCache>
                <c:formatCode>General</c:formatCode>
                <c:ptCount val="27"/>
                <c:pt idx="0">
                  <c:v>33696.756874999999</c:v>
                </c:pt>
                <c:pt idx="1">
                  <c:v>34716.274837999998</c:v>
                </c:pt>
                <c:pt idx="2">
                  <c:v>36031.232372999999</c:v>
                </c:pt>
                <c:pt idx="3">
                  <c:v>37481.208165999997</c:v>
                </c:pt>
                <c:pt idx="4">
                  <c:v>39106.605782999999</c:v>
                </c:pt>
                <c:pt idx="5">
                  <c:v>40455.705078999999</c:v>
                </c:pt>
                <c:pt idx="6">
                  <c:v>41087.503059000002</c:v>
                </c:pt>
                <c:pt idx="7">
                  <c:v>40914.145587999999</c:v>
                </c:pt>
                <c:pt idx="8">
                  <c:v>40785.881398999998</c:v>
                </c:pt>
                <c:pt idx="9">
                  <c:v>41449.841676999997</c:v>
                </c:pt>
                <c:pt idx="10">
                  <c:v>42201.434092000003</c:v>
                </c:pt>
                <c:pt idx="11">
                  <c:v>43592.57213</c:v>
                </c:pt>
                <c:pt idx="12">
                  <c:v>45137.840832000002</c:v>
                </c:pt>
                <c:pt idx="13">
                  <c:v>45938.011316999997</c:v>
                </c:pt>
                <c:pt idx="14">
                  <c:v>44028.635964000001</c:v>
                </c:pt>
                <c:pt idx="15">
                  <c:v>44391.557080999999</c:v>
                </c:pt>
                <c:pt idx="16">
                  <c:v>44869.511833999997</c:v>
                </c:pt>
                <c:pt idx="17">
                  <c:v>44242.873164999997</c:v>
                </c:pt>
                <c:pt idx="18">
                  <c:v>44056.436846999997</c:v>
                </c:pt>
                <c:pt idx="19">
                  <c:v>44521.915670000002</c:v>
                </c:pt>
                <c:pt idx="20">
                  <c:v>45193.197794</c:v>
                </c:pt>
                <c:pt idx="21">
                  <c:v>45939.632065999998</c:v>
                </c:pt>
                <c:pt idx="22">
                  <c:v>46998.157532999998</c:v>
                </c:pt>
                <c:pt idx="23">
                  <c:v>47825.775551999999</c:v>
                </c:pt>
                <c:pt idx="24">
                  <c:v>48443.380145000003</c:v>
                </c:pt>
                <c:pt idx="25">
                  <c:v>46301.891493000003</c:v>
                </c:pt>
                <c:pt idx="26">
                  <c:v>48301.650182999998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DC-4187-AD48-833EAC91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165424"/>
        <c:axId val="1657403008"/>
      </c:lineChart>
      <c:lineChart>
        <c:grouping val="standard"/>
        <c:varyColors val="0"/>
        <c:ser>
          <c:idx val="6"/>
          <c:order val="2"/>
          <c:tx>
            <c:strRef>
              <c:f>'GDP 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NL'!$G$35:$AG$35</c:f>
              <c:numCache>
                <c:formatCode>General</c:formatCode>
                <c:ptCount val="27"/>
                <c:pt idx="0">
                  <c:v>0.44024080548370209</c:v>
                </c:pt>
                <c:pt idx="1">
                  <c:v>0.45133445794229271</c:v>
                </c:pt>
                <c:pt idx="2">
                  <c:v>0.44899210611242041</c:v>
                </c:pt>
                <c:pt idx="3">
                  <c:v>0.45152154471735512</c:v>
                </c:pt>
                <c:pt idx="4">
                  <c:v>0.45624896250998942</c:v>
                </c:pt>
                <c:pt idx="5">
                  <c:v>0.44323821584689355</c:v>
                </c:pt>
                <c:pt idx="6">
                  <c:v>0.43577894411504192</c:v>
                </c:pt>
                <c:pt idx="7">
                  <c:v>0.40580227778012634</c:v>
                </c:pt>
                <c:pt idx="8">
                  <c:v>0.38132240987524185</c:v>
                </c:pt>
                <c:pt idx="9">
                  <c:v>0.36115831359520567</c:v>
                </c:pt>
                <c:pt idx="10">
                  <c:v>0.35469203215001377</c:v>
                </c:pt>
                <c:pt idx="11">
                  <c:v>0.34720908842649034</c:v>
                </c:pt>
                <c:pt idx="12">
                  <c:v>0.34328923483877133</c:v>
                </c:pt>
                <c:pt idx="13">
                  <c:v>0.37551509924012311</c:v>
                </c:pt>
                <c:pt idx="14">
                  <c:v>0.39569670173915539</c:v>
                </c:pt>
                <c:pt idx="15">
                  <c:v>0.38250528185139343</c:v>
                </c:pt>
                <c:pt idx="16">
                  <c:v>0.38397514084373818</c:v>
                </c:pt>
                <c:pt idx="17">
                  <c:v>0.37431460455255533</c:v>
                </c:pt>
                <c:pt idx="18">
                  <c:v>0.36751699110711644</c:v>
                </c:pt>
                <c:pt idx="19">
                  <c:v>0.36024033359625024</c:v>
                </c:pt>
                <c:pt idx="20">
                  <c:v>0.33855722476157513</c:v>
                </c:pt>
                <c:pt idx="21">
                  <c:v>0.33690615981370026</c:v>
                </c:pt>
                <c:pt idx="22">
                  <c:v>0.33344945326328135</c:v>
                </c:pt>
                <c:pt idx="23">
                  <c:v>0.32865103279209673</c:v>
                </c:pt>
                <c:pt idx="24">
                  <c:v>0.3226768663604771</c:v>
                </c:pt>
                <c:pt idx="25">
                  <c:v>0.31169553802401295</c:v>
                </c:pt>
                <c:pt idx="26">
                  <c:v>0.29503899748087054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2DC-4187-AD48-833EAC91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473040"/>
        <c:axId val="1552879984"/>
      </c:lineChart>
      <c:catAx>
        <c:axId val="213165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57403008"/>
        <c:crosses val="autoZero"/>
        <c:auto val="1"/>
        <c:lblAlgn val="ctr"/>
        <c:lblOffset val="100"/>
        <c:noMultiLvlLbl val="0"/>
      </c:catAx>
      <c:valAx>
        <c:axId val="165740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165424"/>
        <c:crosses val="autoZero"/>
        <c:crossBetween val="between"/>
      </c:valAx>
      <c:valAx>
        <c:axId val="15528799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4473040"/>
        <c:crosses val="max"/>
        <c:crossBetween val="between"/>
      </c:valAx>
      <c:catAx>
        <c:axId val="214473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879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NL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7.9768177474056345E-2"/>
                  <c:y val="0.392473848255359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NL'!$A$9:$A$35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NL'!$B$9:$B$35</c:f>
              <c:numCache>
                <c:formatCode>General</c:formatCode>
                <c:ptCount val="27"/>
                <c:pt idx="0">
                  <c:v>-2.591216333414037E-2</c:v>
                </c:pt>
                <c:pt idx="1">
                  <c:v>-2.5231536115569719E-2</c:v>
                </c:pt>
                <c:pt idx="2">
                  <c:v>-2.4988776080620667E-2</c:v>
                </c:pt>
                <c:pt idx="3">
                  <c:v>-2.5240694397167918E-2</c:v>
                </c:pt>
                <c:pt idx="4">
                  <c:v>-2.6056637195460808E-2</c:v>
                </c:pt>
                <c:pt idx="5">
                  <c:v>-2.6320519876223636E-2</c:v>
                </c:pt>
                <c:pt idx="6">
                  <c:v>-2.5966229838852106E-2</c:v>
                </c:pt>
                <c:pt idx="7">
                  <c:v>-2.5646720175707016E-2</c:v>
                </c:pt>
                <c:pt idx="8">
                  <c:v>-2.5055163561204075E-2</c:v>
                </c:pt>
                <c:pt idx="9">
                  <c:v>-2.4647932004430606E-2</c:v>
                </c:pt>
                <c:pt idx="10">
                  <c:v>-2.3984335778306054E-2</c:v>
                </c:pt>
                <c:pt idx="11">
                  <c:v>-2.37221934008085E-2</c:v>
                </c:pt>
                <c:pt idx="12">
                  <c:v>-2.3908475192687795E-2</c:v>
                </c:pt>
                <c:pt idx="13">
                  <c:v>-2.3470650493541578E-2</c:v>
                </c:pt>
                <c:pt idx="14">
                  <c:v>-2.3926547074028304E-2</c:v>
                </c:pt>
                <c:pt idx="15">
                  <c:v>-2.40079984103716E-2</c:v>
                </c:pt>
                <c:pt idx="16">
                  <c:v>-2.3414211593970058E-2</c:v>
                </c:pt>
                <c:pt idx="17">
                  <c:v>-2.3323713822542946E-2</c:v>
                </c:pt>
                <c:pt idx="18">
                  <c:v>-2.3350427935183715E-2</c:v>
                </c:pt>
                <c:pt idx="19">
                  <c:v>-2.2915498831845071E-2</c:v>
                </c:pt>
                <c:pt idx="20">
                  <c:v>-2.2630171195294091E-2</c:v>
                </c:pt>
                <c:pt idx="21">
                  <c:v>-2.2603174590255293E-2</c:v>
                </c:pt>
                <c:pt idx="22">
                  <c:v>-2.1872695944913256E-2</c:v>
                </c:pt>
                <c:pt idx="23">
                  <c:v>-2.1311957206360699E-2</c:v>
                </c:pt>
                <c:pt idx="24">
                  <c:v>-2.0946710020233961E-2</c:v>
                </c:pt>
                <c:pt idx="25">
                  <c:v>-2.2034791713163249E-2</c:v>
                </c:pt>
                <c:pt idx="26">
                  <c:v>-2.1983445114930222E-2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D8-4883-99F8-C66CAF609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NL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NL'!$G$33:$AG$33</c:f>
              <c:numCache>
                <c:formatCode>General</c:formatCode>
                <c:ptCount val="27"/>
                <c:pt idx="0">
                  <c:v>10300.143790090904</c:v>
                </c:pt>
                <c:pt idx="1">
                  <c:v>10796.03050836363</c:v>
                </c:pt>
                <c:pt idx="2">
                  <c:v>11164.821975727271</c:v>
                </c:pt>
                <c:pt idx="3">
                  <c:v>11659.195187681817</c:v>
                </c:pt>
                <c:pt idx="4">
                  <c:v>12252.265083181825</c:v>
                </c:pt>
                <c:pt idx="5">
                  <c:v>12424.500919636361</c:v>
                </c:pt>
                <c:pt idx="6">
                  <c:v>12470.630505318186</c:v>
                </c:pt>
                <c:pt idx="7">
                  <c:v>11810.375993454534</c:v>
                </c:pt>
                <c:pt idx="8">
                  <c:v>11259.189362863632</c:v>
                </c:pt>
                <c:pt idx="9">
                  <c:v>10997.95282395454</c:v>
                </c:pt>
                <c:pt idx="10">
                  <c:v>11049.38396513636</c:v>
                </c:pt>
                <c:pt idx="11">
                  <c:v>11234.883554045442</c:v>
                </c:pt>
                <c:pt idx="12">
                  <c:v>11535.367394909081</c:v>
                </c:pt>
                <c:pt idx="13">
                  <c:v>12541.059627863637</c:v>
                </c:pt>
                <c:pt idx="14">
                  <c:v>12482.644697318192</c:v>
                </c:pt>
                <c:pt idx="15">
                  <c:v>12282.054380545447</c:v>
                </c:pt>
                <c:pt idx="16">
                  <c:v>12448.76198827273</c:v>
                </c:pt>
                <c:pt idx="17">
                  <c:v>12050.19106845454</c:v>
                </c:pt>
                <c:pt idx="18">
                  <c:v>11840.064302090905</c:v>
                </c:pt>
                <c:pt idx="19">
                  <c:v>11790.997044545464</c:v>
                </c:pt>
                <c:pt idx="20">
                  <c:v>11430.578641090906</c:v>
                </c:pt>
                <c:pt idx="21">
                  <c:v>11576.986843090897</c:v>
                </c:pt>
                <c:pt idx="22">
                  <c:v>11752.608916227269</c:v>
                </c:pt>
                <c:pt idx="23">
                  <c:v>11830.036737499991</c:v>
                </c:pt>
                <c:pt idx="24">
                  <c:v>11818.12315513636</c:v>
                </c:pt>
                <c:pt idx="25">
                  <c:v>11002.624131954544</c:v>
                </c:pt>
                <c:pt idx="26">
                  <c:v>11004.201784181816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4F-40D1-B84F-FB9DD1287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NL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NL'!$G$34:$AG$34</c:f>
              <c:numCache>
                <c:formatCode>General</c:formatCode>
                <c:ptCount val="27"/>
                <c:pt idx="0">
                  <c:v>2.2714841231068492</c:v>
                </c:pt>
                <c:pt idx="1">
                  <c:v>2.2156517908230691</c:v>
                </c:pt>
                <c:pt idx="2">
                  <c:v>2.2272106488874797</c:v>
                </c:pt>
                <c:pt idx="3">
                  <c:v>2.2147337412791304</c:v>
                </c:pt>
                <c:pt idx="4">
                  <c:v>2.1917858059306936</c:v>
                </c:pt>
                <c:pt idx="5">
                  <c:v>2.2561231505936461</c:v>
                </c:pt>
                <c:pt idx="6">
                  <c:v>2.2947414360066203</c:v>
                </c:pt>
                <c:pt idx="7">
                  <c:v>2.4642542803611973</c:v>
                </c:pt>
                <c:pt idx="8">
                  <c:v>2.6224527436695166</c:v>
                </c:pt>
                <c:pt idx="9">
                  <c:v>2.7688688377275521</c:v>
                </c:pt>
                <c:pt idx="10">
                  <c:v>2.8193472346654214</c:v>
                </c:pt>
                <c:pt idx="11">
                  <c:v>2.8801089410760512</c:v>
                </c:pt>
                <c:pt idx="12">
                  <c:v>2.9129955108253203</c:v>
                </c:pt>
                <c:pt idx="13">
                  <c:v>2.6630087632256569</c:v>
                </c:pt>
                <c:pt idx="14">
                  <c:v>2.527188110501875</c:v>
                </c:pt>
                <c:pt idx="15">
                  <c:v>2.614342984127755</c:v>
                </c:pt>
                <c:pt idx="16">
                  <c:v>2.6043352645242162</c:v>
                </c:pt>
                <c:pt idx="17">
                  <c:v>2.671549514332658</c:v>
                </c:pt>
                <c:pt idx="18">
                  <c:v>2.720962633557642</c:v>
                </c:pt>
                <c:pt idx="19">
                  <c:v>2.7759245890572011</c:v>
                </c:pt>
                <c:pt idx="20">
                  <c:v>2.9537104124841465</c:v>
                </c:pt>
                <c:pt idx="21">
                  <c:v>2.9681855640543118</c:v>
                </c:pt>
                <c:pt idx="22">
                  <c:v>2.9989552845673164</c:v>
                </c:pt>
                <c:pt idx="23">
                  <c:v>3.0427410846829614</c:v>
                </c:pt>
                <c:pt idx="24">
                  <c:v>3.0990755900141109</c:v>
                </c:pt>
                <c:pt idx="25">
                  <c:v>3.2082589514738586</c:v>
                </c:pt>
                <c:pt idx="26">
                  <c:v>3.3893824495686782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FD-4925-A2C7-9072CB8BF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NL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NL'!$G$35:$AG$35</c:f>
              <c:numCache>
                <c:formatCode>General</c:formatCode>
                <c:ptCount val="27"/>
                <c:pt idx="0">
                  <c:v>0.44024080548370209</c:v>
                </c:pt>
                <c:pt idx="1">
                  <c:v>0.45133445794229271</c:v>
                </c:pt>
                <c:pt idx="2">
                  <c:v>0.44899210611242041</c:v>
                </c:pt>
                <c:pt idx="3">
                  <c:v>0.45152154471735512</c:v>
                </c:pt>
                <c:pt idx="4">
                  <c:v>0.45624896250998942</c:v>
                </c:pt>
                <c:pt idx="5">
                  <c:v>0.44323821584689355</c:v>
                </c:pt>
                <c:pt idx="6">
                  <c:v>0.43577894411504192</c:v>
                </c:pt>
                <c:pt idx="7">
                  <c:v>0.40580227778012634</c:v>
                </c:pt>
                <c:pt idx="8">
                  <c:v>0.38132240987524185</c:v>
                </c:pt>
                <c:pt idx="9">
                  <c:v>0.36115831359520567</c:v>
                </c:pt>
                <c:pt idx="10">
                  <c:v>0.35469203215001377</c:v>
                </c:pt>
                <c:pt idx="11">
                  <c:v>0.34720908842649034</c:v>
                </c:pt>
                <c:pt idx="12">
                  <c:v>0.34328923483877133</c:v>
                </c:pt>
                <c:pt idx="13">
                  <c:v>0.37551509924012311</c:v>
                </c:pt>
                <c:pt idx="14">
                  <c:v>0.39569670173915539</c:v>
                </c:pt>
                <c:pt idx="15">
                  <c:v>0.38250528185139343</c:v>
                </c:pt>
                <c:pt idx="16">
                  <c:v>0.38397514084373818</c:v>
                </c:pt>
                <c:pt idx="17">
                  <c:v>0.37431460455255533</c:v>
                </c:pt>
                <c:pt idx="18">
                  <c:v>0.36751699110711644</c:v>
                </c:pt>
                <c:pt idx="19">
                  <c:v>0.36024033359625024</c:v>
                </c:pt>
                <c:pt idx="20">
                  <c:v>0.33855722476157513</c:v>
                </c:pt>
                <c:pt idx="21">
                  <c:v>0.33690615981370026</c:v>
                </c:pt>
                <c:pt idx="22">
                  <c:v>0.33344945326328135</c:v>
                </c:pt>
                <c:pt idx="23">
                  <c:v>0.32865103279209673</c:v>
                </c:pt>
                <c:pt idx="24">
                  <c:v>0.3226768663604771</c:v>
                </c:pt>
                <c:pt idx="25">
                  <c:v>0.31169553802401295</c:v>
                </c:pt>
                <c:pt idx="26">
                  <c:v>0.29503899748087054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AF-4359-838E-DF2FBDA57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Hollandia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NL'!$A$29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86-4B21-94EA-F49F5B812D75}"/>
            </c:ext>
          </c:extLst>
        </c:ser>
        <c:ser>
          <c:idx val="1"/>
          <c:order val="1"/>
          <c:tx>
            <c:strRef>
              <c:f>'GDP 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NL'!$G$30:$AG$30</c:f>
              <c:numCache>
                <c:formatCode>General</c:formatCode>
                <c:ptCount val="27"/>
                <c:pt idx="0">
                  <c:v>33696.756874999999</c:v>
                </c:pt>
                <c:pt idx="1">
                  <c:v>34716.274837999998</c:v>
                </c:pt>
                <c:pt idx="2">
                  <c:v>36031.232372999999</c:v>
                </c:pt>
                <c:pt idx="3">
                  <c:v>37481.208165999997</c:v>
                </c:pt>
                <c:pt idx="4">
                  <c:v>39106.605782999999</c:v>
                </c:pt>
                <c:pt idx="5">
                  <c:v>40455.705078999999</c:v>
                </c:pt>
                <c:pt idx="6">
                  <c:v>41087.503059000002</c:v>
                </c:pt>
                <c:pt idx="7">
                  <c:v>40914.145587999999</c:v>
                </c:pt>
                <c:pt idx="8">
                  <c:v>40785.881398999998</c:v>
                </c:pt>
                <c:pt idx="9">
                  <c:v>41449.841676999997</c:v>
                </c:pt>
                <c:pt idx="10">
                  <c:v>42201.434092000003</c:v>
                </c:pt>
                <c:pt idx="11">
                  <c:v>43592.57213</c:v>
                </c:pt>
                <c:pt idx="12">
                  <c:v>45137.840832000002</c:v>
                </c:pt>
                <c:pt idx="13">
                  <c:v>45938.011316999997</c:v>
                </c:pt>
                <c:pt idx="14">
                  <c:v>44028.635964000001</c:v>
                </c:pt>
                <c:pt idx="15">
                  <c:v>44391.557080999999</c:v>
                </c:pt>
                <c:pt idx="16">
                  <c:v>44869.511833999997</c:v>
                </c:pt>
                <c:pt idx="17">
                  <c:v>44242.873164999997</c:v>
                </c:pt>
                <c:pt idx="18">
                  <c:v>44056.436846999997</c:v>
                </c:pt>
                <c:pt idx="19">
                  <c:v>44521.915670000002</c:v>
                </c:pt>
                <c:pt idx="20">
                  <c:v>45193.197794</c:v>
                </c:pt>
                <c:pt idx="21">
                  <c:v>45939.632065999998</c:v>
                </c:pt>
                <c:pt idx="22">
                  <c:v>46998.157532999998</c:v>
                </c:pt>
                <c:pt idx="23">
                  <c:v>47825.775551999999</c:v>
                </c:pt>
                <c:pt idx="24">
                  <c:v>48443.380145000003</c:v>
                </c:pt>
                <c:pt idx="25">
                  <c:v>46301.891493000003</c:v>
                </c:pt>
                <c:pt idx="26">
                  <c:v>48301.650182999998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86-4B21-94EA-F49F5B812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165424"/>
        <c:axId val="1657403008"/>
      </c:lineChart>
      <c:lineChart>
        <c:grouping val="standard"/>
        <c:varyColors val="0"/>
        <c:ser>
          <c:idx val="6"/>
          <c:order val="2"/>
          <c:tx>
            <c:strRef>
              <c:f>'GDP 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NL'!$G$35:$AG$35</c:f>
              <c:numCache>
                <c:formatCode>General</c:formatCode>
                <c:ptCount val="27"/>
                <c:pt idx="0">
                  <c:v>0.44024080548370209</c:v>
                </c:pt>
                <c:pt idx="1">
                  <c:v>0.45133445794229271</c:v>
                </c:pt>
                <c:pt idx="2">
                  <c:v>0.44899210611242041</c:v>
                </c:pt>
                <c:pt idx="3">
                  <c:v>0.45152154471735512</c:v>
                </c:pt>
                <c:pt idx="4">
                  <c:v>0.45624896250998942</c:v>
                </c:pt>
                <c:pt idx="5">
                  <c:v>0.44323821584689355</c:v>
                </c:pt>
                <c:pt idx="6">
                  <c:v>0.43577894411504192</c:v>
                </c:pt>
                <c:pt idx="7">
                  <c:v>0.40580227778012634</c:v>
                </c:pt>
                <c:pt idx="8">
                  <c:v>0.38132240987524185</c:v>
                </c:pt>
                <c:pt idx="9">
                  <c:v>0.36115831359520567</c:v>
                </c:pt>
                <c:pt idx="10">
                  <c:v>0.35469203215001377</c:v>
                </c:pt>
                <c:pt idx="11">
                  <c:v>0.34720908842649034</c:v>
                </c:pt>
                <c:pt idx="12">
                  <c:v>0.34328923483877133</c:v>
                </c:pt>
                <c:pt idx="13">
                  <c:v>0.37551509924012311</c:v>
                </c:pt>
                <c:pt idx="14">
                  <c:v>0.39569670173915539</c:v>
                </c:pt>
                <c:pt idx="15">
                  <c:v>0.38250528185139343</c:v>
                </c:pt>
                <c:pt idx="16">
                  <c:v>0.38397514084373818</c:v>
                </c:pt>
                <c:pt idx="17">
                  <c:v>0.37431460455255533</c:v>
                </c:pt>
                <c:pt idx="18">
                  <c:v>0.36751699110711644</c:v>
                </c:pt>
                <c:pt idx="19">
                  <c:v>0.36024033359625024</c:v>
                </c:pt>
                <c:pt idx="20">
                  <c:v>0.33855722476157513</c:v>
                </c:pt>
                <c:pt idx="21">
                  <c:v>0.33690615981370026</c:v>
                </c:pt>
                <c:pt idx="22">
                  <c:v>0.33344945326328135</c:v>
                </c:pt>
                <c:pt idx="23">
                  <c:v>0.32865103279209673</c:v>
                </c:pt>
                <c:pt idx="24">
                  <c:v>0.3226768663604771</c:v>
                </c:pt>
                <c:pt idx="25">
                  <c:v>0.31169553802401295</c:v>
                </c:pt>
                <c:pt idx="26">
                  <c:v>0.29503899748087054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86-4B21-94EA-F49F5B812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473040"/>
        <c:axId val="1552879984"/>
      </c:lineChart>
      <c:catAx>
        <c:axId val="213165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57403008"/>
        <c:crosses val="autoZero"/>
        <c:auto val="1"/>
        <c:lblAlgn val="ctr"/>
        <c:lblOffset val="100"/>
        <c:noMultiLvlLbl val="0"/>
      </c:catAx>
      <c:valAx>
        <c:axId val="165740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3165424"/>
        <c:crosses val="autoZero"/>
        <c:crossBetween val="between"/>
      </c:valAx>
      <c:valAx>
        <c:axId val="15528799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4473040"/>
        <c:crosses val="max"/>
        <c:crossBetween val="between"/>
      </c:valAx>
      <c:catAx>
        <c:axId val="214473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879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PT'!$G$33:$AG$33</c:f>
              <c:numCache>
                <c:formatCode>General</c:formatCode>
                <c:ptCount val="27"/>
                <c:pt idx="0">
                  <c:v>7607.6677809090943</c:v>
                </c:pt>
                <c:pt idx="1">
                  <c:v>7639.2343346363668</c:v>
                </c:pt>
                <c:pt idx="2">
                  <c:v>7944.7269852727295</c:v>
                </c:pt>
                <c:pt idx="3">
                  <c:v>8176.1140473181804</c:v>
                </c:pt>
                <c:pt idx="4">
                  <c:v>8622.4509758181739</c:v>
                </c:pt>
                <c:pt idx="5">
                  <c:v>9236.1766983636371</c:v>
                </c:pt>
                <c:pt idx="6">
                  <c:v>9591.1364736818177</c:v>
                </c:pt>
                <c:pt idx="7">
                  <c:v>10036.057414545467</c:v>
                </c:pt>
                <c:pt idx="8">
                  <c:v>10707.210483136365</c:v>
                </c:pt>
                <c:pt idx="9">
                  <c:v>11341.639058045457</c:v>
                </c:pt>
                <c:pt idx="10">
                  <c:v>11927.960543863643</c:v>
                </c:pt>
                <c:pt idx="11">
                  <c:v>12856.47784695456</c:v>
                </c:pt>
                <c:pt idx="12">
                  <c:v>13651.697443090921</c:v>
                </c:pt>
                <c:pt idx="13">
                  <c:v>13411.29684613636</c:v>
                </c:pt>
                <c:pt idx="14">
                  <c:v>12202.625180681807</c:v>
                </c:pt>
                <c:pt idx="15">
                  <c:v>12439.141660454552</c:v>
                </c:pt>
                <c:pt idx="16">
                  <c:v>13055.641572727265</c:v>
                </c:pt>
                <c:pt idx="17">
                  <c:v>13537.646557545457</c:v>
                </c:pt>
                <c:pt idx="18">
                  <c:v>13631.827366909092</c:v>
                </c:pt>
                <c:pt idx="19">
                  <c:v>13897.93565245454</c:v>
                </c:pt>
                <c:pt idx="20">
                  <c:v>14512.557217909092</c:v>
                </c:pt>
                <c:pt idx="21">
                  <c:v>14661.826751909102</c:v>
                </c:pt>
                <c:pt idx="22">
                  <c:v>14804.062830772727</c:v>
                </c:pt>
                <c:pt idx="23">
                  <c:v>14938.076337500006</c:v>
                </c:pt>
                <c:pt idx="24">
                  <c:v>15007.923093863643</c:v>
                </c:pt>
                <c:pt idx="25">
                  <c:v>15497.074831045458</c:v>
                </c:pt>
                <c:pt idx="26">
                  <c:v>16391.146294818183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AC-4001-84D1-4BE81EC29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PT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PT'!$G$34:$AG$34</c:f>
              <c:numCache>
                <c:formatCode>General</c:formatCode>
                <c:ptCount val="27"/>
                <c:pt idx="0">
                  <c:v>3.0753988947337114</c:v>
                </c:pt>
                <c:pt idx="1">
                  <c:v>3.1312358388041237</c:v>
                </c:pt>
                <c:pt idx="2">
                  <c:v>3.1299263578683068</c:v>
                </c:pt>
                <c:pt idx="3">
                  <c:v>3.1582256349259183</c:v>
                </c:pt>
                <c:pt idx="4">
                  <c:v>3.1144671944359765</c:v>
                </c:pt>
                <c:pt idx="5">
                  <c:v>3.0349358912037592</c:v>
                </c:pt>
                <c:pt idx="6">
                  <c:v>2.9836790074051001</c:v>
                </c:pt>
                <c:pt idx="7">
                  <c:v>2.8999205955482843</c:v>
                </c:pt>
                <c:pt idx="8">
                  <c:v>2.7576456148536814</c:v>
                </c:pt>
                <c:pt idx="9">
                  <c:v>2.6849636721108396</c:v>
                </c:pt>
                <c:pt idx="10">
                  <c:v>2.6116828616514716</c:v>
                </c:pt>
                <c:pt idx="11">
                  <c:v>2.5168392899785879</c:v>
                </c:pt>
                <c:pt idx="12">
                  <c:v>2.4614135771150583</c:v>
                </c:pt>
                <c:pt idx="13">
                  <c:v>2.4902104600538788</c:v>
                </c:pt>
                <c:pt idx="14">
                  <c:v>2.5851807131323534</c:v>
                </c:pt>
                <c:pt idx="15">
                  <c:v>2.5813278421399701</c:v>
                </c:pt>
                <c:pt idx="16">
                  <c:v>2.4832751163644819</c:v>
                </c:pt>
                <c:pt idx="17">
                  <c:v>2.3780117142002259</c:v>
                </c:pt>
                <c:pt idx="18">
                  <c:v>2.3633201681466054</c:v>
                </c:pt>
                <c:pt idx="19">
                  <c:v>2.3550921118039478</c:v>
                </c:pt>
                <c:pt idx="20">
                  <c:v>2.3264417597778451</c:v>
                </c:pt>
                <c:pt idx="21">
                  <c:v>2.3436810299531587</c:v>
                </c:pt>
                <c:pt idx="22">
                  <c:v>2.3808024202321638</c:v>
                </c:pt>
                <c:pt idx="23">
                  <c:v>2.4096636006697603</c:v>
                </c:pt>
                <c:pt idx="24">
                  <c:v>2.4403947675370734</c:v>
                </c:pt>
                <c:pt idx="25">
                  <c:v>2.2778019559104181</c:v>
                </c:pt>
                <c:pt idx="26">
                  <c:v>2.2754630901323365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1B-4B0B-958C-54024D5F1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PT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PT'!$G$35:$AG$35</c:f>
              <c:numCache>
                <c:formatCode>General</c:formatCode>
                <c:ptCount val="27"/>
                <c:pt idx="0">
                  <c:v>0.32516107153201884</c:v>
                </c:pt>
                <c:pt idx="1">
                  <c:v>0.31936272177502867</c:v>
                </c:pt>
                <c:pt idx="2">
                  <c:v>0.31949633494925683</c:v>
                </c:pt>
                <c:pt idx="3">
                  <c:v>0.31663348841871353</c:v>
                </c:pt>
                <c:pt idx="4">
                  <c:v>0.32108220686559452</c:v>
                </c:pt>
                <c:pt idx="5">
                  <c:v>0.32949625160067741</c:v>
                </c:pt>
                <c:pt idx="6">
                  <c:v>0.3351566966547444</c:v>
                </c:pt>
                <c:pt idx="7">
                  <c:v>0.34483702813625877</c:v>
                </c:pt>
                <c:pt idx="8">
                  <c:v>0.36262817622889487</c:v>
                </c:pt>
                <c:pt idx="9">
                  <c:v>0.37244451773674436</c:v>
                </c:pt>
                <c:pt idx="10">
                  <c:v>0.38289488156600299</c:v>
                </c:pt>
                <c:pt idx="11">
                  <c:v>0.39732374012983068</c:v>
                </c:pt>
                <c:pt idx="12">
                  <c:v>0.40627061185388724</c:v>
                </c:pt>
                <c:pt idx="13">
                  <c:v>0.40157248394915335</c:v>
                </c:pt>
                <c:pt idx="14">
                  <c:v>0.38682015339203984</c:v>
                </c:pt>
                <c:pt idx="15">
                  <c:v>0.38739751831405533</c:v>
                </c:pt>
                <c:pt idx="16">
                  <c:v>0.4026940041440118</c:v>
                </c:pt>
                <c:pt idx="17">
                  <c:v>0.42051937508487863</c:v>
                </c:pt>
                <c:pt idx="18">
                  <c:v>0.42313352777090435</c:v>
                </c:pt>
                <c:pt idx="19">
                  <c:v>0.4246118421389567</c:v>
                </c:pt>
                <c:pt idx="20">
                  <c:v>0.42984097744853556</c:v>
                </c:pt>
                <c:pt idx="21">
                  <c:v>0.4266792226500149</c:v>
                </c:pt>
                <c:pt idx="22">
                  <c:v>0.4200264547372583</c:v>
                </c:pt>
                <c:pt idx="23">
                  <c:v>0.41499568641948709</c:v>
                </c:pt>
                <c:pt idx="24">
                  <c:v>0.40976976893342254</c:v>
                </c:pt>
                <c:pt idx="25">
                  <c:v>0.4390197301416876</c:v>
                </c:pt>
                <c:pt idx="26">
                  <c:v>0.43947098256023215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10-4DB5-A33E-6E5269721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Protugália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PT'!$A$29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EC-46CF-A0AA-2FF75F4F9DDD}"/>
            </c:ext>
          </c:extLst>
        </c:ser>
        <c:ser>
          <c:idx val="1"/>
          <c:order val="1"/>
          <c:tx>
            <c:strRef>
              <c:f>'GDP 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PT'!$G$30:$AG$30</c:f>
              <c:numCache>
                <c:formatCode>General</c:formatCode>
                <c:ptCount val="27"/>
                <c:pt idx="0">
                  <c:v>15788.945304000001</c:v>
                </c:pt>
                <c:pt idx="1">
                  <c:v>16281.009995</c:v>
                </c:pt>
                <c:pt idx="2">
                  <c:v>16921.683411999998</c:v>
                </c:pt>
                <c:pt idx="3">
                  <c:v>17645.898931</c:v>
                </c:pt>
                <c:pt idx="4">
                  <c:v>18231.889724000001</c:v>
                </c:pt>
                <c:pt idx="5">
                  <c:v>18795.027461000001</c:v>
                </c:pt>
                <c:pt idx="6">
                  <c:v>19025.736079999999</c:v>
                </c:pt>
                <c:pt idx="7">
                  <c:v>19067.712179999999</c:v>
                </c:pt>
                <c:pt idx="8">
                  <c:v>18819.481553000001</c:v>
                </c:pt>
                <c:pt idx="9">
                  <c:v>19110.249795</c:v>
                </c:pt>
                <c:pt idx="10">
                  <c:v>19224.089583000001</c:v>
                </c:pt>
                <c:pt idx="11">
                  <c:v>19501.210728999999</c:v>
                </c:pt>
                <c:pt idx="12">
                  <c:v>19950.775994</c:v>
                </c:pt>
                <c:pt idx="13">
                  <c:v>19985.654843</c:v>
                </c:pt>
                <c:pt idx="14">
                  <c:v>19343.366086000002</c:v>
                </c:pt>
                <c:pt idx="15">
                  <c:v>19670.36104</c:v>
                </c:pt>
                <c:pt idx="16">
                  <c:v>19365.108273000002</c:v>
                </c:pt>
                <c:pt idx="17">
                  <c:v>18655.035539</c:v>
                </c:pt>
                <c:pt idx="18">
                  <c:v>18584.545178</c:v>
                </c:pt>
                <c:pt idx="19">
                  <c:v>18832.982972999998</c:v>
                </c:pt>
                <c:pt idx="20">
                  <c:v>19250.061935000002</c:v>
                </c:pt>
                <c:pt idx="21">
                  <c:v>19700.818470999999</c:v>
                </c:pt>
                <c:pt idx="22">
                  <c:v>20441.485786000001</c:v>
                </c:pt>
                <c:pt idx="23">
                  <c:v>21057.662477000002</c:v>
                </c:pt>
                <c:pt idx="24">
                  <c:v>21617.333896</c:v>
                </c:pt>
                <c:pt idx="25">
                  <c:v>19802.19253</c:v>
                </c:pt>
                <c:pt idx="26">
                  <c:v>20906.302103999999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EC-46CF-A0AA-2FF75F4F9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307632"/>
        <c:axId val="1657401568"/>
      </c:lineChart>
      <c:lineChart>
        <c:grouping val="standard"/>
        <c:varyColors val="0"/>
        <c:ser>
          <c:idx val="6"/>
          <c:order val="2"/>
          <c:tx>
            <c:strRef>
              <c:f>'GDP 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PT'!$G$35:$AG$35</c:f>
              <c:numCache>
                <c:formatCode>General</c:formatCode>
                <c:ptCount val="27"/>
                <c:pt idx="0">
                  <c:v>0.32516107153201884</c:v>
                </c:pt>
                <c:pt idx="1">
                  <c:v>0.31936272177502867</c:v>
                </c:pt>
                <c:pt idx="2">
                  <c:v>0.31949633494925683</c:v>
                </c:pt>
                <c:pt idx="3">
                  <c:v>0.31663348841871353</c:v>
                </c:pt>
                <c:pt idx="4">
                  <c:v>0.32108220686559452</c:v>
                </c:pt>
                <c:pt idx="5">
                  <c:v>0.32949625160067741</c:v>
                </c:pt>
                <c:pt idx="6">
                  <c:v>0.3351566966547444</c:v>
                </c:pt>
                <c:pt idx="7">
                  <c:v>0.34483702813625877</c:v>
                </c:pt>
                <c:pt idx="8">
                  <c:v>0.36262817622889487</c:v>
                </c:pt>
                <c:pt idx="9">
                  <c:v>0.37244451773674436</c:v>
                </c:pt>
                <c:pt idx="10">
                  <c:v>0.38289488156600299</c:v>
                </c:pt>
                <c:pt idx="11">
                  <c:v>0.39732374012983068</c:v>
                </c:pt>
                <c:pt idx="12">
                  <c:v>0.40627061185388724</c:v>
                </c:pt>
                <c:pt idx="13">
                  <c:v>0.40157248394915335</c:v>
                </c:pt>
                <c:pt idx="14">
                  <c:v>0.38682015339203984</c:v>
                </c:pt>
                <c:pt idx="15">
                  <c:v>0.38739751831405533</c:v>
                </c:pt>
                <c:pt idx="16">
                  <c:v>0.4026940041440118</c:v>
                </c:pt>
                <c:pt idx="17">
                  <c:v>0.42051937508487863</c:v>
                </c:pt>
                <c:pt idx="18">
                  <c:v>0.42313352777090435</c:v>
                </c:pt>
                <c:pt idx="19">
                  <c:v>0.4246118421389567</c:v>
                </c:pt>
                <c:pt idx="20">
                  <c:v>0.42984097744853556</c:v>
                </c:pt>
                <c:pt idx="21">
                  <c:v>0.4266792226500149</c:v>
                </c:pt>
                <c:pt idx="22">
                  <c:v>0.4200264547372583</c:v>
                </c:pt>
                <c:pt idx="23">
                  <c:v>0.41499568641948709</c:v>
                </c:pt>
                <c:pt idx="24">
                  <c:v>0.40976976893342254</c:v>
                </c:pt>
                <c:pt idx="25">
                  <c:v>0.4390197301416876</c:v>
                </c:pt>
                <c:pt idx="26">
                  <c:v>0.43947098256023215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DEC-46CF-A0AA-2FF75F4F9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191056"/>
        <c:axId val="1847263600"/>
      </c:lineChart>
      <c:catAx>
        <c:axId val="107307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57401568"/>
        <c:crosses val="autoZero"/>
        <c:auto val="1"/>
        <c:lblAlgn val="ctr"/>
        <c:lblOffset val="100"/>
        <c:noMultiLvlLbl val="0"/>
      </c:catAx>
      <c:valAx>
        <c:axId val="165740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7307632"/>
        <c:crosses val="autoZero"/>
        <c:crossBetween val="between"/>
      </c:valAx>
      <c:valAx>
        <c:axId val="18472636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21191056"/>
        <c:crosses val="max"/>
        <c:crossBetween val="between"/>
      </c:valAx>
      <c:catAx>
        <c:axId val="221191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63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PT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7.9768177474056345E-2"/>
                  <c:y val="0.392473848255359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PT'!$A$9:$A$35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PT'!$B$9:$B$35</c:f>
              <c:numCache>
                <c:formatCode>General</c:formatCode>
                <c:ptCount val="27"/>
                <c:pt idx="0">
                  <c:v>-2.6724069364962855E-3</c:v>
                </c:pt>
                <c:pt idx="1">
                  <c:v>-2.8214049921314599E-3</c:v>
                </c:pt>
                <c:pt idx="2">
                  <c:v>-2.7531787872054903E-3</c:v>
                </c:pt>
                <c:pt idx="3">
                  <c:v>-2.9763071698348798E-3</c:v>
                </c:pt>
                <c:pt idx="4">
                  <c:v>-2.9287616218056645E-3</c:v>
                </c:pt>
                <c:pt idx="5">
                  <c:v>-2.526562841605795E-3</c:v>
                </c:pt>
                <c:pt idx="6">
                  <c:v>-2.120747173791182E-3</c:v>
                </c:pt>
                <c:pt idx="7">
                  <c:v>-1.5153955531199692E-3</c:v>
                </c:pt>
                <c:pt idx="8">
                  <c:v>-3.5581898945902246E-4</c:v>
                </c:pt>
                <c:pt idx="9">
                  <c:v>3.0063072554564751E-4</c:v>
                </c:pt>
                <c:pt idx="10">
                  <c:v>1.1043547714689739E-3</c:v>
                </c:pt>
                <c:pt idx="11">
                  <c:v>2.0423750599657398E-3</c:v>
                </c:pt>
                <c:pt idx="12">
                  <c:v>2.5295564899939782E-3</c:v>
                </c:pt>
                <c:pt idx="13">
                  <c:v>2.4216713168238035E-3</c:v>
                </c:pt>
                <c:pt idx="14">
                  <c:v>1.4155980002479307E-3</c:v>
                </c:pt>
                <c:pt idx="15">
                  <c:v>1.4143819558377624E-3</c:v>
                </c:pt>
                <c:pt idx="16">
                  <c:v>2.5153404017980163E-3</c:v>
                </c:pt>
                <c:pt idx="17">
                  <c:v>3.6406807839790556E-3</c:v>
                </c:pt>
                <c:pt idx="18">
                  <c:v>3.7893861820325059E-3</c:v>
                </c:pt>
                <c:pt idx="19">
                  <c:v>4.0004023481990947E-3</c:v>
                </c:pt>
                <c:pt idx="20">
                  <c:v>4.3850381466130628E-3</c:v>
                </c:pt>
                <c:pt idx="21">
                  <c:v>4.1897497485745561E-3</c:v>
                </c:pt>
                <c:pt idx="22">
                  <c:v>3.9953408574321392E-3</c:v>
                </c:pt>
                <c:pt idx="23">
                  <c:v>3.8554537549523316E-3</c:v>
                </c:pt>
                <c:pt idx="24">
                  <c:v>3.6431090660792309E-3</c:v>
                </c:pt>
                <c:pt idx="25">
                  <c:v>5.1080243327763508E-3</c:v>
                </c:pt>
                <c:pt idx="26">
                  <c:v>5.1098147578519937E-3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56-4BB5-8DF7-EB2A43375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PT'!$G$33:$AG$33</c:f>
              <c:numCache>
                <c:formatCode>General</c:formatCode>
                <c:ptCount val="27"/>
                <c:pt idx="0">
                  <c:v>7607.6677809090943</c:v>
                </c:pt>
                <c:pt idx="1">
                  <c:v>7639.2343346363668</c:v>
                </c:pt>
                <c:pt idx="2">
                  <c:v>7944.7269852727295</c:v>
                </c:pt>
                <c:pt idx="3">
                  <c:v>8176.1140473181804</c:v>
                </c:pt>
                <c:pt idx="4">
                  <c:v>8622.4509758181739</c:v>
                </c:pt>
                <c:pt idx="5">
                  <c:v>9236.1766983636371</c:v>
                </c:pt>
                <c:pt idx="6">
                  <c:v>9591.1364736818177</c:v>
                </c:pt>
                <c:pt idx="7">
                  <c:v>10036.057414545467</c:v>
                </c:pt>
                <c:pt idx="8">
                  <c:v>10707.210483136365</c:v>
                </c:pt>
                <c:pt idx="9">
                  <c:v>11341.639058045457</c:v>
                </c:pt>
                <c:pt idx="10">
                  <c:v>11927.960543863643</c:v>
                </c:pt>
                <c:pt idx="11">
                  <c:v>12856.47784695456</c:v>
                </c:pt>
                <c:pt idx="12">
                  <c:v>13651.697443090921</c:v>
                </c:pt>
                <c:pt idx="13">
                  <c:v>13411.29684613636</c:v>
                </c:pt>
                <c:pt idx="14">
                  <c:v>12202.625180681807</c:v>
                </c:pt>
                <c:pt idx="15">
                  <c:v>12439.141660454552</c:v>
                </c:pt>
                <c:pt idx="16">
                  <c:v>13055.641572727265</c:v>
                </c:pt>
                <c:pt idx="17">
                  <c:v>13537.646557545457</c:v>
                </c:pt>
                <c:pt idx="18">
                  <c:v>13631.827366909092</c:v>
                </c:pt>
                <c:pt idx="19">
                  <c:v>13897.93565245454</c:v>
                </c:pt>
                <c:pt idx="20">
                  <c:v>14512.557217909092</c:v>
                </c:pt>
                <c:pt idx="21">
                  <c:v>14661.826751909102</c:v>
                </c:pt>
                <c:pt idx="22">
                  <c:v>14804.062830772727</c:v>
                </c:pt>
                <c:pt idx="23">
                  <c:v>14938.076337500006</c:v>
                </c:pt>
                <c:pt idx="24">
                  <c:v>15007.923093863643</c:v>
                </c:pt>
                <c:pt idx="25">
                  <c:v>15497.074831045458</c:v>
                </c:pt>
                <c:pt idx="26">
                  <c:v>16391.146294818183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DB-492E-A551-FA86ECA34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PT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PT'!$G$34:$AG$34</c:f>
              <c:numCache>
                <c:formatCode>General</c:formatCode>
                <c:ptCount val="27"/>
                <c:pt idx="0">
                  <c:v>3.0753988947337114</c:v>
                </c:pt>
                <c:pt idx="1">
                  <c:v>3.1312358388041237</c:v>
                </c:pt>
                <c:pt idx="2">
                  <c:v>3.1299263578683068</c:v>
                </c:pt>
                <c:pt idx="3">
                  <c:v>3.1582256349259183</c:v>
                </c:pt>
                <c:pt idx="4">
                  <c:v>3.1144671944359765</c:v>
                </c:pt>
                <c:pt idx="5">
                  <c:v>3.0349358912037592</c:v>
                </c:pt>
                <c:pt idx="6">
                  <c:v>2.9836790074051001</c:v>
                </c:pt>
                <c:pt idx="7">
                  <c:v>2.8999205955482843</c:v>
                </c:pt>
                <c:pt idx="8">
                  <c:v>2.7576456148536814</c:v>
                </c:pt>
                <c:pt idx="9">
                  <c:v>2.6849636721108396</c:v>
                </c:pt>
                <c:pt idx="10">
                  <c:v>2.6116828616514716</c:v>
                </c:pt>
                <c:pt idx="11">
                  <c:v>2.5168392899785879</c:v>
                </c:pt>
                <c:pt idx="12">
                  <c:v>2.4614135771150583</c:v>
                </c:pt>
                <c:pt idx="13">
                  <c:v>2.4902104600538788</c:v>
                </c:pt>
                <c:pt idx="14">
                  <c:v>2.5851807131323534</c:v>
                </c:pt>
                <c:pt idx="15">
                  <c:v>2.5813278421399701</c:v>
                </c:pt>
                <c:pt idx="16">
                  <c:v>2.4832751163644819</c:v>
                </c:pt>
                <c:pt idx="17">
                  <c:v>2.3780117142002259</c:v>
                </c:pt>
                <c:pt idx="18">
                  <c:v>2.3633201681466054</c:v>
                </c:pt>
                <c:pt idx="19">
                  <c:v>2.3550921118039478</c:v>
                </c:pt>
                <c:pt idx="20">
                  <c:v>2.3264417597778451</c:v>
                </c:pt>
                <c:pt idx="21">
                  <c:v>2.3436810299531587</c:v>
                </c:pt>
                <c:pt idx="22">
                  <c:v>2.3808024202321638</c:v>
                </c:pt>
                <c:pt idx="23">
                  <c:v>2.4096636006697603</c:v>
                </c:pt>
                <c:pt idx="24">
                  <c:v>2.4403947675370734</c:v>
                </c:pt>
                <c:pt idx="25">
                  <c:v>2.2778019559104181</c:v>
                </c:pt>
                <c:pt idx="26">
                  <c:v>2.2754630901323365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DF-478D-A761-A8EF6489B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PT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PT'!$G$35:$AG$35</c:f>
              <c:numCache>
                <c:formatCode>General</c:formatCode>
                <c:ptCount val="27"/>
                <c:pt idx="0">
                  <c:v>0.32516107153201884</c:v>
                </c:pt>
                <c:pt idx="1">
                  <c:v>0.31936272177502867</c:v>
                </c:pt>
                <c:pt idx="2">
                  <c:v>0.31949633494925683</c:v>
                </c:pt>
                <c:pt idx="3">
                  <c:v>0.31663348841871353</c:v>
                </c:pt>
                <c:pt idx="4">
                  <c:v>0.32108220686559452</c:v>
                </c:pt>
                <c:pt idx="5">
                  <c:v>0.32949625160067741</c:v>
                </c:pt>
                <c:pt idx="6">
                  <c:v>0.3351566966547444</c:v>
                </c:pt>
                <c:pt idx="7">
                  <c:v>0.34483702813625877</c:v>
                </c:pt>
                <c:pt idx="8">
                  <c:v>0.36262817622889487</c:v>
                </c:pt>
                <c:pt idx="9">
                  <c:v>0.37244451773674436</c:v>
                </c:pt>
                <c:pt idx="10">
                  <c:v>0.38289488156600299</c:v>
                </c:pt>
                <c:pt idx="11">
                  <c:v>0.39732374012983068</c:v>
                </c:pt>
                <c:pt idx="12">
                  <c:v>0.40627061185388724</c:v>
                </c:pt>
                <c:pt idx="13">
                  <c:v>0.40157248394915335</c:v>
                </c:pt>
                <c:pt idx="14">
                  <c:v>0.38682015339203984</c:v>
                </c:pt>
                <c:pt idx="15">
                  <c:v>0.38739751831405533</c:v>
                </c:pt>
                <c:pt idx="16">
                  <c:v>0.4026940041440118</c:v>
                </c:pt>
                <c:pt idx="17">
                  <c:v>0.42051937508487863</c:v>
                </c:pt>
                <c:pt idx="18">
                  <c:v>0.42313352777090435</c:v>
                </c:pt>
                <c:pt idx="19">
                  <c:v>0.4246118421389567</c:v>
                </c:pt>
                <c:pt idx="20">
                  <c:v>0.42984097744853556</c:v>
                </c:pt>
                <c:pt idx="21">
                  <c:v>0.4266792226500149</c:v>
                </c:pt>
                <c:pt idx="22">
                  <c:v>0.4200264547372583</c:v>
                </c:pt>
                <c:pt idx="23">
                  <c:v>0.41499568641948709</c:v>
                </c:pt>
                <c:pt idx="24">
                  <c:v>0.40976976893342254</c:v>
                </c:pt>
                <c:pt idx="25">
                  <c:v>0.4390197301416876</c:v>
                </c:pt>
                <c:pt idx="26">
                  <c:v>0.43947098256023215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1F-496B-952A-B93272BCA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Protugália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PT'!$A$29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2F-40BD-9CB5-FD610BEE78F0}"/>
            </c:ext>
          </c:extLst>
        </c:ser>
        <c:ser>
          <c:idx val="1"/>
          <c:order val="1"/>
          <c:tx>
            <c:strRef>
              <c:f>'GDP 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PT'!$G$30:$AG$30</c:f>
              <c:numCache>
                <c:formatCode>General</c:formatCode>
                <c:ptCount val="27"/>
                <c:pt idx="0">
                  <c:v>15788.945304000001</c:v>
                </c:pt>
                <c:pt idx="1">
                  <c:v>16281.009995</c:v>
                </c:pt>
                <c:pt idx="2">
                  <c:v>16921.683411999998</c:v>
                </c:pt>
                <c:pt idx="3">
                  <c:v>17645.898931</c:v>
                </c:pt>
                <c:pt idx="4">
                  <c:v>18231.889724000001</c:v>
                </c:pt>
                <c:pt idx="5">
                  <c:v>18795.027461000001</c:v>
                </c:pt>
                <c:pt idx="6">
                  <c:v>19025.736079999999</c:v>
                </c:pt>
                <c:pt idx="7">
                  <c:v>19067.712179999999</c:v>
                </c:pt>
                <c:pt idx="8">
                  <c:v>18819.481553000001</c:v>
                </c:pt>
                <c:pt idx="9">
                  <c:v>19110.249795</c:v>
                </c:pt>
                <c:pt idx="10">
                  <c:v>19224.089583000001</c:v>
                </c:pt>
                <c:pt idx="11">
                  <c:v>19501.210728999999</c:v>
                </c:pt>
                <c:pt idx="12">
                  <c:v>19950.775994</c:v>
                </c:pt>
                <c:pt idx="13">
                  <c:v>19985.654843</c:v>
                </c:pt>
                <c:pt idx="14">
                  <c:v>19343.366086000002</c:v>
                </c:pt>
                <c:pt idx="15">
                  <c:v>19670.36104</c:v>
                </c:pt>
                <c:pt idx="16">
                  <c:v>19365.108273000002</c:v>
                </c:pt>
                <c:pt idx="17">
                  <c:v>18655.035539</c:v>
                </c:pt>
                <c:pt idx="18">
                  <c:v>18584.545178</c:v>
                </c:pt>
                <c:pt idx="19">
                  <c:v>18832.982972999998</c:v>
                </c:pt>
                <c:pt idx="20">
                  <c:v>19250.061935000002</c:v>
                </c:pt>
                <c:pt idx="21">
                  <c:v>19700.818470999999</c:v>
                </c:pt>
                <c:pt idx="22">
                  <c:v>20441.485786000001</c:v>
                </c:pt>
                <c:pt idx="23">
                  <c:v>21057.662477000002</c:v>
                </c:pt>
                <c:pt idx="24">
                  <c:v>21617.333896</c:v>
                </c:pt>
                <c:pt idx="25">
                  <c:v>19802.19253</c:v>
                </c:pt>
                <c:pt idx="26">
                  <c:v>20906.302103999999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2F-40BD-9CB5-FD610BEE7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307632"/>
        <c:axId val="1657401568"/>
      </c:lineChart>
      <c:lineChart>
        <c:grouping val="standard"/>
        <c:varyColors val="0"/>
        <c:ser>
          <c:idx val="6"/>
          <c:order val="2"/>
          <c:tx>
            <c:strRef>
              <c:f>'GDP 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PT'!$G$35:$AG$35</c:f>
              <c:numCache>
                <c:formatCode>General</c:formatCode>
                <c:ptCount val="27"/>
                <c:pt idx="0">
                  <c:v>0.32516107153201884</c:v>
                </c:pt>
                <c:pt idx="1">
                  <c:v>0.31936272177502867</c:v>
                </c:pt>
                <c:pt idx="2">
                  <c:v>0.31949633494925683</c:v>
                </c:pt>
                <c:pt idx="3">
                  <c:v>0.31663348841871353</c:v>
                </c:pt>
                <c:pt idx="4">
                  <c:v>0.32108220686559452</c:v>
                </c:pt>
                <c:pt idx="5">
                  <c:v>0.32949625160067741</c:v>
                </c:pt>
                <c:pt idx="6">
                  <c:v>0.3351566966547444</c:v>
                </c:pt>
                <c:pt idx="7">
                  <c:v>0.34483702813625877</c:v>
                </c:pt>
                <c:pt idx="8">
                  <c:v>0.36262817622889487</c:v>
                </c:pt>
                <c:pt idx="9">
                  <c:v>0.37244451773674436</c:v>
                </c:pt>
                <c:pt idx="10">
                  <c:v>0.38289488156600299</c:v>
                </c:pt>
                <c:pt idx="11">
                  <c:v>0.39732374012983068</c:v>
                </c:pt>
                <c:pt idx="12">
                  <c:v>0.40627061185388724</c:v>
                </c:pt>
                <c:pt idx="13">
                  <c:v>0.40157248394915335</c:v>
                </c:pt>
                <c:pt idx="14">
                  <c:v>0.38682015339203984</c:v>
                </c:pt>
                <c:pt idx="15">
                  <c:v>0.38739751831405533</c:v>
                </c:pt>
                <c:pt idx="16">
                  <c:v>0.4026940041440118</c:v>
                </c:pt>
                <c:pt idx="17">
                  <c:v>0.42051937508487863</c:v>
                </c:pt>
                <c:pt idx="18">
                  <c:v>0.42313352777090435</c:v>
                </c:pt>
                <c:pt idx="19">
                  <c:v>0.4246118421389567</c:v>
                </c:pt>
                <c:pt idx="20">
                  <c:v>0.42984097744853556</c:v>
                </c:pt>
                <c:pt idx="21">
                  <c:v>0.4266792226500149</c:v>
                </c:pt>
                <c:pt idx="22">
                  <c:v>0.4200264547372583</c:v>
                </c:pt>
                <c:pt idx="23">
                  <c:v>0.41499568641948709</c:v>
                </c:pt>
                <c:pt idx="24">
                  <c:v>0.40976976893342254</c:v>
                </c:pt>
                <c:pt idx="25">
                  <c:v>0.4390197301416876</c:v>
                </c:pt>
                <c:pt idx="26">
                  <c:v>0.43947098256023215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2F-40BD-9CB5-FD610BEE7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191056"/>
        <c:axId val="1847263600"/>
      </c:lineChart>
      <c:catAx>
        <c:axId val="107307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57401568"/>
        <c:crosses val="autoZero"/>
        <c:auto val="1"/>
        <c:lblAlgn val="ctr"/>
        <c:lblOffset val="100"/>
        <c:noMultiLvlLbl val="0"/>
      </c:catAx>
      <c:valAx>
        <c:axId val="165740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7307632"/>
        <c:crosses val="autoZero"/>
        <c:crossBetween val="between"/>
      </c:valAx>
      <c:valAx>
        <c:axId val="18472636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21191056"/>
        <c:crosses val="max"/>
        <c:crossBetween val="between"/>
      </c:valAx>
      <c:catAx>
        <c:axId val="221191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63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SE'!$G$33:$AG$33</c:f>
              <c:numCache>
                <c:formatCode>General</c:formatCode>
                <c:ptCount val="27"/>
                <c:pt idx="0">
                  <c:v>11251.658917090903</c:v>
                </c:pt>
                <c:pt idx="1">
                  <c:v>11219.150712363629</c:v>
                </c:pt>
                <c:pt idx="2">
                  <c:v>11331.068315727269</c:v>
                </c:pt>
                <c:pt idx="3">
                  <c:v>11915.338442681819</c:v>
                </c:pt>
                <c:pt idx="4">
                  <c:v>12455.140919181824</c:v>
                </c:pt>
                <c:pt idx="5">
                  <c:v>13085.989980636361</c:v>
                </c:pt>
                <c:pt idx="6">
                  <c:v>12984.248068318186</c:v>
                </c:pt>
                <c:pt idx="7">
                  <c:v>13273.150621454533</c:v>
                </c:pt>
                <c:pt idx="8">
                  <c:v>13668.373965863633</c:v>
                </c:pt>
                <c:pt idx="9">
                  <c:v>14439.589090954541</c:v>
                </c:pt>
                <c:pt idx="10">
                  <c:v>14838.181587136358</c:v>
                </c:pt>
                <c:pt idx="11">
                  <c:v>15507.124924045438</c:v>
                </c:pt>
                <c:pt idx="12">
                  <c:v>15542.722395909077</c:v>
                </c:pt>
                <c:pt idx="13">
                  <c:v>15147.164204863642</c:v>
                </c:pt>
                <c:pt idx="14">
                  <c:v>14497.492154318188</c:v>
                </c:pt>
                <c:pt idx="15">
                  <c:v>16260.407340545451</c:v>
                </c:pt>
                <c:pt idx="16">
                  <c:v>17119.225383272737</c:v>
                </c:pt>
                <c:pt idx="17">
                  <c:v>16692.866321454541</c:v>
                </c:pt>
                <c:pt idx="18">
                  <c:v>16832.448760090905</c:v>
                </c:pt>
                <c:pt idx="19">
                  <c:v>17124.384957545462</c:v>
                </c:pt>
                <c:pt idx="20">
                  <c:v>17782.864457090909</c:v>
                </c:pt>
                <c:pt idx="21">
                  <c:v>17593.215847090898</c:v>
                </c:pt>
                <c:pt idx="22">
                  <c:v>17331.264279227275</c:v>
                </c:pt>
                <c:pt idx="23">
                  <c:v>16987.270650499995</c:v>
                </c:pt>
                <c:pt idx="24">
                  <c:v>16865.094830136361</c:v>
                </c:pt>
                <c:pt idx="25">
                  <c:v>16653.405771954538</c:v>
                </c:pt>
                <c:pt idx="26">
                  <c:v>16961.248513181818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3F-4876-8F87-3D4DDE721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SE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SE'!$G$34:$AG$34</c:f>
              <c:numCache>
                <c:formatCode>General</c:formatCode>
                <c:ptCount val="27"/>
                <c:pt idx="0">
                  <c:v>2.0793923151518929</c:v>
                </c:pt>
                <c:pt idx="1">
                  <c:v>2.1320904712756903</c:v>
                </c:pt>
                <c:pt idx="2">
                  <c:v>2.1945336224615914</c:v>
                </c:pt>
                <c:pt idx="3">
                  <c:v>2.1671237541874091</c:v>
                </c:pt>
                <c:pt idx="4">
                  <c:v>2.1560848547655156</c:v>
                </c:pt>
                <c:pt idx="5">
                  <c:v>2.1420774584759772</c:v>
                </c:pt>
                <c:pt idx="6">
                  <c:v>2.2039684087296156</c:v>
                </c:pt>
                <c:pt idx="7">
                  <c:v>2.1926798259565099</c:v>
                </c:pt>
                <c:pt idx="8">
                  <c:v>2.1602197971666874</c:v>
                </c:pt>
                <c:pt idx="9">
                  <c:v>2.1089165807440859</c:v>
                </c:pt>
                <c:pt idx="10">
                  <c:v>2.0994520079111476</c:v>
                </c:pt>
                <c:pt idx="11">
                  <c:v>2.0866336432087769</c:v>
                </c:pt>
                <c:pt idx="12">
                  <c:v>2.1619425851635401</c:v>
                </c:pt>
                <c:pt idx="13">
                  <c:v>2.204831956493404</c:v>
                </c:pt>
                <c:pt idx="14">
                  <c:v>2.1759619478245824</c:v>
                </c:pt>
                <c:pt idx="15">
                  <c:v>1.9747046939217359</c:v>
                </c:pt>
                <c:pt idx="16">
                  <c:v>1.8938210765894647</c:v>
                </c:pt>
                <c:pt idx="17">
                  <c:v>1.9285293176504832</c:v>
                </c:pt>
                <c:pt idx="18">
                  <c:v>1.9139444892470361</c:v>
                </c:pt>
                <c:pt idx="19">
                  <c:v>1.911363164668429</c:v>
                </c:pt>
                <c:pt idx="20">
                  <c:v>1.8986040879058865</c:v>
                </c:pt>
                <c:pt idx="21">
                  <c:v>1.9531759015274679</c:v>
                </c:pt>
                <c:pt idx="22">
                  <c:v>2.0336397881265342</c:v>
                </c:pt>
                <c:pt idx="23">
                  <c:v>2.1189830641475371</c:v>
                </c:pt>
                <c:pt idx="24">
                  <c:v>2.1716603054266677</c:v>
                </c:pt>
                <c:pt idx="25">
                  <c:v>2.1196425430581782</c:v>
                </c:pt>
                <c:pt idx="26">
                  <c:v>2.1989801263646145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4E-4F37-B488-830F312F8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SE'!$G$35:$AG$35</c:f>
              <c:numCache>
                <c:formatCode>General</c:formatCode>
                <c:ptCount val="27"/>
                <c:pt idx="0">
                  <c:v>0.48090973151786082</c:v>
                </c:pt>
                <c:pt idx="1">
                  <c:v>0.46902324900015691</c:v>
                </c:pt>
                <c:pt idx="2">
                  <c:v>0.45567768466372716</c:v>
                </c:pt>
                <c:pt idx="3">
                  <c:v>0.46144111431927104</c:v>
                </c:pt>
                <c:pt idx="4">
                  <c:v>0.46380363824259352</c:v>
                </c:pt>
                <c:pt idx="5">
                  <c:v>0.46683652640249035</c:v>
                </c:pt>
                <c:pt idx="6">
                  <c:v>0.45372701171175484</c:v>
                </c:pt>
                <c:pt idx="7">
                  <c:v>0.45606293639508966</c:v>
                </c:pt>
                <c:pt idx="8">
                  <c:v>0.46291585759541015</c:v>
                </c:pt>
                <c:pt idx="9">
                  <c:v>0.4741771244679443</c:v>
                </c:pt>
                <c:pt idx="10">
                  <c:v>0.47631476986937715</c:v>
                </c:pt>
                <c:pt idx="11">
                  <c:v>0.47924081127256396</c:v>
                </c:pt>
                <c:pt idx="12">
                  <c:v>0.46254697366274183</c:v>
                </c:pt>
                <c:pt idx="13">
                  <c:v>0.45354930431542467</c:v>
                </c:pt>
                <c:pt idx="14">
                  <c:v>0.45956686007296671</c:v>
                </c:pt>
                <c:pt idx="15">
                  <c:v>0.50640483262032154</c:v>
                </c:pt>
                <c:pt idx="16">
                  <c:v>0.52803298704483481</c:v>
                </c:pt>
                <c:pt idx="17">
                  <c:v>0.51852984076917985</c:v>
                </c:pt>
                <c:pt idx="18">
                  <c:v>0.52248119295947271</c:v>
                </c:pt>
                <c:pt idx="19">
                  <c:v>0.52318681163528313</c:v>
                </c:pt>
                <c:pt idx="20">
                  <c:v>0.52670275302260372</c:v>
                </c:pt>
                <c:pt idx="21">
                  <c:v>0.51198665681772793</c:v>
                </c:pt>
                <c:pt idx="22">
                  <c:v>0.49172916749491691</c:v>
                </c:pt>
                <c:pt idx="23">
                  <c:v>0.47192448911917001</c:v>
                </c:pt>
                <c:pt idx="24">
                  <c:v>0.46047717384765169</c:v>
                </c:pt>
                <c:pt idx="25">
                  <c:v>0.47177766047157171</c:v>
                </c:pt>
                <c:pt idx="26">
                  <c:v>0.45475626996830315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56-4522-9712-0E5119E82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Svédország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SE'!$A$29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2E-42B9-86A3-F9C1F8CB1CF7}"/>
            </c:ext>
          </c:extLst>
        </c:ser>
        <c:ser>
          <c:idx val="1"/>
          <c:order val="1"/>
          <c:tx>
            <c:strRef>
              <c:f>'GDP 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SE'!$G$30:$AG$30</c:f>
              <c:numCache>
                <c:formatCode>General</c:formatCode>
                <c:ptCount val="27"/>
                <c:pt idx="0">
                  <c:v>34648.272001999998</c:v>
                </c:pt>
                <c:pt idx="1">
                  <c:v>35139.395041999996</c:v>
                </c:pt>
                <c:pt idx="2">
                  <c:v>36197.478712999997</c:v>
                </c:pt>
                <c:pt idx="3">
                  <c:v>37737.351420999999</c:v>
                </c:pt>
                <c:pt idx="4">
                  <c:v>39309.481618999998</c:v>
                </c:pt>
                <c:pt idx="5">
                  <c:v>41117.19414</c:v>
                </c:pt>
                <c:pt idx="6">
                  <c:v>41601.120622000002</c:v>
                </c:pt>
                <c:pt idx="7">
                  <c:v>42376.920215999999</c:v>
                </c:pt>
                <c:pt idx="8">
                  <c:v>43195.066002</c:v>
                </c:pt>
                <c:pt idx="9">
                  <c:v>44891.477943999998</c:v>
                </c:pt>
                <c:pt idx="10">
                  <c:v>45990.231714000001</c:v>
                </c:pt>
                <c:pt idx="11">
                  <c:v>47864.813499999997</c:v>
                </c:pt>
                <c:pt idx="12">
                  <c:v>49145.195832999998</c:v>
                </c:pt>
                <c:pt idx="13">
                  <c:v>48544.115894000002</c:v>
                </c:pt>
                <c:pt idx="14">
                  <c:v>46043.483420999997</c:v>
                </c:pt>
                <c:pt idx="15">
                  <c:v>48369.910041000003</c:v>
                </c:pt>
                <c:pt idx="16">
                  <c:v>49539.975229000003</c:v>
                </c:pt>
                <c:pt idx="17">
                  <c:v>48885.548417999998</c:v>
                </c:pt>
                <c:pt idx="18">
                  <c:v>49048.821304999998</c:v>
                </c:pt>
                <c:pt idx="19">
                  <c:v>49855.303583000001</c:v>
                </c:pt>
                <c:pt idx="20">
                  <c:v>51545.483610000003</c:v>
                </c:pt>
                <c:pt idx="21">
                  <c:v>51955.861069999999</c:v>
                </c:pt>
                <c:pt idx="22">
                  <c:v>52576.812896000003</c:v>
                </c:pt>
                <c:pt idx="23">
                  <c:v>52983.009465000003</c:v>
                </c:pt>
                <c:pt idx="24">
                  <c:v>53490.351820000003</c:v>
                </c:pt>
                <c:pt idx="25">
                  <c:v>51952.673132999997</c:v>
                </c:pt>
                <c:pt idx="26">
                  <c:v>54258.696911999999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2E-42B9-86A3-F9C1F8CB1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085024"/>
        <c:axId val="1492030992"/>
      </c:lineChart>
      <c:lineChart>
        <c:grouping val="standard"/>
        <c:varyColors val="0"/>
        <c:ser>
          <c:idx val="6"/>
          <c:order val="2"/>
          <c:tx>
            <c:strRef>
              <c:f>'GDP 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SE'!$G$35:$AG$35</c:f>
              <c:numCache>
                <c:formatCode>General</c:formatCode>
                <c:ptCount val="27"/>
                <c:pt idx="0">
                  <c:v>0.48090973151786082</c:v>
                </c:pt>
                <c:pt idx="1">
                  <c:v>0.46902324900015691</c:v>
                </c:pt>
                <c:pt idx="2">
                  <c:v>0.45567768466372716</c:v>
                </c:pt>
                <c:pt idx="3">
                  <c:v>0.46144111431927104</c:v>
                </c:pt>
                <c:pt idx="4">
                  <c:v>0.46380363824259352</c:v>
                </c:pt>
                <c:pt idx="5">
                  <c:v>0.46683652640249035</c:v>
                </c:pt>
                <c:pt idx="6">
                  <c:v>0.45372701171175484</c:v>
                </c:pt>
                <c:pt idx="7">
                  <c:v>0.45606293639508966</c:v>
                </c:pt>
                <c:pt idx="8">
                  <c:v>0.46291585759541015</c:v>
                </c:pt>
                <c:pt idx="9">
                  <c:v>0.4741771244679443</c:v>
                </c:pt>
                <c:pt idx="10">
                  <c:v>0.47631476986937715</c:v>
                </c:pt>
                <c:pt idx="11">
                  <c:v>0.47924081127256396</c:v>
                </c:pt>
                <c:pt idx="12">
                  <c:v>0.46254697366274183</c:v>
                </c:pt>
                <c:pt idx="13">
                  <c:v>0.45354930431542467</c:v>
                </c:pt>
                <c:pt idx="14">
                  <c:v>0.45956686007296671</c:v>
                </c:pt>
                <c:pt idx="15">
                  <c:v>0.50640483262032154</c:v>
                </c:pt>
                <c:pt idx="16">
                  <c:v>0.52803298704483481</c:v>
                </c:pt>
                <c:pt idx="17">
                  <c:v>0.51852984076917985</c:v>
                </c:pt>
                <c:pt idx="18">
                  <c:v>0.52248119295947271</c:v>
                </c:pt>
                <c:pt idx="19">
                  <c:v>0.52318681163528313</c:v>
                </c:pt>
                <c:pt idx="20">
                  <c:v>0.52670275302260372</c:v>
                </c:pt>
                <c:pt idx="21">
                  <c:v>0.51198665681772793</c:v>
                </c:pt>
                <c:pt idx="22">
                  <c:v>0.49172916749491691</c:v>
                </c:pt>
                <c:pt idx="23">
                  <c:v>0.47192448911917001</c:v>
                </c:pt>
                <c:pt idx="24">
                  <c:v>0.46047717384765169</c:v>
                </c:pt>
                <c:pt idx="25">
                  <c:v>0.47177766047157171</c:v>
                </c:pt>
                <c:pt idx="26">
                  <c:v>0.45475626996830315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02E-42B9-86A3-F9C1F8CB1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126784"/>
        <c:axId val="1525012912"/>
      </c:lineChart>
      <c:catAx>
        <c:axId val="56208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92030992"/>
        <c:crosses val="autoZero"/>
        <c:auto val="1"/>
        <c:lblAlgn val="ctr"/>
        <c:lblOffset val="100"/>
        <c:noMultiLvlLbl val="0"/>
      </c:catAx>
      <c:valAx>
        <c:axId val="149203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62085024"/>
        <c:crosses val="autoZero"/>
        <c:crossBetween val="between"/>
      </c:valAx>
      <c:valAx>
        <c:axId val="152501291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62126784"/>
        <c:crosses val="max"/>
        <c:crossBetween val="between"/>
      </c:valAx>
      <c:catAx>
        <c:axId val="562126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5012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</a:t>
            </a:r>
            <a:r>
              <a:rPr lang="hu-HU" baseline="0"/>
              <a:t> differences with and without 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7.9768177474056345E-2"/>
                  <c:y val="0.392473848255359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'sum SE'!$A$9:$A$35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SE'!$B$9:$B$35</c:f>
              <c:numCache>
                <c:formatCode>General</c:formatCode>
                <c:ptCount val="27"/>
                <c:pt idx="0">
                  <c:v>-2.597305503689451E-2</c:v>
                </c:pt>
                <c:pt idx="1">
                  <c:v>-2.5236590532802805E-2</c:v>
                </c:pt>
                <c:pt idx="2">
                  <c:v>-2.4991927261685198E-2</c:v>
                </c:pt>
                <c:pt idx="3">
                  <c:v>-2.5246526337215691E-2</c:v>
                </c:pt>
                <c:pt idx="4">
                  <c:v>-2.6069649459408484E-2</c:v>
                </c:pt>
                <c:pt idx="5">
                  <c:v>-2.6382285366371439E-2</c:v>
                </c:pt>
                <c:pt idx="6">
                  <c:v>-2.60167897478224E-2</c:v>
                </c:pt>
                <c:pt idx="7">
                  <c:v>-2.5823954512333325E-2</c:v>
                </c:pt>
                <c:pt idx="8">
                  <c:v>-2.5329588970954497E-2</c:v>
                </c:pt>
                <c:pt idx="9">
                  <c:v>-2.5007910043527648E-2</c:v>
                </c:pt>
                <c:pt idx="10">
                  <c:v>-2.4242736629236483E-2</c:v>
                </c:pt>
                <c:pt idx="11">
                  <c:v>-2.3969932131528093E-2</c:v>
                </c:pt>
                <c:pt idx="12">
                  <c:v>-2.428146773741291E-2</c:v>
                </c:pt>
                <c:pt idx="13">
                  <c:v>-2.3545915683199636E-2</c:v>
                </c:pt>
                <c:pt idx="14">
                  <c:v>-2.3968608381091272E-2</c:v>
                </c:pt>
                <c:pt idx="15">
                  <c:v>-2.3954237946296586E-2</c:v>
                </c:pt>
                <c:pt idx="16">
                  <c:v>-2.3042944103051077E-2</c:v>
                </c:pt>
                <c:pt idx="17">
                  <c:v>-2.3048040505995515E-2</c:v>
                </c:pt>
                <c:pt idx="18">
                  <c:v>-2.3089382226540889E-2</c:v>
                </c:pt>
                <c:pt idx="19">
                  <c:v>-2.2547106445366949E-2</c:v>
                </c:pt>
                <c:pt idx="20">
                  <c:v>-2.2273209622339585E-2</c:v>
                </c:pt>
                <c:pt idx="21">
                  <c:v>-2.2383402184467882E-2</c:v>
                </c:pt>
                <c:pt idx="22">
                  <c:v>-2.1586181356530343E-2</c:v>
                </c:pt>
                <c:pt idx="23">
                  <c:v>-2.1033886140162439E-2</c:v>
                </c:pt>
                <c:pt idx="24">
                  <c:v>-2.0679304211222993E-2</c:v>
                </c:pt>
                <c:pt idx="25">
                  <c:v>-2.212614451725381E-2</c:v>
                </c:pt>
                <c:pt idx="26">
                  <c:v>-2.2324693954785646E-2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3F-40ED-92D9-264262700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19519"/>
        <c:axId val="343532415"/>
      </c:scatterChart>
      <c:valAx>
        <c:axId val="34351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2415"/>
        <c:crosses val="autoZero"/>
        <c:crossBetween val="midCat"/>
      </c:valAx>
      <c:valAx>
        <c:axId val="34353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1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14895013123359"/>
                  <c:y val="-5.44349664625255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SE'!$G$33:$AG$33</c:f>
              <c:numCache>
                <c:formatCode>General</c:formatCode>
                <c:ptCount val="27"/>
                <c:pt idx="0">
                  <c:v>11251.658917090903</c:v>
                </c:pt>
                <c:pt idx="1">
                  <c:v>11219.150712363629</c:v>
                </c:pt>
                <c:pt idx="2">
                  <c:v>11331.068315727269</c:v>
                </c:pt>
                <c:pt idx="3">
                  <c:v>11915.338442681819</c:v>
                </c:pt>
                <c:pt idx="4">
                  <c:v>12455.140919181824</c:v>
                </c:pt>
                <c:pt idx="5">
                  <c:v>13085.989980636361</c:v>
                </c:pt>
                <c:pt idx="6">
                  <c:v>12984.248068318186</c:v>
                </c:pt>
                <c:pt idx="7">
                  <c:v>13273.150621454533</c:v>
                </c:pt>
                <c:pt idx="8">
                  <c:v>13668.373965863633</c:v>
                </c:pt>
                <c:pt idx="9">
                  <c:v>14439.589090954541</c:v>
                </c:pt>
                <c:pt idx="10">
                  <c:v>14838.181587136358</c:v>
                </c:pt>
                <c:pt idx="11">
                  <c:v>15507.124924045438</c:v>
                </c:pt>
                <c:pt idx="12">
                  <c:v>15542.722395909077</c:v>
                </c:pt>
                <c:pt idx="13">
                  <c:v>15147.164204863642</c:v>
                </c:pt>
                <c:pt idx="14">
                  <c:v>14497.492154318188</c:v>
                </c:pt>
                <c:pt idx="15">
                  <c:v>16260.407340545451</c:v>
                </c:pt>
                <c:pt idx="16">
                  <c:v>17119.225383272737</c:v>
                </c:pt>
                <c:pt idx="17">
                  <c:v>16692.866321454541</c:v>
                </c:pt>
                <c:pt idx="18">
                  <c:v>16832.448760090905</c:v>
                </c:pt>
                <c:pt idx="19">
                  <c:v>17124.384957545462</c:v>
                </c:pt>
                <c:pt idx="20">
                  <c:v>17782.864457090909</c:v>
                </c:pt>
                <c:pt idx="21">
                  <c:v>17593.215847090898</c:v>
                </c:pt>
                <c:pt idx="22">
                  <c:v>17331.264279227275</c:v>
                </c:pt>
                <c:pt idx="23">
                  <c:v>16987.270650499995</c:v>
                </c:pt>
                <c:pt idx="24">
                  <c:v>16865.094830136361</c:v>
                </c:pt>
                <c:pt idx="25">
                  <c:v>16653.405771954538</c:v>
                </c:pt>
                <c:pt idx="26">
                  <c:v>16961.248513181818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16-4AC6-B937-FF3D548CF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4366575"/>
        <c:axId val="344366991"/>
      </c:lineChart>
      <c:catAx>
        <c:axId val="3443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991"/>
        <c:crosses val="autoZero"/>
        <c:auto val="1"/>
        <c:lblAlgn val="ctr"/>
        <c:lblOffset val="100"/>
        <c:noMultiLvlLbl val="0"/>
      </c:catAx>
      <c:valAx>
        <c:axId val="34436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43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Times</a:t>
            </a:r>
            <a:r>
              <a:rPr lang="hu-HU" baseline="0"/>
              <a:t> of SE differences in the average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247878390201228"/>
                  <c:y val="-8.40215806357538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SE'!$G$34:$AG$34</c:f>
              <c:numCache>
                <c:formatCode>General</c:formatCode>
                <c:ptCount val="27"/>
                <c:pt idx="0">
                  <c:v>2.0793923151518929</c:v>
                </c:pt>
                <c:pt idx="1">
                  <c:v>2.1320904712756903</c:v>
                </c:pt>
                <c:pt idx="2">
                  <c:v>2.1945336224615914</c:v>
                </c:pt>
                <c:pt idx="3">
                  <c:v>2.1671237541874091</c:v>
                </c:pt>
                <c:pt idx="4">
                  <c:v>2.1560848547655156</c:v>
                </c:pt>
                <c:pt idx="5">
                  <c:v>2.1420774584759772</c:v>
                </c:pt>
                <c:pt idx="6">
                  <c:v>2.2039684087296156</c:v>
                </c:pt>
                <c:pt idx="7">
                  <c:v>2.1926798259565099</c:v>
                </c:pt>
                <c:pt idx="8">
                  <c:v>2.1602197971666874</c:v>
                </c:pt>
                <c:pt idx="9">
                  <c:v>2.1089165807440859</c:v>
                </c:pt>
                <c:pt idx="10">
                  <c:v>2.0994520079111476</c:v>
                </c:pt>
                <c:pt idx="11">
                  <c:v>2.0866336432087769</c:v>
                </c:pt>
                <c:pt idx="12">
                  <c:v>2.1619425851635401</c:v>
                </c:pt>
                <c:pt idx="13">
                  <c:v>2.204831956493404</c:v>
                </c:pt>
                <c:pt idx="14">
                  <c:v>2.1759619478245824</c:v>
                </c:pt>
                <c:pt idx="15">
                  <c:v>1.9747046939217359</c:v>
                </c:pt>
                <c:pt idx="16">
                  <c:v>1.8938210765894647</c:v>
                </c:pt>
                <c:pt idx="17">
                  <c:v>1.9285293176504832</c:v>
                </c:pt>
                <c:pt idx="18">
                  <c:v>1.9139444892470361</c:v>
                </c:pt>
                <c:pt idx="19">
                  <c:v>1.911363164668429</c:v>
                </c:pt>
                <c:pt idx="20">
                  <c:v>1.8986040879058865</c:v>
                </c:pt>
                <c:pt idx="21">
                  <c:v>1.9531759015274679</c:v>
                </c:pt>
                <c:pt idx="22">
                  <c:v>2.0336397881265342</c:v>
                </c:pt>
                <c:pt idx="23">
                  <c:v>2.1189830641475371</c:v>
                </c:pt>
                <c:pt idx="24">
                  <c:v>2.1716603054266677</c:v>
                </c:pt>
                <c:pt idx="25">
                  <c:v>2.1196425430581782</c:v>
                </c:pt>
                <c:pt idx="26">
                  <c:v>2.1989801263646145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CF-490A-B738-FC8D61AAC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613567"/>
        <c:axId val="270622719"/>
      </c:lineChart>
      <c:catAx>
        <c:axId val="270613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22719"/>
        <c:crosses val="autoZero"/>
        <c:auto val="1"/>
        <c:lblAlgn val="ctr"/>
        <c:lblOffset val="100"/>
        <c:noMultiLvlLbl val="0"/>
      </c:catAx>
      <c:valAx>
        <c:axId val="27062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7061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differences from the average </a:t>
            </a:r>
            <a:r>
              <a:rPr lang="hu-HU"/>
              <a:t>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SE'!$G$35:$AG$35</c:f>
              <c:numCache>
                <c:formatCode>General</c:formatCode>
                <c:ptCount val="27"/>
                <c:pt idx="0">
                  <c:v>0.48090973151786082</c:v>
                </c:pt>
                <c:pt idx="1">
                  <c:v>0.46902324900015691</c:v>
                </c:pt>
                <c:pt idx="2">
                  <c:v>0.45567768466372716</c:v>
                </c:pt>
                <c:pt idx="3">
                  <c:v>0.46144111431927104</c:v>
                </c:pt>
                <c:pt idx="4">
                  <c:v>0.46380363824259352</c:v>
                </c:pt>
                <c:pt idx="5">
                  <c:v>0.46683652640249035</c:v>
                </c:pt>
                <c:pt idx="6">
                  <c:v>0.45372701171175484</c:v>
                </c:pt>
                <c:pt idx="7">
                  <c:v>0.45606293639508966</c:v>
                </c:pt>
                <c:pt idx="8">
                  <c:v>0.46291585759541015</c:v>
                </c:pt>
                <c:pt idx="9">
                  <c:v>0.4741771244679443</c:v>
                </c:pt>
                <c:pt idx="10">
                  <c:v>0.47631476986937715</c:v>
                </c:pt>
                <c:pt idx="11">
                  <c:v>0.47924081127256396</c:v>
                </c:pt>
                <c:pt idx="12">
                  <c:v>0.46254697366274183</c:v>
                </c:pt>
                <c:pt idx="13">
                  <c:v>0.45354930431542467</c:v>
                </c:pt>
                <c:pt idx="14">
                  <c:v>0.45956686007296671</c:v>
                </c:pt>
                <c:pt idx="15">
                  <c:v>0.50640483262032154</c:v>
                </c:pt>
                <c:pt idx="16">
                  <c:v>0.52803298704483481</c:v>
                </c:pt>
                <c:pt idx="17">
                  <c:v>0.51852984076917985</c:v>
                </c:pt>
                <c:pt idx="18">
                  <c:v>0.52248119295947271</c:v>
                </c:pt>
                <c:pt idx="19">
                  <c:v>0.52318681163528313</c:v>
                </c:pt>
                <c:pt idx="20">
                  <c:v>0.52670275302260372</c:v>
                </c:pt>
                <c:pt idx="21">
                  <c:v>0.51198665681772793</c:v>
                </c:pt>
                <c:pt idx="22">
                  <c:v>0.49172916749491691</c:v>
                </c:pt>
                <c:pt idx="23">
                  <c:v>0.47192448911917001</c:v>
                </c:pt>
                <c:pt idx="24">
                  <c:v>0.46047717384765169</c:v>
                </c:pt>
                <c:pt idx="25">
                  <c:v>0.47177766047157171</c:v>
                </c:pt>
                <c:pt idx="26">
                  <c:v>0.45475626996830315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D0-4DB2-8B55-DA128ED6B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0543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0543"/>
        <c:crosses val="autoZero"/>
        <c:auto val="1"/>
        <c:lblAlgn val="ctr"/>
        <c:lblOffset val="100"/>
        <c:noMultiLvlLbl val="0"/>
      </c:catAx>
      <c:valAx>
        <c:axId val="1007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Svédország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'GDP SE'!$A$29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SE'!$G$29:$AG$29</c:f>
              <c:numCache>
                <c:formatCode>General</c:formatCode>
                <c:ptCount val="27"/>
                <c:pt idx="0">
                  <c:v>23396.613084909095</c:v>
                </c:pt>
                <c:pt idx="1">
                  <c:v>23920.244329636367</c:v>
                </c:pt>
                <c:pt idx="2">
                  <c:v>24866.410397272728</c:v>
                </c:pt>
                <c:pt idx="3">
                  <c:v>25822.01297831818</c:v>
                </c:pt>
                <c:pt idx="4">
                  <c:v>26854.340699818174</c:v>
                </c:pt>
                <c:pt idx="5">
                  <c:v>28031.204159363639</c:v>
                </c:pt>
                <c:pt idx="6">
                  <c:v>28616.872553681816</c:v>
                </c:pt>
                <c:pt idx="7">
                  <c:v>29103.769594545465</c:v>
                </c:pt>
                <c:pt idx="8">
                  <c:v>29526.692036136366</c:v>
                </c:pt>
                <c:pt idx="9">
                  <c:v>30451.888853045457</c:v>
                </c:pt>
                <c:pt idx="10">
                  <c:v>31152.050126863644</c:v>
                </c:pt>
                <c:pt idx="11">
                  <c:v>32357.688575954558</c:v>
                </c:pt>
                <c:pt idx="12">
                  <c:v>33602.473437090921</c:v>
                </c:pt>
                <c:pt idx="13">
                  <c:v>33396.95168913636</c:v>
                </c:pt>
                <c:pt idx="14">
                  <c:v>31545.991266681809</c:v>
                </c:pt>
                <c:pt idx="15">
                  <c:v>32109.502700454552</c:v>
                </c:pt>
                <c:pt idx="16">
                  <c:v>32420.749845727267</c:v>
                </c:pt>
                <c:pt idx="17">
                  <c:v>32192.682096545457</c:v>
                </c:pt>
                <c:pt idx="18">
                  <c:v>32216.372544909093</c:v>
                </c:pt>
                <c:pt idx="19">
                  <c:v>32730.918625454538</c:v>
                </c:pt>
                <c:pt idx="20">
                  <c:v>33762.619152909094</c:v>
                </c:pt>
                <c:pt idx="21">
                  <c:v>34362.645222909101</c:v>
                </c:pt>
                <c:pt idx="22">
                  <c:v>35245.548616772729</c:v>
                </c:pt>
                <c:pt idx="23">
                  <c:v>35995.738814500008</c:v>
                </c:pt>
                <c:pt idx="24">
                  <c:v>36625.256989863643</c:v>
                </c:pt>
                <c:pt idx="25">
                  <c:v>35299.267361045459</c:v>
                </c:pt>
                <c:pt idx="26">
                  <c:v>37297.448398818182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EF-4B5D-8CB9-26A36D55643C}"/>
            </c:ext>
          </c:extLst>
        </c:ser>
        <c:ser>
          <c:idx val="1"/>
          <c:order val="1"/>
          <c:tx>
            <c:strRef>
              <c:f>'GDP 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SE'!$G$30:$AG$30</c:f>
              <c:numCache>
                <c:formatCode>General</c:formatCode>
                <c:ptCount val="27"/>
                <c:pt idx="0">
                  <c:v>34648.272001999998</c:v>
                </c:pt>
                <c:pt idx="1">
                  <c:v>35139.395041999996</c:v>
                </c:pt>
                <c:pt idx="2">
                  <c:v>36197.478712999997</c:v>
                </c:pt>
                <c:pt idx="3">
                  <c:v>37737.351420999999</c:v>
                </c:pt>
                <c:pt idx="4">
                  <c:v>39309.481618999998</c:v>
                </c:pt>
                <c:pt idx="5">
                  <c:v>41117.19414</c:v>
                </c:pt>
                <c:pt idx="6">
                  <c:v>41601.120622000002</c:v>
                </c:pt>
                <c:pt idx="7">
                  <c:v>42376.920215999999</c:v>
                </c:pt>
                <c:pt idx="8">
                  <c:v>43195.066002</c:v>
                </c:pt>
                <c:pt idx="9">
                  <c:v>44891.477943999998</c:v>
                </c:pt>
                <c:pt idx="10">
                  <c:v>45990.231714000001</c:v>
                </c:pt>
                <c:pt idx="11">
                  <c:v>47864.813499999997</c:v>
                </c:pt>
                <c:pt idx="12">
                  <c:v>49145.195832999998</c:v>
                </c:pt>
                <c:pt idx="13">
                  <c:v>48544.115894000002</c:v>
                </c:pt>
                <c:pt idx="14">
                  <c:v>46043.483420999997</c:v>
                </c:pt>
                <c:pt idx="15">
                  <c:v>48369.910041000003</c:v>
                </c:pt>
                <c:pt idx="16">
                  <c:v>49539.975229000003</c:v>
                </c:pt>
                <c:pt idx="17">
                  <c:v>48885.548417999998</c:v>
                </c:pt>
                <c:pt idx="18">
                  <c:v>49048.821304999998</c:v>
                </c:pt>
                <c:pt idx="19">
                  <c:v>49855.303583000001</c:v>
                </c:pt>
                <c:pt idx="20">
                  <c:v>51545.483610000003</c:v>
                </c:pt>
                <c:pt idx="21">
                  <c:v>51955.861069999999</c:v>
                </c:pt>
                <c:pt idx="22">
                  <c:v>52576.812896000003</c:v>
                </c:pt>
                <c:pt idx="23">
                  <c:v>52983.009465000003</c:v>
                </c:pt>
                <c:pt idx="24">
                  <c:v>53490.351820000003</c:v>
                </c:pt>
                <c:pt idx="25">
                  <c:v>51952.673132999997</c:v>
                </c:pt>
                <c:pt idx="26">
                  <c:v>54258.696911999999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EF-4B5D-8CB9-26A36D556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085024"/>
        <c:axId val="1492030992"/>
      </c:lineChart>
      <c:lineChart>
        <c:grouping val="standard"/>
        <c:varyColors val="0"/>
        <c:ser>
          <c:idx val="6"/>
          <c:order val="2"/>
          <c:tx>
            <c:strRef>
              <c:f>'GDP 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'GDP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'GDP SE'!$G$35:$AG$35</c:f>
              <c:numCache>
                <c:formatCode>General</c:formatCode>
                <c:ptCount val="27"/>
                <c:pt idx="0">
                  <c:v>0.48090973151786082</c:v>
                </c:pt>
                <c:pt idx="1">
                  <c:v>0.46902324900015691</c:v>
                </c:pt>
                <c:pt idx="2">
                  <c:v>0.45567768466372716</c:v>
                </c:pt>
                <c:pt idx="3">
                  <c:v>0.46144111431927104</c:v>
                </c:pt>
                <c:pt idx="4">
                  <c:v>0.46380363824259352</c:v>
                </c:pt>
                <c:pt idx="5">
                  <c:v>0.46683652640249035</c:v>
                </c:pt>
                <c:pt idx="6">
                  <c:v>0.45372701171175484</c:v>
                </c:pt>
                <c:pt idx="7">
                  <c:v>0.45606293639508966</c:v>
                </c:pt>
                <c:pt idx="8">
                  <c:v>0.46291585759541015</c:v>
                </c:pt>
                <c:pt idx="9">
                  <c:v>0.4741771244679443</c:v>
                </c:pt>
                <c:pt idx="10">
                  <c:v>0.47631476986937715</c:v>
                </c:pt>
                <c:pt idx="11">
                  <c:v>0.47924081127256396</c:v>
                </c:pt>
                <c:pt idx="12">
                  <c:v>0.46254697366274183</c:v>
                </c:pt>
                <c:pt idx="13">
                  <c:v>0.45354930431542467</c:v>
                </c:pt>
                <c:pt idx="14">
                  <c:v>0.45956686007296671</c:v>
                </c:pt>
                <c:pt idx="15">
                  <c:v>0.50640483262032154</c:v>
                </c:pt>
                <c:pt idx="16">
                  <c:v>0.52803298704483481</c:v>
                </c:pt>
                <c:pt idx="17">
                  <c:v>0.51852984076917985</c:v>
                </c:pt>
                <c:pt idx="18">
                  <c:v>0.52248119295947271</c:v>
                </c:pt>
                <c:pt idx="19">
                  <c:v>0.52318681163528313</c:v>
                </c:pt>
                <c:pt idx="20">
                  <c:v>0.52670275302260372</c:v>
                </c:pt>
                <c:pt idx="21">
                  <c:v>0.51198665681772793</c:v>
                </c:pt>
                <c:pt idx="22">
                  <c:v>0.49172916749491691</c:v>
                </c:pt>
                <c:pt idx="23">
                  <c:v>0.47192448911917001</c:v>
                </c:pt>
                <c:pt idx="24">
                  <c:v>0.46047717384765169</c:v>
                </c:pt>
                <c:pt idx="25">
                  <c:v>0.47177766047157171</c:v>
                </c:pt>
                <c:pt idx="26">
                  <c:v>0.45475626996830315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EF-4B5D-8CB9-26A36D556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126784"/>
        <c:axId val="1525012912"/>
      </c:lineChart>
      <c:catAx>
        <c:axId val="56208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92030992"/>
        <c:crosses val="autoZero"/>
        <c:auto val="1"/>
        <c:lblAlgn val="ctr"/>
        <c:lblOffset val="100"/>
        <c:noMultiLvlLbl val="0"/>
      </c:catAx>
      <c:valAx>
        <c:axId val="149203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62085024"/>
        <c:crosses val="autoZero"/>
        <c:crossBetween val="between"/>
      </c:valAx>
      <c:valAx>
        <c:axId val="152501291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62126784"/>
        <c:crosses val="max"/>
        <c:crossBetween val="between"/>
      </c:valAx>
      <c:catAx>
        <c:axId val="562126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5012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26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63" Type="http://schemas.openxmlformats.org/officeDocument/2006/relationships/chart" Target="../charts/chart63.xml"/><Relationship Id="rId68" Type="http://schemas.openxmlformats.org/officeDocument/2006/relationships/chart" Target="../charts/chart68.xml"/><Relationship Id="rId84" Type="http://schemas.openxmlformats.org/officeDocument/2006/relationships/chart" Target="../charts/chart84.xml"/><Relationship Id="rId89" Type="http://schemas.openxmlformats.org/officeDocument/2006/relationships/chart" Target="../charts/chart89.xml"/><Relationship Id="rId16" Type="http://schemas.openxmlformats.org/officeDocument/2006/relationships/chart" Target="../charts/chart16.xml"/><Relationship Id="rId107" Type="http://schemas.openxmlformats.org/officeDocument/2006/relationships/chart" Target="../charts/chart107.xml"/><Relationship Id="rId11" Type="http://schemas.openxmlformats.org/officeDocument/2006/relationships/chart" Target="../charts/chart11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74" Type="http://schemas.openxmlformats.org/officeDocument/2006/relationships/chart" Target="../charts/chart74.xml"/><Relationship Id="rId79" Type="http://schemas.openxmlformats.org/officeDocument/2006/relationships/chart" Target="../charts/chart79.xml"/><Relationship Id="rId102" Type="http://schemas.openxmlformats.org/officeDocument/2006/relationships/chart" Target="../charts/chart102.xml"/><Relationship Id="rId5" Type="http://schemas.openxmlformats.org/officeDocument/2006/relationships/chart" Target="../charts/chart5.xml"/><Relationship Id="rId90" Type="http://schemas.openxmlformats.org/officeDocument/2006/relationships/chart" Target="../charts/chart90.xml"/><Relationship Id="rId95" Type="http://schemas.openxmlformats.org/officeDocument/2006/relationships/chart" Target="../charts/chart95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64" Type="http://schemas.openxmlformats.org/officeDocument/2006/relationships/chart" Target="../charts/chart64.xml"/><Relationship Id="rId69" Type="http://schemas.openxmlformats.org/officeDocument/2006/relationships/chart" Target="../charts/chart69.xml"/><Relationship Id="rId80" Type="http://schemas.openxmlformats.org/officeDocument/2006/relationships/chart" Target="../charts/chart80.xml"/><Relationship Id="rId85" Type="http://schemas.openxmlformats.org/officeDocument/2006/relationships/chart" Target="../charts/chart85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59" Type="http://schemas.openxmlformats.org/officeDocument/2006/relationships/chart" Target="../charts/chart59.xml"/><Relationship Id="rId103" Type="http://schemas.openxmlformats.org/officeDocument/2006/relationships/chart" Target="../charts/chart103.xml"/><Relationship Id="rId108" Type="http://schemas.openxmlformats.org/officeDocument/2006/relationships/chart" Target="../charts/chart108.xml"/><Relationship Id="rId54" Type="http://schemas.openxmlformats.org/officeDocument/2006/relationships/chart" Target="../charts/chart54.xml"/><Relationship Id="rId70" Type="http://schemas.openxmlformats.org/officeDocument/2006/relationships/chart" Target="../charts/chart70.xml"/><Relationship Id="rId75" Type="http://schemas.openxmlformats.org/officeDocument/2006/relationships/chart" Target="../charts/chart75.xml"/><Relationship Id="rId91" Type="http://schemas.openxmlformats.org/officeDocument/2006/relationships/chart" Target="../charts/chart91.xml"/><Relationship Id="rId96" Type="http://schemas.openxmlformats.org/officeDocument/2006/relationships/chart" Target="../charts/chart9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106" Type="http://schemas.openxmlformats.org/officeDocument/2006/relationships/chart" Target="../charts/chart106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73" Type="http://schemas.openxmlformats.org/officeDocument/2006/relationships/chart" Target="../charts/chart73.xml"/><Relationship Id="rId78" Type="http://schemas.openxmlformats.org/officeDocument/2006/relationships/chart" Target="../charts/chart78.xml"/><Relationship Id="rId81" Type="http://schemas.openxmlformats.org/officeDocument/2006/relationships/chart" Target="../charts/chart81.xml"/><Relationship Id="rId86" Type="http://schemas.openxmlformats.org/officeDocument/2006/relationships/chart" Target="../charts/chart86.xml"/><Relationship Id="rId94" Type="http://schemas.openxmlformats.org/officeDocument/2006/relationships/chart" Target="../charts/chart94.xml"/><Relationship Id="rId99" Type="http://schemas.openxmlformats.org/officeDocument/2006/relationships/chart" Target="../charts/chart99.xml"/><Relationship Id="rId101" Type="http://schemas.openxmlformats.org/officeDocument/2006/relationships/chart" Target="../charts/chart10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109" Type="http://schemas.openxmlformats.org/officeDocument/2006/relationships/chart" Target="../charts/chart10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97" Type="http://schemas.openxmlformats.org/officeDocument/2006/relationships/chart" Target="../charts/chart97.xml"/><Relationship Id="rId104" Type="http://schemas.openxmlformats.org/officeDocument/2006/relationships/chart" Target="../charts/chart104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Relationship Id="rId92" Type="http://schemas.openxmlformats.org/officeDocument/2006/relationships/chart" Target="../charts/chart92.xml"/><Relationship Id="rId2" Type="http://schemas.openxmlformats.org/officeDocument/2006/relationships/chart" Target="../charts/chart2.xml"/><Relationship Id="rId29" Type="http://schemas.openxmlformats.org/officeDocument/2006/relationships/chart" Target="../charts/chart29.xml"/><Relationship Id="rId24" Type="http://schemas.openxmlformats.org/officeDocument/2006/relationships/chart" Target="../charts/chart24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66" Type="http://schemas.openxmlformats.org/officeDocument/2006/relationships/chart" Target="../charts/chart66.xml"/><Relationship Id="rId87" Type="http://schemas.openxmlformats.org/officeDocument/2006/relationships/chart" Target="../charts/chart87.xml"/><Relationship Id="rId110" Type="http://schemas.openxmlformats.org/officeDocument/2006/relationships/chart" Target="../charts/chart110.xml"/><Relationship Id="rId61" Type="http://schemas.openxmlformats.org/officeDocument/2006/relationships/chart" Target="../charts/chart61.xml"/><Relationship Id="rId82" Type="http://schemas.openxmlformats.org/officeDocument/2006/relationships/chart" Target="../charts/chart82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56" Type="http://schemas.openxmlformats.org/officeDocument/2006/relationships/chart" Target="../charts/chart56.xml"/><Relationship Id="rId77" Type="http://schemas.openxmlformats.org/officeDocument/2006/relationships/chart" Target="../charts/chart77.xml"/><Relationship Id="rId100" Type="http://schemas.openxmlformats.org/officeDocument/2006/relationships/chart" Target="../charts/chart100.xml"/><Relationship Id="rId105" Type="http://schemas.openxmlformats.org/officeDocument/2006/relationships/chart" Target="../charts/chart105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93" Type="http://schemas.openxmlformats.org/officeDocument/2006/relationships/chart" Target="../charts/chart93.xml"/><Relationship Id="rId98" Type="http://schemas.openxmlformats.org/officeDocument/2006/relationships/chart" Target="../charts/chart98.xml"/><Relationship Id="rId3" Type="http://schemas.openxmlformats.org/officeDocument/2006/relationships/chart" Target="../charts/chart3.xml"/><Relationship Id="rId25" Type="http://schemas.openxmlformats.org/officeDocument/2006/relationships/chart" Target="../charts/chart25.xml"/><Relationship Id="rId46" Type="http://schemas.openxmlformats.org/officeDocument/2006/relationships/chart" Target="../charts/chart46.xml"/><Relationship Id="rId67" Type="http://schemas.openxmlformats.org/officeDocument/2006/relationships/chart" Target="../charts/chart67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62" Type="http://schemas.openxmlformats.org/officeDocument/2006/relationships/chart" Target="../charts/chart62.xml"/><Relationship Id="rId83" Type="http://schemas.openxmlformats.org/officeDocument/2006/relationships/chart" Target="../charts/chart83.xml"/><Relationship Id="rId88" Type="http://schemas.openxmlformats.org/officeDocument/2006/relationships/chart" Target="../charts/chart88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3.xml"/><Relationship Id="rId2" Type="http://schemas.openxmlformats.org/officeDocument/2006/relationships/chart" Target="../charts/chart112.xml"/><Relationship Id="rId1" Type="http://schemas.openxmlformats.org/officeDocument/2006/relationships/chart" Target="../charts/chart111.xml"/><Relationship Id="rId4" Type="http://schemas.openxmlformats.org/officeDocument/2006/relationships/chart" Target="../charts/chart11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7.xml"/><Relationship Id="rId2" Type="http://schemas.openxmlformats.org/officeDocument/2006/relationships/chart" Target="../charts/chart116.xml"/><Relationship Id="rId1" Type="http://schemas.openxmlformats.org/officeDocument/2006/relationships/chart" Target="../charts/chart115.xml"/><Relationship Id="rId5" Type="http://schemas.openxmlformats.org/officeDocument/2006/relationships/chart" Target="../charts/chart119.xml"/><Relationship Id="rId4" Type="http://schemas.openxmlformats.org/officeDocument/2006/relationships/chart" Target="../charts/chart11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2.xml"/><Relationship Id="rId2" Type="http://schemas.openxmlformats.org/officeDocument/2006/relationships/chart" Target="../charts/chart121.xml"/><Relationship Id="rId1" Type="http://schemas.openxmlformats.org/officeDocument/2006/relationships/chart" Target="../charts/chart120.xml"/><Relationship Id="rId6" Type="http://schemas.openxmlformats.org/officeDocument/2006/relationships/chart" Target="../charts/chart125.xml"/><Relationship Id="rId5" Type="http://schemas.openxmlformats.org/officeDocument/2006/relationships/chart" Target="../charts/chart124.xml"/><Relationship Id="rId4" Type="http://schemas.openxmlformats.org/officeDocument/2006/relationships/chart" Target="../charts/chart12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8.xml"/><Relationship Id="rId2" Type="http://schemas.openxmlformats.org/officeDocument/2006/relationships/chart" Target="../charts/chart127.xml"/><Relationship Id="rId1" Type="http://schemas.openxmlformats.org/officeDocument/2006/relationships/chart" Target="../charts/chart126.xml"/><Relationship Id="rId5" Type="http://schemas.openxmlformats.org/officeDocument/2006/relationships/chart" Target="../charts/chart130.xml"/><Relationship Id="rId4" Type="http://schemas.openxmlformats.org/officeDocument/2006/relationships/chart" Target="../charts/chart12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3.xml"/><Relationship Id="rId2" Type="http://schemas.openxmlformats.org/officeDocument/2006/relationships/chart" Target="../charts/chart132.xml"/><Relationship Id="rId1" Type="http://schemas.openxmlformats.org/officeDocument/2006/relationships/chart" Target="../charts/chart131.xml"/><Relationship Id="rId4" Type="http://schemas.openxmlformats.org/officeDocument/2006/relationships/chart" Target="../charts/chart1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7.xml"/><Relationship Id="rId2" Type="http://schemas.openxmlformats.org/officeDocument/2006/relationships/chart" Target="../charts/chart136.xml"/><Relationship Id="rId1" Type="http://schemas.openxmlformats.org/officeDocument/2006/relationships/chart" Target="../charts/chart135.xml"/><Relationship Id="rId5" Type="http://schemas.openxmlformats.org/officeDocument/2006/relationships/chart" Target="../charts/chart139.xml"/><Relationship Id="rId4" Type="http://schemas.openxmlformats.org/officeDocument/2006/relationships/chart" Target="../charts/chart13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2.xml"/><Relationship Id="rId2" Type="http://schemas.openxmlformats.org/officeDocument/2006/relationships/chart" Target="../charts/chart141.xml"/><Relationship Id="rId1" Type="http://schemas.openxmlformats.org/officeDocument/2006/relationships/chart" Target="../charts/chart140.xml"/><Relationship Id="rId4" Type="http://schemas.openxmlformats.org/officeDocument/2006/relationships/chart" Target="../charts/chart14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6.xml"/><Relationship Id="rId2" Type="http://schemas.openxmlformats.org/officeDocument/2006/relationships/chart" Target="../charts/chart145.xml"/><Relationship Id="rId1" Type="http://schemas.openxmlformats.org/officeDocument/2006/relationships/chart" Target="../charts/chart144.xml"/><Relationship Id="rId5" Type="http://schemas.openxmlformats.org/officeDocument/2006/relationships/chart" Target="../charts/chart148.xml"/><Relationship Id="rId4" Type="http://schemas.openxmlformats.org/officeDocument/2006/relationships/chart" Target="../charts/chart147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1.xml"/><Relationship Id="rId2" Type="http://schemas.openxmlformats.org/officeDocument/2006/relationships/chart" Target="../charts/chart150.xml"/><Relationship Id="rId1" Type="http://schemas.openxmlformats.org/officeDocument/2006/relationships/chart" Target="../charts/chart149.xml"/><Relationship Id="rId4" Type="http://schemas.openxmlformats.org/officeDocument/2006/relationships/chart" Target="../charts/chart152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5.xml"/><Relationship Id="rId2" Type="http://schemas.openxmlformats.org/officeDocument/2006/relationships/chart" Target="../charts/chart154.xml"/><Relationship Id="rId1" Type="http://schemas.openxmlformats.org/officeDocument/2006/relationships/chart" Target="../charts/chart153.xml"/><Relationship Id="rId5" Type="http://schemas.openxmlformats.org/officeDocument/2006/relationships/chart" Target="../charts/chart157.xml"/><Relationship Id="rId4" Type="http://schemas.openxmlformats.org/officeDocument/2006/relationships/chart" Target="../charts/chart156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0.xml"/><Relationship Id="rId2" Type="http://schemas.openxmlformats.org/officeDocument/2006/relationships/chart" Target="../charts/chart159.xml"/><Relationship Id="rId1" Type="http://schemas.openxmlformats.org/officeDocument/2006/relationships/chart" Target="../charts/chart158.xml"/><Relationship Id="rId4" Type="http://schemas.openxmlformats.org/officeDocument/2006/relationships/chart" Target="../charts/chart16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4.xml"/><Relationship Id="rId2" Type="http://schemas.openxmlformats.org/officeDocument/2006/relationships/chart" Target="../charts/chart163.xml"/><Relationship Id="rId1" Type="http://schemas.openxmlformats.org/officeDocument/2006/relationships/chart" Target="../charts/chart162.xml"/><Relationship Id="rId5" Type="http://schemas.openxmlformats.org/officeDocument/2006/relationships/chart" Target="../charts/chart166.xml"/><Relationship Id="rId4" Type="http://schemas.openxmlformats.org/officeDocument/2006/relationships/chart" Target="../charts/chart165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9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4" Type="http://schemas.openxmlformats.org/officeDocument/2006/relationships/chart" Target="../charts/chart170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3.xml"/><Relationship Id="rId2" Type="http://schemas.openxmlformats.org/officeDocument/2006/relationships/chart" Target="../charts/chart172.xml"/><Relationship Id="rId1" Type="http://schemas.openxmlformats.org/officeDocument/2006/relationships/chart" Target="../charts/chart171.xml"/><Relationship Id="rId5" Type="http://schemas.openxmlformats.org/officeDocument/2006/relationships/chart" Target="../charts/chart175.xml"/><Relationship Id="rId4" Type="http://schemas.openxmlformats.org/officeDocument/2006/relationships/chart" Target="../charts/chart174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8.xml"/><Relationship Id="rId2" Type="http://schemas.openxmlformats.org/officeDocument/2006/relationships/chart" Target="../charts/chart177.xml"/><Relationship Id="rId1" Type="http://schemas.openxmlformats.org/officeDocument/2006/relationships/chart" Target="../charts/chart176.xml"/><Relationship Id="rId4" Type="http://schemas.openxmlformats.org/officeDocument/2006/relationships/chart" Target="../charts/chart179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2.xml"/><Relationship Id="rId2" Type="http://schemas.openxmlformats.org/officeDocument/2006/relationships/chart" Target="../charts/chart181.xml"/><Relationship Id="rId1" Type="http://schemas.openxmlformats.org/officeDocument/2006/relationships/chart" Target="../charts/chart180.xml"/><Relationship Id="rId5" Type="http://schemas.openxmlformats.org/officeDocument/2006/relationships/chart" Target="../charts/chart184.xml"/><Relationship Id="rId4" Type="http://schemas.openxmlformats.org/officeDocument/2006/relationships/chart" Target="../charts/chart183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7.xml"/><Relationship Id="rId2" Type="http://schemas.openxmlformats.org/officeDocument/2006/relationships/chart" Target="../charts/chart186.xml"/><Relationship Id="rId1" Type="http://schemas.openxmlformats.org/officeDocument/2006/relationships/chart" Target="../charts/chart185.xml"/><Relationship Id="rId4" Type="http://schemas.openxmlformats.org/officeDocument/2006/relationships/chart" Target="../charts/chart188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1.xml"/><Relationship Id="rId2" Type="http://schemas.openxmlformats.org/officeDocument/2006/relationships/chart" Target="../charts/chart190.xml"/><Relationship Id="rId1" Type="http://schemas.openxmlformats.org/officeDocument/2006/relationships/chart" Target="../charts/chart189.xml"/><Relationship Id="rId5" Type="http://schemas.openxmlformats.org/officeDocument/2006/relationships/chart" Target="../charts/chart193.xml"/><Relationship Id="rId4" Type="http://schemas.openxmlformats.org/officeDocument/2006/relationships/chart" Target="../charts/chart192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6.xml"/><Relationship Id="rId2" Type="http://schemas.openxmlformats.org/officeDocument/2006/relationships/chart" Target="../charts/chart195.xml"/><Relationship Id="rId1" Type="http://schemas.openxmlformats.org/officeDocument/2006/relationships/chart" Target="../charts/chart194.xml"/><Relationship Id="rId4" Type="http://schemas.openxmlformats.org/officeDocument/2006/relationships/chart" Target="../charts/chart197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0.xml"/><Relationship Id="rId2" Type="http://schemas.openxmlformats.org/officeDocument/2006/relationships/chart" Target="../charts/chart199.xml"/><Relationship Id="rId1" Type="http://schemas.openxmlformats.org/officeDocument/2006/relationships/chart" Target="../charts/chart198.xml"/><Relationship Id="rId5" Type="http://schemas.openxmlformats.org/officeDocument/2006/relationships/chart" Target="../charts/chart202.xml"/><Relationship Id="rId4" Type="http://schemas.openxmlformats.org/officeDocument/2006/relationships/chart" Target="../charts/chart201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5.xml"/><Relationship Id="rId2" Type="http://schemas.openxmlformats.org/officeDocument/2006/relationships/chart" Target="../charts/chart204.xml"/><Relationship Id="rId1" Type="http://schemas.openxmlformats.org/officeDocument/2006/relationships/chart" Target="../charts/chart203.xml"/><Relationship Id="rId5" Type="http://schemas.openxmlformats.org/officeDocument/2006/relationships/chart" Target="../charts/chart207.xml"/><Relationship Id="rId4" Type="http://schemas.openxmlformats.org/officeDocument/2006/relationships/chart" Target="../charts/chart206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0.xml"/><Relationship Id="rId2" Type="http://schemas.openxmlformats.org/officeDocument/2006/relationships/chart" Target="../charts/chart209.xml"/><Relationship Id="rId1" Type="http://schemas.openxmlformats.org/officeDocument/2006/relationships/chart" Target="../charts/chart208.xml"/><Relationship Id="rId5" Type="http://schemas.openxmlformats.org/officeDocument/2006/relationships/chart" Target="../charts/chart212.xml"/><Relationship Id="rId4" Type="http://schemas.openxmlformats.org/officeDocument/2006/relationships/chart" Target="../charts/chart211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5.xml"/><Relationship Id="rId2" Type="http://schemas.openxmlformats.org/officeDocument/2006/relationships/chart" Target="../charts/chart214.xml"/><Relationship Id="rId1" Type="http://schemas.openxmlformats.org/officeDocument/2006/relationships/chart" Target="../charts/chart213.xml"/><Relationship Id="rId4" Type="http://schemas.openxmlformats.org/officeDocument/2006/relationships/chart" Target="../charts/chart216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9.xml"/><Relationship Id="rId2" Type="http://schemas.openxmlformats.org/officeDocument/2006/relationships/chart" Target="../charts/chart218.xml"/><Relationship Id="rId1" Type="http://schemas.openxmlformats.org/officeDocument/2006/relationships/chart" Target="../charts/chart217.xml"/><Relationship Id="rId5" Type="http://schemas.openxmlformats.org/officeDocument/2006/relationships/chart" Target="../charts/chart221.xml"/><Relationship Id="rId4" Type="http://schemas.openxmlformats.org/officeDocument/2006/relationships/chart" Target="../charts/chart220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4.xml"/><Relationship Id="rId2" Type="http://schemas.openxmlformats.org/officeDocument/2006/relationships/chart" Target="../charts/chart223.xml"/><Relationship Id="rId1" Type="http://schemas.openxmlformats.org/officeDocument/2006/relationships/chart" Target="../charts/chart222.xml"/><Relationship Id="rId4" Type="http://schemas.openxmlformats.org/officeDocument/2006/relationships/chart" Target="../charts/chart225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8.xml"/><Relationship Id="rId2" Type="http://schemas.openxmlformats.org/officeDocument/2006/relationships/chart" Target="../charts/chart227.xml"/><Relationship Id="rId1" Type="http://schemas.openxmlformats.org/officeDocument/2006/relationships/chart" Target="../charts/chart226.xml"/><Relationship Id="rId5" Type="http://schemas.openxmlformats.org/officeDocument/2006/relationships/chart" Target="../charts/chart230.xml"/><Relationship Id="rId4" Type="http://schemas.openxmlformats.org/officeDocument/2006/relationships/chart" Target="../charts/chart229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3.xml"/><Relationship Id="rId2" Type="http://schemas.openxmlformats.org/officeDocument/2006/relationships/chart" Target="../charts/chart232.xml"/><Relationship Id="rId1" Type="http://schemas.openxmlformats.org/officeDocument/2006/relationships/chart" Target="../charts/chart231.xml"/><Relationship Id="rId4" Type="http://schemas.openxmlformats.org/officeDocument/2006/relationships/chart" Target="../charts/chart234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7.xml"/><Relationship Id="rId2" Type="http://schemas.openxmlformats.org/officeDocument/2006/relationships/chart" Target="../charts/chart236.xml"/><Relationship Id="rId1" Type="http://schemas.openxmlformats.org/officeDocument/2006/relationships/chart" Target="../charts/chart235.xml"/><Relationship Id="rId5" Type="http://schemas.openxmlformats.org/officeDocument/2006/relationships/chart" Target="../charts/chart239.xml"/><Relationship Id="rId4" Type="http://schemas.openxmlformats.org/officeDocument/2006/relationships/chart" Target="../charts/chart238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2.xml"/><Relationship Id="rId2" Type="http://schemas.openxmlformats.org/officeDocument/2006/relationships/chart" Target="../charts/chart241.xml"/><Relationship Id="rId1" Type="http://schemas.openxmlformats.org/officeDocument/2006/relationships/chart" Target="../charts/chart240.xml"/><Relationship Id="rId4" Type="http://schemas.openxmlformats.org/officeDocument/2006/relationships/chart" Target="../charts/chart243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6.xml"/><Relationship Id="rId2" Type="http://schemas.openxmlformats.org/officeDocument/2006/relationships/chart" Target="../charts/chart245.xml"/><Relationship Id="rId1" Type="http://schemas.openxmlformats.org/officeDocument/2006/relationships/chart" Target="../charts/chart244.xml"/><Relationship Id="rId5" Type="http://schemas.openxmlformats.org/officeDocument/2006/relationships/chart" Target="../charts/chart248.xml"/><Relationship Id="rId4" Type="http://schemas.openxmlformats.org/officeDocument/2006/relationships/chart" Target="../charts/chart247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1.xml"/><Relationship Id="rId2" Type="http://schemas.openxmlformats.org/officeDocument/2006/relationships/chart" Target="../charts/chart250.xml"/><Relationship Id="rId1" Type="http://schemas.openxmlformats.org/officeDocument/2006/relationships/chart" Target="../charts/chart249.xml"/><Relationship Id="rId4" Type="http://schemas.openxmlformats.org/officeDocument/2006/relationships/chart" Target="../charts/chart252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5.xml"/><Relationship Id="rId2" Type="http://schemas.openxmlformats.org/officeDocument/2006/relationships/chart" Target="../charts/chart254.xml"/><Relationship Id="rId1" Type="http://schemas.openxmlformats.org/officeDocument/2006/relationships/chart" Target="../charts/chart253.xml"/><Relationship Id="rId5" Type="http://schemas.openxmlformats.org/officeDocument/2006/relationships/chart" Target="../charts/chart257.xml"/><Relationship Id="rId4" Type="http://schemas.openxmlformats.org/officeDocument/2006/relationships/chart" Target="../charts/chart256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0.xml"/><Relationship Id="rId2" Type="http://schemas.openxmlformats.org/officeDocument/2006/relationships/chart" Target="../charts/chart259.xml"/><Relationship Id="rId1" Type="http://schemas.openxmlformats.org/officeDocument/2006/relationships/chart" Target="../charts/chart258.xml"/><Relationship Id="rId4" Type="http://schemas.openxmlformats.org/officeDocument/2006/relationships/chart" Target="../charts/chart261.xm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4.xml"/><Relationship Id="rId2" Type="http://schemas.openxmlformats.org/officeDocument/2006/relationships/chart" Target="../charts/chart263.xml"/><Relationship Id="rId1" Type="http://schemas.openxmlformats.org/officeDocument/2006/relationships/chart" Target="../charts/chart262.xml"/><Relationship Id="rId5" Type="http://schemas.openxmlformats.org/officeDocument/2006/relationships/chart" Target="../charts/chart266.xml"/><Relationship Id="rId4" Type="http://schemas.openxmlformats.org/officeDocument/2006/relationships/chart" Target="../charts/chart265.xm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9.xml"/><Relationship Id="rId2" Type="http://schemas.openxmlformats.org/officeDocument/2006/relationships/chart" Target="../charts/chart268.xml"/><Relationship Id="rId1" Type="http://schemas.openxmlformats.org/officeDocument/2006/relationships/chart" Target="../charts/chart267.xml"/><Relationship Id="rId4" Type="http://schemas.openxmlformats.org/officeDocument/2006/relationships/chart" Target="../charts/chart270.xml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3.xml"/><Relationship Id="rId2" Type="http://schemas.openxmlformats.org/officeDocument/2006/relationships/chart" Target="../charts/chart272.xml"/><Relationship Id="rId1" Type="http://schemas.openxmlformats.org/officeDocument/2006/relationships/chart" Target="../charts/chart271.xml"/><Relationship Id="rId5" Type="http://schemas.openxmlformats.org/officeDocument/2006/relationships/chart" Target="../charts/chart275.xml"/><Relationship Id="rId4" Type="http://schemas.openxmlformats.org/officeDocument/2006/relationships/chart" Target="../charts/chart274.xm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8.xml"/><Relationship Id="rId2" Type="http://schemas.openxmlformats.org/officeDocument/2006/relationships/chart" Target="../charts/chart277.xml"/><Relationship Id="rId1" Type="http://schemas.openxmlformats.org/officeDocument/2006/relationships/chart" Target="../charts/chart276.xml"/><Relationship Id="rId4" Type="http://schemas.openxmlformats.org/officeDocument/2006/relationships/chart" Target="../charts/chart279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2.xml"/><Relationship Id="rId2" Type="http://schemas.openxmlformats.org/officeDocument/2006/relationships/chart" Target="../charts/chart281.xml"/><Relationship Id="rId1" Type="http://schemas.openxmlformats.org/officeDocument/2006/relationships/chart" Target="../charts/chart280.xml"/><Relationship Id="rId5" Type="http://schemas.openxmlformats.org/officeDocument/2006/relationships/chart" Target="../charts/chart284.xml"/><Relationship Id="rId4" Type="http://schemas.openxmlformats.org/officeDocument/2006/relationships/chart" Target="../charts/chart283.xml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7.xml"/><Relationship Id="rId2" Type="http://schemas.openxmlformats.org/officeDocument/2006/relationships/chart" Target="../charts/chart286.xml"/><Relationship Id="rId1" Type="http://schemas.openxmlformats.org/officeDocument/2006/relationships/chart" Target="../charts/chart285.xml"/><Relationship Id="rId4" Type="http://schemas.openxmlformats.org/officeDocument/2006/relationships/chart" Target="../charts/chart288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1.xml"/><Relationship Id="rId2" Type="http://schemas.openxmlformats.org/officeDocument/2006/relationships/chart" Target="../charts/chart290.xml"/><Relationship Id="rId1" Type="http://schemas.openxmlformats.org/officeDocument/2006/relationships/chart" Target="../charts/chart289.xml"/><Relationship Id="rId5" Type="http://schemas.openxmlformats.org/officeDocument/2006/relationships/chart" Target="../charts/chart293.xml"/><Relationship Id="rId4" Type="http://schemas.openxmlformats.org/officeDocument/2006/relationships/chart" Target="../charts/chart292.xml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6.xml"/><Relationship Id="rId2" Type="http://schemas.openxmlformats.org/officeDocument/2006/relationships/chart" Target="../charts/chart295.xml"/><Relationship Id="rId1" Type="http://schemas.openxmlformats.org/officeDocument/2006/relationships/chart" Target="../charts/chart294.xml"/><Relationship Id="rId4" Type="http://schemas.openxmlformats.org/officeDocument/2006/relationships/chart" Target="../charts/chart297.xml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0.xml"/><Relationship Id="rId2" Type="http://schemas.openxmlformats.org/officeDocument/2006/relationships/chart" Target="../charts/chart299.xml"/><Relationship Id="rId1" Type="http://schemas.openxmlformats.org/officeDocument/2006/relationships/chart" Target="../charts/chart298.xml"/><Relationship Id="rId5" Type="http://schemas.openxmlformats.org/officeDocument/2006/relationships/chart" Target="../charts/chart302.xml"/><Relationship Id="rId4" Type="http://schemas.openxmlformats.org/officeDocument/2006/relationships/chart" Target="../charts/chart301.xml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5.xml"/><Relationship Id="rId2" Type="http://schemas.openxmlformats.org/officeDocument/2006/relationships/chart" Target="../charts/chart304.xml"/><Relationship Id="rId1" Type="http://schemas.openxmlformats.org/officeDocument/2006/relationships/chart" Target="../charts/chart303.xml"/><Relationship Id="rId4" Type="http://schemas.openxmlformats.org/officeDocument/2006/relationships/chart" Target="../charts/chart306.xml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9.xml"/><Relationship Id="rId2" Type="http://schemas.openxmlformats.org/officeDocument/2006/relationships/chart" Target="../charts/chart308.xml"/><Relationship Id="rId1" Type="http://schemas.openxmlformats.org/officeDocument/2006/relationships/chart" Target="../charts/chart307.xml"/><Relationship Id="rId5" Type="http://schemas.openxmlformats.org/officeDocument/2006/relationships/chart" Target="../charts/chart311.xml"/><Relationship Id="rId4" Type="http://schemas.openxmlformats.org/officeDocument/2006/relationships/chart" Target="../charts/chart3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551180</xdr:colOff>
      <xdr:row>2</xdr:row>
      <xdr:rowOff>50800</xdr:rowOff>
    </xdr:from>
    <xdr:to>
      <xdr:col>37</xdr:col>
      <xdr:colOff>330200</xdr:colOff>
      <xdr:row>18</xdr:row>
      <xdr:rowOff>82731</xdr:rowOff>
    </xdr:to>
    <xdr:graphicFrame macro="">
      <xdr:nvGraphicFramePr>
        <xdr:cNvPr id="93" name="Diagram 92">
          <a:extLst>
            <a:ext uri="{FF2B5EF4-FFF2-40B4-BE49-F238E27FC236}">
              <a16:creationId xmlns:a16="http://schemas.microsoft.com/office/drawing/2014/main" id="{FBA1F4EC-ECEC-4355-8EEB-94C63B21F7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</xdr:row>
      <xdr:rowOff>15240</xdr:rowOff>
    </xdr:from>
    <xdr:to>
      <xdr:col>8</xdr:col>
      <xdr:colOff>304800</xdr:colOff>
      <xdr:row>18</xdr:row>
      <xdr:rowOff>47171</xdr:rowOff>
    </xdr:to>
    <xdr:graphicFrame macro="">
      <xdr:nvGraphicFramePr>
        <xdr:cNvPr id="94" name="Diagram 93">
          <a:extLst>
            <a:ext uri="{FF2B5EF4-FFF2-40B4-BE49-F238E27FC236}">
              <a16:creationId xmlns:a16="http://schemas.microsoft.com/office/drawing/2014/main" id="{FA35F865-DFEB-4581-96BF-9A3949563D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483869</xdr:colOff>
      <xdr:row>2</xdr:row>
      <xdr:rowOff>29634</xdr:rowOff>
    </xdr:from>
    <xdr:to>
      <xdr:col>16</xdr:col>
      <xdr:colOff>588645</xdr:colOff>
      <xdr:row>18</xdr:row>
      <xdr:rowOff>61565</xdr:rowOff>
    </xdr:to>
    <xdr:graphicFrame macro="">
      <xdr:nvGraphicFramePr>
        <xdr:cNvPr id="95" name="Diagram 94">
          <a:extLst>
            <a:ext uri="{FF2B5EF4-FFF2-40B4-BE49-F238E27FC236}">
              <a16:creationId xmlns:a16="http://schemas.microsoft.com/office/drawing/2014/main" id="{FF6C8539-C5A1-4903-ADA1-B9DEBDDB9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190712</xdr:colOff>
      <xdr:row>2</xdr:row>
      <xdr:rowOff>54187</xdr:rowOff>
    </xdr:from>
    <xdr:to>
      <xdr:col>24</xdr:col>
      <xdr:colOff>495512</xdr:colOff>
      <xdr:row>18</xdr:row>
      <xdr:rowOff>59024</xdr:rowOff>
    </xdr:to>
    <xdr:graphicFrame macro="">
      <xdr:nvGraphicFramePr>
        <xdr:cNvPr id="96" name="Diagram 95">
          <a:extLst>
            <a:ext uri="{FF2B5EF4-FFF2-40B4-BE49-F238E27FC236}">
              <a16:creationId xmlns:a16="http://schemas.microsoft.com/office/drawing/2014/main" id="{E88E7CD4-150A-4C57-82B7-113849794D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5080</xdr:colOff>
      <xdr:row>21</xdr:row>
      <xdr:rowOff>152400</xdr:rowOff>
    </xdr:from>
    <xdr:to>
      <xdr:col>37</xdr:col>
      <xdr:colOff>393700</xdr:colOff>
      <xdr:row>38</xdr:row>
      <xdr:rowOff>19231</xdr:rowOff>
    </xdr:to>
    <xdr:graphicFrame macro="">
      <xdr:nvGraphicFramePr>
        <xdr:cNvPr id="97" name="Diagram 96">
          <a:extLst>
            <a:ext uri="{FF2B5EF4-FFF2-40B4-BE49-F238E27FC236}">
              <a16:creationId xmlns:a16="http://schemas.microsoft.com/office/drawing/2014/main" id="{67D002AD-B750-4AD3-8F59-EE2FA9C65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21</xdr:row>
      <xdr:rowOff>154940</xdr:rowOff>
    </xdr:from>
    <xdr:to>
      <xdr:col>8</xdr:col>
      <xdr:colOff>304800</xdr:colOff>
      <xdr:row>37</xdr:row>
      <xdr:rowOff>64407</xdr:rowOff>
    </xdr:to>
    <xdr:graphicFrame macro="">
      <xdr:nvGraphicFramePr>
        <xdr:cNvPr id="98" name="Diagram 97">
          <a:extLst>
            <a:ext uri="{FF2B5EF4-FFF2-40B4-BE49-F238E27FC236}">
              <a16:creationId xmlns:a16="http://schemas.microsoft.com/office/drawing/2014/main" id="{49B65556-9D18-4740-99A7-3BBC7C9F08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181792</xdr:colOff>
      <xdr:row>22</xdr:row>
      <xdr:rowOff>39914</xdr:rowOff>
    </xdr:from>
    <xdr:to>
      <xdr:col>24</xdr:col>
      <xdr:colOff>486592</xdr:colOff>
      <xdr:row>37</xdr:row>
      <xdr:rowOff>114481</xdr:rowOff>
    </xdr:to>
    <xdr:graphicFrame macro="">
      <xdr:nvGraphicFramePr>
        <xdr:cNvPr id="99" name="Diagram 98">
          <a:extLst>
            <a:ext uri="{FF2B5EF4-FFF2-40B4-BE49-F238E27FC236}">
              <a16:creationId xmlns:a16="http://schemas.microsoft.com/office/drawing/2014/main" id="{2F02EF83-C92D-4226-9420-14273ADBBE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59025</xdr:colOff>
      <xdr:row>22</xdr:row>
      <xdr:rowOff>29997</xdr:rowOff>
    </xdr:from>
    <xdr:to>
      <xdr:col>16</xdr:col>
      <xdr:colOff>363825</xdr:colOff>
      <xdr:row>37</xdr:row>
      <xdr:rowOff>77470</xdr:rowOff>
    </xdr:to>
    <xdr:graphicFrame macro="">
      <xdr:nvGraphicFramePr>
        <xdr:cNvPr id="100" name="Diagram 99">
          <a:extLst>
            <a:ext uri="{FF2B5EF4-FFF2-40B4-BE49-F238E27FC236}">
              <a16:creationId xmlns:a16="http://schemas.microsoft.com/office/drawing/2014/main" id="{1171528C-30B7-47F6-8E24-B0ECD72DA0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589280</xdr:colOff>
      <xdr:row>41</xdr:row>
      <xdr:rowOff>0</xdr:rowOff>
    </xdr:from>
    <xdr:to>
      <xdr:col>37</xdr:col>
      <xdr:colOff>368300</xdr:colOff>
      <xdr:row>57</xdr:row>
      <xdr:rowOff>162560</xdr:rowOff>
    </xdr:to>
    <xdr:graphicFrame macro="">
      <xdr:nvGraphicFramePr>
        <xdr:cNvPr id="101" name="Diagram 100">
          <a:extLst>
            <a:ext uri="{FF2B5EF4-FFF2-40B4-BE49-F238E27FC236}">
              <a16:creationId xmlns:a16="http://schemas.microsoft.com/office/drawing/2014/main" id="{C4905B0D-75BA-4666-AA71-B14462C427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41</xdr:row>
      <xdr:rowOff>135890</xdr:rowOff>
    </xdr:from>
    <xdr:to>
      <xdr:col>8</xdr:col>
      <xdr:colOff>304800</xdr:colOff>
      <xdr:row>58</xdr:row>
      <xdr:rowOff>2722</xdr:rowOff>
    </xdr:to>
    <xdr:graphicFrame macro="">
      <xdr:nvGraphicFramePr>
        <xdr:cNvPr id="102" name="Diagram 101">
          <a:extLst>
            <a:ext uri="{FF2B5EF4-FFF2-40B4-BE49-F238E27FC236}">
              <a16:creationId xmlns:a16="http://schemas.microsoft.com/office/drawing/2014/main" id="{DEFC6C7B-4751-4B92-B7DB-F29D141E52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83820</xdr:colOff>
      <xdr:row>41</xdr:row>
      <xdr:rowOff>153307</xdr:rowOff>
    </xdr:from>
    <xdr:to>
      <xdr:col>16</xdr:col>
      <xdr:colOff>388620</xdr:colOff>
      <xdr:row>58</xdr:row>
      <xdr:rowOff>20139</xdr:rowOff>
    </xdr:to>
    <xdr:graphicFrame macro="">
      <xdr:nvGraphicFramePr>
        <xdr:cNvPr id="103" name="Diagram 102">
          <a:extLst>
            <a:ext uri="{FF2B5EF4-FFF2-40B4-BE49-F238E27FC236}">
              <a16:creationId xmlns:a16="http://schemas.microsoft.com/office/drawing/2014/main" id="{25BB1D62-F5A4-4262-B998-3A4E9E7BD8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44511</xdr:colOff>
      <xdr:row>41</xdr:row>
      <xdr:rowOff>160322</xdr:rowOff>
    </xdr:from>
    <xdr:to>
      <xdr:col>24</xdr:col>
      <xdr:colOff>349311</xdr:colOff>
      <xdr:row>58</xdr:row>
      <xdr:rowOff>60</xdr:rowOff>
    </xdr:to>
    <xdr:graphicFrame macro="">
      <xdr:nvGraphicFramePr>
        <xdr:cNvPr id="104" name="Diagram 103">
          <a:extLst>
            <a:ext uri="{FF2B5EF4-FFF2-40B4-BE49-F238E27FC236}">
              <a16:creationId xmlns:a16="http://schemas.microsoft.com/office/drawing/2014/main" id="{A6195A09-CF8A-4C2B-9C97-2AC36C2B9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25</xdr:col>
      <xdr:colOff>601980</xdr:colOff>
      <xdr:row>61</xdr:row>
      <xdr:rowOff>38100</xdr:rowOff>
    </xdr:from>
    <xdr:to>
      <xdr:col>37</xdr:col>
      <xdr:colOff>381000</xdr:colOff>
      <xdr:row>77</xdr:row>
      <xdr:rowOff>70031</xdr:rowOff>
    </xdr:to>
    <xdr:graphicFrame macro="">
      <xdr:nvGraphicFramePr>
        <xdr:cNvPr id="105" name="Diagram 104">
          <a:extLst>
            <a:ext uri="{FF2B5EF4-FFF2-40B4-BE49-F238E27FC236}">
              <a16:creationId xmlns:a16="http://schemas.microsoft.com/office/drawing/2014/main" id="{D5EBB324-C590-497C-BFEA-0CC353D57B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25400</xdr:colOff>
      <xdr:row>62</xdr:row>
      <xdr:rowOff>29512</xdr:rowOff>
    </xdr:from>
    <xdr:to>
      <xdr:col>8</xdr:col>
      <xdr:colOff>330200</xdr:colOff>
      <xdr:row>78</xdr:row>
      <xdr:rowOff>61443</xdr:rowOff>
    </xdr:to>
    <xdr:graphicFrame macro="">
      <xdr:nvGraphicFramePr>
        <xdr:cNvPr id="106" name="Diagram 105">
          <a:extLst>
            <a:ext uri="{FF2B5EF4-FFF2-40B4-BE49-F238E27FC236}">
              <a16:creationId xmlns:a16="http://schemas.microsoft.com/office/drawing/2014/main" id="{C601A945-E910-43AA-8E80-8316ABE3B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9</xdr:col>
      <xdr:colOff>261620</xdr:colOff>
      <xdr:row>62</xdr:row>
      <xdr:rowOff>14272</xdr:rowOff>
    </xdr:from>
    <xdr:to>
      <xdr:col>16</xdr:col>
      <xdr:colOff>566420</xdr:colOff>
      <xdr:row>78</xdr:row>
      <xdr:rowOff>46203</xdr:rowOff>
    </xdr:to>
    <xdr:graphicFrame macro="">
      <xdr:nvGraphicFramePr>
        <xdr:cNvPr id="107" name="Diagram 106">
          <a:extLst>
            <a:ext uri="{FF2B5EF4-FFF2-40B4-BE49-F238E27FC236}">
              <a16:creationId xmlns:a16="http://schemas.microsoft.com/office/drawing/2014/main" id="{7372CA30-F14B-4642-97F3-E1B89BEA8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17</xdr:col>
      <xdr:colOff>325121</xdr:colOff>
      <xdr:row>61</xdr:row>
      <xdr:rowOff>140425</xdr:rowOff>
    </xdr:from>
    <xdr:to>
      <xdr:col>25</xdr:col>
      <xdr:colOff>20321</xdr:colOff>
      <xdr:row>77</xdr:row>
      <xdr:rowOff>145263</xdr:rowOff>
    </xdr:to>
    <xdr:graphicFrame macro="">
      <xdr:nvGraphicFramePr>
        <xdr:cNvPr id="108" name="Diagram 107">
          <a:extLst>
            <a:ext uri="{FF2B5EF4-FFF2-40B4-BE49-F238E27FC236}">
              <a16:creationId xmlns:a16="http://schemas.microsoft.com/office/drawing/2014/main" id="{B8A5475F-AE7B-42FD-9464-B2BB6A486D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589280</xdr:colOff>
      <xdr:row>80</xdr:row>
      <xdr:rowOff>25400</xdr:rowOff>
    </xdr:from>
    <xdr:to>
      <xdr:col>37</xdr:col>
      <xdr:colOff>368300</xdr:colOff>
      <xdr:row>96</xdr:row>
      <xdr:rowOff>57331</xdr:rowOff>
    </xdr:to>
    <xdr:graphicFrame macro="">
      <xdr:nvGraphicFramePr>
        <xdr:cNvPr id="109" name="Diagram 108">
          <a:extLst>
            <a:ext uri="{FF2B5EF4-FFF2-40B4-BE49-F238E27FC236}">
              <a16:creationId xmlns:a16="http://schemas.microsoft.com/office/drawing/2014/main" id="{024851E2-AB93-4AFD-9AAF-04CA06F74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81</xdr:row>
      <xdr:rowOff>11975</xdr:rowOff>
    </xdr:from>
    <xdr:to>
      <xdr:col>8</xdr:col>
      <xdr:colOff>304800</xdr:colOff>
      <xdr:row>97</xdr:row>
      <xdr:rowOff>72935</xdr:rowOff>
    </xdr:to>
    <xdr:graphicFrame macro="">
      <xdr:nvGraphicFramePr>
        <xdr:cNvPr id="110" name="Diagram 109">
          <a:extLst>
            <a:ext uri="{FF2B5EF4-FFF2-40B4-BE49-F238E27FC236}">
              <a16:creationId xmlns:a16="http://schemas.microsoft.com/office/drawing/2014/main" id="{0B62E9D2-E74A-4275-90A2-AE95694A2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9</xdr:col>
      <xdr:colOff>236220</xdr:colOff>
      <xdr:row>80</xdr:row>
      <xdr:rowOff>161835</xdr:rowOff>
    </xdr:from>
    <xdr:to>
      <xdr:col>16</xdr:col>
      <xdr:colOff>541020</xdr:colOff>
      <xdr:row>97</xdr:row>
      <xdr:rowOff>57695</xdr:rowOff>
    </xdr:to>
    <xdr:graphicFrame macro="">
      <xdr:nvGraphicFramePr>
        <xdr:cNvPr id="111" name="Diagram 110">
          <a:extLst>
            <a:ext uri="{FF2B5EF4-FFF2-40B4-BE49-F238E27FC236}">
              <a16:creationId xmlns:a16="http://schemas.microsoft.com/office/drawing/2014/main" id="{17466933-18CC-4B05-8443-C7DB1832F6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17</xdr:col>
      <xdr:colOff>215054</xdr:colOff>
      <xdr:row>80</xdr:row>
      <xdr:rowOff>93254</xdr:rowOff>
    </xdr:from>
    <xdr:to>
      <xdr:col>24</xdr:col>
      <xdr:colOff>519854</xdr:colOff>
      <xdr:row>96</xdr:row>
      <xdr:rowOff>122887</xdr:rowOff>
    </xdr:to>
    <xdr:graphicFrame macro="">
      <xdr:nvGraphicFramePr>
        <xdr:cNvPr id="112" name="Diagram 111">
          <a:extLst>
            <a:ext uri="{FF2B5EF4-FFF2-40B4-BE49-F238E27FC236}">
              <a16:creationId xmlns:a16="http://schemas.microsoft.com/office/drawing/2014/main" id="{A14FEEFB-995B-406F-B6B5-0D4B9328A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576580</xdr:colOff>
      <xdr:row>99</xdr:row>
      <xdr:rowOff>101600</xdr:rowOff>
    </xdr:from>
    <xdr:to>
      <xdr:col>37</xdr:col>
      <xdr:colOff>355600</xdr:colOff>
      <xdr:row>116</xdr:row>
      <xdr:rowOff>99060</xdr:rowOff>
    </xdr:to>
    <xdr:graphicFrame macro="">
      <xdr:nvGraphicFramePr>
        <xdr:cNvPr id="113" name="Diagram 112">
          <a:extLst>
            <a:ext uri="{FF2B5EF4-FFF2-40B4-BE49-F238E27FC236}">
              <a16:creationId xmlns:a16="http://schemas.microsoft.com/office/drawing/2014/main" id="{2039ABAF-3DFB-4A68-8A24-57C261A94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25400</xdr:colOff>
      <xdr:row>100</xdr:row>
      <xdr:rowOff>134373</xdr:rowOff>
    </xdr:from>
    <xdr:to>
      <xdr:col>8</xdr:col>
      <xdr:colOff>330200</xdr:colOff>
      <xdr:row>117</xdr:row>
      <xdr:rowOff>1205</xdr:rowOff>
    </xdr:to>
    <xdr:graphicFrame macro="">
      <xdr:nvGraphicFramePr>
        <xdr:cNvPr id="114" name="Diagram 113">
          <a:extLst>
            <a:ext uri="{FF2B5EF4-FFF2-40B4-BE49-F238E27FC236}">
              <a16:creationId xmlns:a16="http://schemas.microsoft.com/office/drawing/2014/main" id="{326374E4-FAB3-49BB-9FB2-3F5EF56B33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</xdr:col>
      <xdr:colOff>261620</xdr:colOff>
      <xdr:row>100</xdr:row>
      <xdr:rowOff>119133</xdr:rowOff>
    </xdr:from>
    <xdr:to>
      <xdr:col>16</xdr:col>
      <xdr:colOff>566420</xdr:colOff>
      <xdr:row>116</xdr:row>
      <xdr:rowOff>151065</xdr:rowOff>
    </xdr:to>
    <xdr:graphicFrame macro="">
      <xdr:nvGraphicFramePr>
        <xdr:cNvPr id="115" name="Diagram 114">
          <a:extLst>
            <a:ext uri="{FF2B5EF4-FFF2-40B4-BE49-F238E27FC236}">
              <a16:creationId xmlns:a16="http://schemas.microsoft.com/office/drawing/2014/main" id="{2908B780-9F6B-4852-93DC-3E62F7BAD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17</xdr:col>
      <xdr:colOff>452120</xdr:colOff>
      <xdr:row>100</xdr:row>
      <xdr:rowOff>91440</xdr:rowOff>
    </xdr:from>
    <xdr:to>
      <xdr:col>25</xdr:col>
      <xdr:colOff>117584</xdr:colOff>
      <xdr:row>116</xdr:row>
      <xdr:rowOff>129320</xdr:rowOff>
    </xdr:to>
    <xdr:graphicFrame macro="">
      <xdr:nvGraphicFramePr>
        <xdr:cNvPr id="116" name="Diagram 115">
          <a:extLst>
            <a:ext uri="{FF2B5EF4-FFF2-40B4-BE49-F238E27FC236}">
              <a16:creationId xmlns:a16="http://schemas.microsoft.com/office/drawing/2014/main" id="{577BAB42-BA8F-4546-8690-F965B79DAC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576580</xdr:colOff>
      <xdr:row>119</xdr:row>
      <xdr:rowOff>50800</xdr:rowOff>
    </xdr:from>
    <xdr:to>
      <xdr:col>37</xdr:col>
      <xdr:colOff>355600</xdr:colOff>
      <xdr:row>135</xdr:row>
      <xdr:rowOff>82731</xdr:rowOff>
    </xdr:to>
    <xdr:graphicFrame macro="">
      <xdr:nvGraphicFramePr>
        <xdr:cNvPr id="117" name="Diagram 116">
          <a:extLst>
            <a:ext uri="{FF2B5EF4-FFF2-40B4-BE49-F238E27FC236}">
              <a16:creationId xmlns:a16="http://schemas.microsoft.com/office/drawing/2014/main" id="{976A0B5A-2F7C-48EB-9352-D73BF7B51B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12700</xdr:colOff>
      <xdr:row>120</xdr:row>
      <xdr:rowOff>18097</xdr:rowOff>
    </xdr:from>
    <xdr:to>
      <xdr:col>8</xdr:col>
      <xdr:colOff>317500</xdr:colOff>
      <xdr:row>136</xdr:row>
      <xdr:rowOff>50029</xdr:rowOff>
    </xdr:to>
    <xdr:graphicFrame macro="">
      <xdr:nvGraphicFramePr>
        <xdr:cNvPr id="118" name="Diagram 117">
          <a:extLst>
            <a:ext uri="{FF2B5EF4-FFF2-40B4-BE49-F238E27FC236}">
              <a16:creationId xmlns:a16="http://schemas.microsoft.com/office/drawing/2014/main" id="{C5952BD3-0A67-422A-87D8-4D3E5E136D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9</xdr:col>
      <xdr:colOff>248920</xdr:colOff>
      <xdr:row>120</xdr:row>
      <xdr:rowOff>2857</xdr:rowOff>
    </xdr:from>
    <xdr:to>
      <xdr:col>16</xdr:col>
      <xdr:colOff>553720</xdr:colOff>
      <xdr:row>136</xdr:row>
      <xdr:rowOff>34789</xdr:rowOff>
    </xdr:to>
    <xdr:graphicFrame macro="">
      <xdr:nvGraphicFramePr>
        <xdr:cNvPr id="119" name="Diagram 118">
          <a:extLst>
            <a:ext uri="{FF2B5EF4-FFF2-40B4-BE49-F238E27FC236}">
              <a16:creationId xmlns:a16="http://schemas.microsoft.com/office/drawing/2014/main" id="{04722DF9-430F-4D16-A089-45AB83682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17</xdr:col>
      <xdr:colOff>267970</xdr:colOff>
      <xdr:row>119</xdr:row>
      <xdr:rowOff>104140</xdr:rowOff>
    </xdr:from>
    <xdr:to>
      <xdr:col>24</xdr:col>
      <xdr:colOff>572770</xdr:colOff>
      <xdr:row>135</xdr:row>
      <xdr:rowOff>75112</xdr:rowOff>
    </xdr:to>
    <xdr:graphicFrame macro="">
      <xdr:nvGraphicFramePr>
        <xdr:cNvPr id="120" name="Diagram 119">
          <a:extLst>
            <a:ext uri="{FF2B5EF4-FFF2-40B4-BE49-F238E27FC236}">
              <a16:creationId xmlns:a16="http://schemas.microsoft.com/office/drawing/2014/main" id="{F3B7F7BE-2BFE-4499-809C-1F86B1CC4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26</xdr:col>
      <xdr:colOff>43180</xdr:colOff>
      <xdr:row>138</xdr:row>
      <xdr:rowOff>76200</xdr:rowOff>
    </xdr:from>
    <xdr:to>
      <xdr:col>37</xdr:col>
      <xdr:colOff>431800</xdr:colOff>
      <xdr:row>155</xdr:row>
      <xdr:rowOff>73660</xdr:rowOff>
    </xdr:to>
    <xdr:graphicFrame macro="">
      <xdr:nvGraphicFramePr>
        <xdr:cNvPr id="121" name="Diagram 120">
          <a:extLst>
            <a:ext uri="{FF2B5EF4-FFF2-40B4-BE49-F238E27FC236}">
              <a16:creationId xmlns:a16="http://schemas.microsoft.com/office/drawing/2014/main" id="{3A971066-6D90-496B-AAB8-482125E0D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25400</xdr:colOff>
      <xdr:row>138</xdr:row>
      <xdr:rowOff>110490</xdr:rowOff>
    </xdr:from>
    <xdr:to>
      <xdr:col>8</xdr:col>
      <xdr:colOff>330200</xdr:colOff>
      <xdr:row>155</xdr:row>
      <xdr:rowOff>107950</xdr:rowOff>
    </xdr:to>
    <xdr:graphicFrame macro="">
      <xdr:nvGraphicFramePr>
        <xdr:cNvPr id="122" name="Diagram 121">
          <a:extLst>
            <a:ext uri="{FF2B5EF4-FFF2-40B4-BE49-F238E27FC236}">
              <a16:creationId xmlns:a16="http://schemas.microsoft.com/office/drawing/2014/main" id="{8AD79960-926D-44B2-AAAC-9FF5EA2E3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8</xdr:col>
      <xdr:colOff>547370</xdr:colOff>
      <xdr:row>138</xdr:row>
      <xdr:rowOff>133350</xdr:rowOff>
    </xdr:from>
    <xdr:to>
      <xdr:col>16</xdr:col>
      <xdr:colOff>242570</xdr:colOff>
      <xdr:row>155</xdr:row>
      <xdr:rowOff>130810</xdr:rowOff>
    </xdr:to>
    <xdr:graphicFrame macro="">
      <xdr:nvGraphicFramePr>
        <xdr:cNvPr id="123" name="Diagram 122">
          <a:extLst>
            <a:ext uri="{FF2B5EF4-FFF2-40B4-BE49-F238E27FC236}">
              <a16:creationId xmlns:a16="http://schemas.microsoft.com/office/drawing/2014/main" id="{0550FA31-1133-4F90-99FB-58FE3F3FAB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16</xdr:col>
      <xdr:colOff>518795</xdr:colOff>
      <xdr:row>138</xdr:row>
      <xdr:rowOff>164783</xdr:rowOff>
    </xdr:from>
    <xdr:to>
      <xdr:col>24</xdr:col>
      <xdr:colOff>213995</xdr:colOff>
      <xdr:row>155</xdr:row>
      <xdr:rowOff>101283</xdr:rowOff>
    </xdr:to>
    <xdr:graphicFrame macro="">
      <xdr:nvGraphicFramePr>
        <xdr:cNvPr id="124" name="Diagram 123">
          <a:extLst>
            <a:ext uri="{FF2B5EF4-FFF2-40B4-BE49-F238E27FC236}">
              <a16:creationId xmlns:a16="http://schemas.microsoft.com/office/drawing/2014/main" id="{0DCB7B23-E467-49D7-B193-04F4A70F8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26</xdr:col>
      <xdr:colOff>12700</xdr:colOff>
      <xdr:row>158</xdr:row>
      <xdr:rowOff>25400</xdr:rowOff>
    </xdr:from>
    <xdr:to>
      <xdr:col>37</xdr:col>
      <xdr:colOff>401320</xdr:colOff>
      <xdr:row>175</xdr:row>
      <xdr:rowOff>22860</xdr:rowOff>
    </xdr:to>
    <xdr:graphicFrame macro="">
      <xdr:nvGraphicFramePr>
        <xdr:cNvPr id="125" name="Diagram 124">
          <a:extLst>
            <a:ext uri="{FF2B5EF4-FFF2-40B4-BE49-F238E27FC236}">
              <a16:creationId xmlns:a16="http://schemas.microsoft.com/office/drawing/2014/main" id="{C8E53D50-D476-4E84-B954-5026F1062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42545</xdr:colOff>
      <xdr:row>157</xdr:row>
      <xdr:rowOff>81915</xdr:rowOff>
    </xdr:from>
    <xdr:to>
      <xdr:col>8</xdr:col>
      <xdr:colOff>347345</xdr:colOff>
      <xdr:row>174</xdr:row>
      <xdr:rowOff>79375</xdr:rowOff>
    </xdr:to>
    <xdr:graphicFrame macro="">
      <xdr:nvGraphicFramePr>
        <xdr:cNvPr id="126" name="Diagram 125">
          <a:extLst>
            <a:ext uri="{FF2B5EF4-FFF2-40B4-BE49-F238E27FC236}">
              <a16:creationId xmlns:a16="http://schemas.microsoft.com/office/drawing/2014/main" id="{78F1E178-27A4-44BD-8C2D-7F742C880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8</xdr:col>
      <xdr:colOff>564515</xdr:colOff>
      <xdr:row>157</xdr:row>
      <xdr:rowOff>104775</xdr:rowOff>
    </xdr:from>
    <xdr:to>
      <xdr:col>16</xdr:col>
      <xdr:colOff>259715</xdr:colOff>
      <xdr:row>174</xdr:row>
      <xdr:rowOff>102235</xdr:rowOff>
    </xdr:to>
    <xdr:graphicFrame macro="">
      <xdr:nvGraphicFramePr>
        <xdr:cNvPr id="127" name="Diagram 126">
          <a:extLst>
            <a:ext uri="{FF2B5EF4-FFF2-40B4-BE49-F238E27FC236}">
              <a16:creationId xmlns:a16="http://schemas.microsoft.com/office/drawing/2014/main" id="{0F40D5BF-6FAD-461B-8E3A-E641558D19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16</xdr:col>
      <xdr:colOff>535940</xdr:colOff>
      <xdr:row>157</xdr:row>
      <xdr:rowOff>136208</xdr:rowOff>
    </xdr:from>
    <xdr:to>
      <xdr:col>24</xdr:col>
      <xdr:colOff>231140</xdr:colOff>
      <xdr:row>174</xdr:row>
      <xdr:rowOff>72708</xdr:rowOff>
    </xdr:to>
    <xdr:graphicFrame macro="">
      <xdr:nvGraphicFramePr>
        <xdr:cNvPr id="128" name="Diagram 127">
          <a:extLst>
            <a:ext uri="{FF2B5EF4-FFF2-40B4-BE49-F238E27FC236}">
              <a16:creationId xmlns:a16="http://schemas.microsoft.com/office/drawing/2014/main" id="{77E81569-BF70-436B-BEEF-EE4FA0358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25</xdr:col>
      <xdr:colOff>596900</xdr:colOff>
      <xdr:row>177</xdr:row>
      <xdr:rowOff>25400</xdr:rowOff>
    </xdr:from>
    <xdr:to>
      <xdr:col>37</xdr:col>
      <xdr:colOff>375920</xdr:colOff>
      <xdr:row>194</xdr:row>
      <xdr:rowOff>22860</xdr:rowOff>
    </xdr:to>
    <xdr:graphicFrame macro="">
      <xdr:nvGraphicFramePr>
        <xdr:cNvPr id="129" name="Diagram 128">
          <a:extLst>
            <a:ext uri="{FF2B5EF4-FFF2-40B4-BE49-F238E27FC236}">
              <a16:creationId xmlns:a16="http://schemas.microsoft.com/office/drawing/2014/main" id="{327A8A00-2B63-46EB-9D40-D5F82EAEB4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29845</xdr:colOff>
      <xdr:row>176</xdr:row>
      <xdr:rowOff>158115</xdr:rowOff>
    </xdr:from>
    <xdr:to>
      <xdr:col>8</xdr:col>
      <xdr:colOff>319212</xdr:colOff>
      <xdr:row>193</xdr:row>
      <xdr:rowOff>35970</xdr:rowOff>
    </xdr:to>
    <xdr:graphicFrame macro="">
      <xdr:nvGraphicFramePr>
        <xdr:cNvPr id="130" name="Diagram 129">
          <a:extLst>
            <a:ext uri="{FF2B5EF4-FFF2-40B4-BE49-F238E27FC236}">
              <a16:creationId xmlns:a16="http://schemas.microsoft.com/office/drawing/2014/main" id="{85AB5AF4-4082-4A43-B2B9-F917E04F0B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536382</xdr:colOff>
      <xdr:row>177</xdr:row>
      <xdr:rowOff>15875</xdr:rowOff>
    </xdr:from>
    <xdr:to>
      <xdr:col>16</xdr:col>
      <xdr:colOff>216149</xdr:colOff>
      <xdr:row>193</xdr:row>
      <xdr:rowOff>58830</xdr:rowOff>
    </xdr:to>
    <xdr:graphicFrame macro="">
      <xdr:nvGraphicFramePr>
        <xdr:cNvPr id="131" name="Diagram 130">
          <a:extLst>
            <a:ext uri="{FF2B5EF4-FFF2-40B4-BE49-F238E27FC236}">
              <a16:creationId xmlns:a16="http://schemas.microsoft.com/office/drawing/2014/main" id="{C3861171-CD99-4DB0-8EBD-BCEA9B02F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16</xdr:col>
      <xdr:colOff>492374</xdr:colOff>
      <xdr:row>177</xdr:row>
      <xdr:rowOff>47308</xdr:rowOff>
    </xdr:from>
    <xdr:to>
      <xdr:col>24</xdr:col>
      <xdr:colOff>172141</xdr:colOff>
      <xdr:row>193</xdr:row>
      <xdr:rowOff>29303</xdr:rowOff>
    </xdr:to>
    <xdr:graphicFrame macro="">
      <xdr:nvGraphicFramePr>
        <xdr:cNvPr id="132" name="Diagram 131">
          <a:extLst>
            <a:ext uri="{FF2B5EF4-FFF2-40B4-BE49-F238E27FC236}">
              <a16:creationId xmlns:a16="http://schemas.microsoft.com/office/drawing/2014/main" id="{ACE68235-4B0C-4EC3-A064-912EE1292E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26</xdr:col>
      <xdr:colOff>20955</xdr:colOff>
      <xdr:row>196</xdr:row>
      <xdr:rowOff>0</xdr:rowOff>
    </xdr:from>
    <xdr:to>
      <xdr:col>37</xdr:col>
      <xdr:colOff>409575</xdr:colOff>
      <xdr:row>212</xdr:row>
      <xdr:rowOff>31931</xdr:rowOff>
    </xdr:to>
    <xdr:graphicFrame macro="">
      <xdr:nvGraphicFramePr>
        <xdr:cNvPr id="145" name="Diagram 144">
          <a:extLst>
            <a:ext uri="{FF2B5EF4-FFF2-40B4-BE49-F238E27FC236}">
              <a16:creationId xmlns:a16="http://schemas.microsoft.com/office/drawing/2014/main" id="{CD9C4A6F-341E-49B1-8938-E0C98DCE9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0</xdr:colOff>
      <xdr:row>196</xdr:row>
      <xdr:rowOff>164465</xdr:rowOff>
    </xdr:from>
    <xdr:to>
      <xdr:col>8</xdr:col>
      <xdr:colOff>304800</xdr:colOff>
      <xdr:row>213</xdr:row>
      <xdr:rowOff>31297</xdr:rowOff>
    </xdr:to>
    <xdr:graphicFrame macro="">
      <xdr:nvGraphicFramePr>
        <xdr:cNvPr id="146" name="Diagram 145">
          <a:extLst>
            <a:ext uri="{FF2B5EF4-FFF2-40B4-BE49-F238E27FC236}">
              <a16:creationId xmlns:a16="http://schemas.microsoft.com/office/drawing/2014/main" id="{A1E88F40-3177-4A11-BFC6-917030FE3C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</xdr:col>
      <xdr:colOff>521970</xdr:colOff>
      <xdr:row>197</xdr:row>
      <xdr:rowOff>22225</xdr:rowOff>
    </xdr:from>
    <xdr:to>
      <xdr:col>16</xdr:col>
      <xdr:colOff>217170</xdr:colOff>
      <xdr:row>213</xdr:row>
      <xdr:rowOff>54157</xdr:rowOff>
    </xdr:to>
    <xdr:graphicFrame macro="">
      <xdr:nvGraphicFramePr>
        <xdr:cNvPr id="147" name="Diagram 146">
          <a:extLst>
            <a:ext uri="{FF2B5EF4-FFF2-40B4-BE49-F238E27FC236}">
              <a16:creationId xmlns:a16="http://schemas.microsoft.com/office/drawing/2014/main" id="{2406AD63-37A0-4AC9-9B1A-198757189D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16</xdr:col>
      <xdr:colOff>493395</xdr:colOff>
      <xdr:row>197</xdr:row>
      <xdr:rowOff>53658</xdr:rowOff>
    </xdr:from>
    <xdr:to>
      <xdr:col>24</xdr:col>
      <xdr:colOff>188595</xdr:colOff>
      <xdr:row>213</xdr:row>
      <xdr:rowOff>24630</xdr:rowOff>
    </xdr:to>
    <xdr:graphicFrame macro="">
      <xdr:nvGraphicFramePr>
        <xdr:cNvPr id="148" name="Diagram 147">
          <a:extLst>
            <a:ext uri="{FF2B5EF4-FFF2-40B4-BE49-F238E27FC236}">
              <a16:creationId xmlns:a16="http://schemas.microsoft.com/office/drawing/2014/main" id="{FC347FF8-DEF1-4F54-ADA7-7284BD29C5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26</xdr:col>
      <xdr:colOff>8255</xdr:colOff>
      <xdr:row>214</xdr:row>
      <xdr:rowOff>101600</xdr:rowOff>
    </xdr:from>
    <xdr:to>
      <xdr:col>37</xdr:col>
      <xdr:colOff>396875</xdr:colOff>
      <xdr:row>231</xdr:row>
      <xdr:rowOff>99060</xdr:rowOff>
    </xdr:to>
    <xdr:graphicFrame macro="">
      <xdr:nvGraphicFramePr>
        <xdr:cNvPr id="149" name="Diagram 148">
          <a:extLst>
            <a:ext uri="{FF2B5EF4-FFF2-40B4-BE49-F238E27FC236}">
              <a16:creationId xmlns:a16="http://schemas.microsoft.com/office/drawing/2014/main" id="{B60BEE13-233F-445E-B76A-945B422672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</xdr:col>
      <xdr:colOff>0</xdr:colOff>
      <xdr:row>216</xdr:row>
      <xdr:rowOff>88265</xdr:rowOff>
    </xdr:from>
    <xdr:to>
      <xdr:col>8</xdr:col>
      <xdr:colOff>304800</xdr:colOff>
      <xdr:row>232</xdr:row>
      <xdr:rowOff>120197</xdr:rowOff>
    </xdr:to>
    <xdr:graphicFrame macro="">
      <xdr:nvGraphicFramePr>
        <xdr:cNvPr id="150" name="Diagram 149">
          <a:extLst>
            <a:ext uri="{FF2B5EF4-FFF2-40B4-BE49-F238E27FC236}">
              <a16:creationId xmlns:a16="http://schemas.microsoft.com/office/drawing/2014/main" id="{090C94AE-CBD7-41BB-94C3-CD8D5A024A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8</xdr:col>
      <xdr:colOff>521970</xdr:colOff>
      <xdr:row>216</xdr:row>
      <xdr:rowOff>111125</xdr:rowOff>
    </xdr:from>
    <xdr:to>
      <xdr:col>16</xdr:col>
      <xdr:colOff>217170</xdr:colOff>
      <xdr:row>232</xdr:row>
      <xdr:rowOff>143057</xdr:rowOff>
    </xdr:to>
    <xdr:graphicFrame macro="">
      <xdr:nvGraphicFramePr>
        <xdr:cNvPr id="151" name="Diagram 150">
          <a:extLst>
            <a:ext uri="{FF2B5EF4-FFF2-40B4-BE49-F238E27FC236}">
              <a16:creationId xmlns:a16="http://schemas.microsoft.com/office/drawing/2014/main" id="{D8C67CA4-0B00-4D77-BADE-76BF09D151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16</xdr:col>
      <xdr:colOff>493395</xdr:colOff>
      <xdr:row>216</xdr:row>
      <xdr:rowOff>142558</xdr:rowOff>
    </xdr:from>
    <xdr:to>
      <xdr:col>24</xdr:col>
      <xdr:colOff>188595</xdr:colOff>
      <xdr:row>232</xdr:row>
      <xdr:rowOff>113530</xdr:rowOff>
    </xdr:to>
    <xdr:graphicFrame macro="">
      <xdr:nvGraphicFramePr>
        <xdr:cNvPr id="152" name="Diagram 151">
          <a:extLst>
            <a:ext uri="{FF2B5EF4-FFF2-40B4-BE49-F238E27FC236}">
              <a16:creationId xmlns:a16="http://schemas.microsoft.com/office/drawing/2014/main" id="{E51F6066-0408-459A-AFAD-190E8EF8E4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25</xdr:col>
      <xdr:colOff>579755</xdr:colOff>
      <xdr:row>235</xdr:row>
      <xdr:rowOff>114300</xdr:rowOff>
    </xdr:from>
    <xdr:to>
      <xdr:col>37</xdr:col>
      <xdr:colOff>358775</xdr:colOff>
      <xdr:row>251</xdr:row>
      <xdr:rowOff>146231</xdr:rowOff>
    </xdr:to>
    <xdr:graphicFrame macro="">
      <xdr:nvGraphicFramePr>
        <xdr:cNvPr id="153" name="Diagram 152">
          <a:extLst>
            <a:ext uri="{FF2B5EF4-FFF2-40B4-BE49-F238E27FC236}">
              <a16:creationId xmlns:a16="http://schemas.microsoft.com/office/drawing/2014/main" id="{F209C69A-639A-49F8-A4DC-CCADF143B1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1</xdr:col>
      <xdr:colOff>0</xdr:colOff>
      <xdr:row>236</xdr:row>
      <xdr:rowOff>155393</xdr:rowOff>
    </xdr:from>
    <xdr:to>
      <xdr:col>8</xdr:col>
      <xdr:colOff>304800</xdr:colOff>
      <xdr:row>253</xdr:row>
      <xdr:rowOff>22225</xdr:rowOff>
    </xdr:to>
    <xdr:graphicFrame macro="">
      <xdr:nvGraphicFramePr>
        <xdr:cNvPr id="154" name="Diagram 153">
          <a:extLst>
            <a:ext uri="{FF2B5EF4-FFF2-40B4-BE49-F238E27FC236}">
              <a16:creationId xmlns:a16="http://schemas.microsoft.com/office/drawing/2014/main" id="{E5985AE7-AABF-4456-9FFD-1A4CC4F7AA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521970</xdr:colOff>
      <xdr:row>237</xdr:row>
      <xdr:rowOff>13153</xdr:rowOff>
    </xdr:from>
    <xdr:to>
      <xdr:col>16</xdr:col>
      <xdr:colOff>217170</xdr:colOff>
      <xdr:row>253</xdr:row>
      <xdr:rowOff>45085</xdr:rowOff>
    </xdr:to>
    <xdr:graphicFrame macro="">
      <xdr:nvGraphicFramePr>
        <xdr:cNvPr id="155" name="Diagram 154">
          <a:extLst>
            <a:ext uri="{FF2B5EF4-FFF2-40B4-BE49-F238E27FC236}">
              <a16:creationId xmlns:a16="http://schemas.microsoft.com/office/drawing/2014/main" id="{1EEA5E01-3EE6-4E9A-962E-2F47613313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16</xdr:col>
      <xdr:colOff>493395</xdr:colOff>
      <xdr:row>237</xdr:row>
      <xdr:rowOff>44586</xdr:rowOff>
    </xdr:from>
    <xdr:to>
      <xdr:col>24</xdr:col>
      <xdr:colOff>188595</xdr:colOff>
      <xdr:row>253</xdr:row>
      <xdr:rowOff>15558</xdr:rowOff>
    </xdr:to>
    <xdr:graphicFrame macro="">
      <xdr:nvGraphicFramePr>
        <xdr:cNvPr id="156" name="Diagram 155">
          <a:extLst>
            <a:ext uri="{FF2B5EF4-FFF2-40B4-BE49-F238E27FC236}">
              <a16:creationId xmlns:a16="http://schemas.microsoft.com/office/drawing/2014/main" id="{236AED9F-7DB1-489B-B00B-018815E0A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26</xdr:col>
      <xdr:colOff>0</xdr:colOff>
      <xdr:row>255</xdr:row>
      <xdr:rowOff>152400</xdr:rowOff>
    </xdr:from>
    <xdr:to>
      <xdr:col>37</xdr:col>
      <xdr:colOff>388620</xdr:colOff>
      <xdr:row>272</xdr:row>
      <xdr:rowOff>19231</xdr:rowOff>
    </xdr:to>
    <xdr:graphicFrame macro="">
      <xdr:nvGraphicFramePr>
        <xdr:cNvPr id="157" name="Diagram 156">
          <a:extLst>
            <a:ext uri="{FF2B5EF4-FFF2-40B4-BE49-F238E27FC236}">
              <a16:creationId xmlns:a16="http://schemas.microsoft.com/office/drawing/2014/main" id="{3D99D07B-3C31-4543-B280-23BCE4844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1</xdr:col>
      <xdr:colOff>4445</xdr:colOff>
      <xdr:row>257</xdr:row>
      <xdr:rowOff>2993</xdr:rowOff>
    </xdr:from>
    <xdr:to>
      <xdr:col>8</xdr:col>
      <xdr:colOff>309245</xdr:colOff>
      <xdr:row>273</xdr:row>
      <xdr:rowOff>34925</xdr:rowOff>
    </xdr:to>
    <xdr:graphicFrame macro="">
      <xdr:nvGraphicFramePr>
        <xdr:cNvPr id="158" name="Diagram 157">
          <a:extLst>
            <a:ext uri="{FF2B5EF4-FFF2-40B4-BE49-F238E27FC236}">
              <a16:creationId xmlns:a16="http://schemas.microsoft.com/office/drawing/2014/main" id="{7746C2F7-BCC4-4122-94D2-72CBA982FC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8</xdr:col>
      <xdr:colOff>526415</xdr:colOff>
      <xdr:row>257</xdr:row>
      <xdr:rowOff>25853</xdr:rowOff>
    </xdr:from>
    <xdr:to>
      <xdr:col>16</xdr:col>
      <xdr:colOff>221615</xdr:colOff>
      <xdr:row>273</xdr:row>
      <xdr:rowOff>57785</xdr:rowOff>
    </xdr:to>
    <xdr:graphicFrame macro="">
      <xdr:nvGraphicFramePr>
        <xdr:cNvPr id="159" name="Diagram 158">
          <a:extLst>
            <a:ext uri="{FF2B5EF4-FFF2-40B4-BE49-F238E27FC236}">
              <a16:creationId xmlns:a16="http://schemas.microsoft.com/office/drawing/2014/main" id="{6635840A-AFDD-468F-A6B3-19782796F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16</xdr:col>
      <xdr:colOff>497840</xdr:colOff>
      <xdr:row>257</xdr:row>
      <xdr:rowOff>57286</xdr:rowOff>
    </xdr:from>
    <xdr:to>
      <xdr:col>24</xdr:col>
      <xdr:colOff>193040</xdr:colOff>
      <xdr:row>273</xdr:row>
      <xdr:rowOff>28258</xdr:rowOff>
    </xdr:to>
    <xdr:graphicFrame macro="">
      <xdr:nvGraphicFramePr>
        <xdr:cNvPr id="160" name="Diagram 159">
          <a:extLst>
            <a:ext uri="{FF2B5EF4-FFF2-40B4-BE49-F238E27FC236}">
              <a16:creationId xmlns:a16="http://schemas.microsoft.com/office/drawing/2014/main" id="{E90289D8-F00E-4F7D-8C62-4C3354614B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25</xdr:col>
      <xdr:colOff>584200</xdr:colOff>
      <xdr:row>278</xdr:row>
      <xdr:rowOff>38100</xdr:rowOff>
    </xdr:from>
    <xdr:to>
      <xdr:col>37</xdr:col>
      <xdr:colOff>363220</xdr:colOff>
      <xdr:row>294</xdr:row>
      <xdr:rowOff>70031</xdr:rowOff>
    </xdr:to>
    <xdr:graphicFrame macro="">
      <xdr:nvGraphicFramePr>
        <xdr:cNvPr id="161" name="Diagram 160">
          <a:extLst>
            <a:ext uri="{FF2B5EF4-FFF2-40B4-BE49-F238E27FC236}">
              <a16:creationId xmlns:a16="http://schemas.microsoft.com/office/drawing/2014/main" id="{91DB3C99-EF24-435E-AF7B-E501CD3545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1</xdr:col>
      <xdr:colOff>29845</xdr:colOff>
      <xdr:row>278</xdr:row>
      <xdr:rowOff>13879</xdr:rowOff>
    </xdr:from>
    <xdr:to>
      <xdr:col>8</xdr:col>
      <xdr:colOff>334645</xdr:colOff>
      <xdr:row>294</xdr:row>
      <xdr:rowOff>45811</xdr:rowOff>
    </xdr:to>
    <xdr:graphicFrame macro="">
      <xdr:nvGraphicFramePr>
        <xdr:cNvPr id="162" name="Diagram 161">
          <a:extLst>
            <a:ext uri="{FF2B5EF4-FFF2-40B4-BE49-F238E27FC236}">
              <a16:creationId xmlns:a16="http://schemas.microsoft.com/office/drawing/2014/main" id="{9C71869D-5497-49CC-B48C-8D1AE5EB8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8</xdr:col>
      <xdr:colOff>551815</xdr:colOff>
      <xdr:row>278</xdr:row>
      <xdr:rowOff>36739</xdr:rowOff>
    </xdr:from>
    <xdr:to>
      <xdr:col>16</xdr:col>
      <xdr:colOff>247015</xdr:colOff>
      <xdr:row>294</xdr:row>
      <xdr:rowOff>68671</xdr:rowOff>
    </xdr:to>
    <xdr:graphicFrame macro="">
      <xdr:nvGraphicFramePr>
        <xdr:cNvPr id="163" name="Diagram 162">
          <a:extLst>
            <a:ext uri="{FF2B5EF4-FFF2-40B4-BE49-F238E27FC236}">
              <a16:creationId xmlns:a16="http://schemas.microsoft.com/office/drawing/2014/main" id="{11449256-6973-4572-92DA-407E5CBE7B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16</xdr:col>
      <xdr:colOff>523240</xdr:colOff>
      <xdr:row>278</xdr:row>
      <xdr:rowOff>68172</xdr:rowOff>
    </xdr:from>
    <xdr:to>
      <xdr:col>24</xdr:col>
      <xdr:colOff>218440</xdr:colOff>
      <xdr:row>294</xdr:row>
      <xdr:rowOff>39144</xdr:rowOff>
    </xdr:to>
    <xdr:graphicFrame macro="">
      <xdr:nvGraphicFramePr>
        <xdr:cNvPr id="164" name="Diagram 163">
          <a:extLst>
            <a:ext uri="{FF2B5EF4-FFF2-40B4-BE49-F238E27FC236}">
              <a16:creationId xmlns:a16="http://schemas.microsoft.com/office/drawing/2014/main" id="{42F76B92-998B-496B-B4C0-7FF9ED938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26</xdr:col>
      <xdr:colOff>20955</xdr:colOff>
      <xdr:row>297</xdr:row>
      <xdr:rowOff>25400</xdr:rowOff>
    </xdr:from>
    <xdr:to>
      <xdr:col>37</xdr:col>
      <xdr:colOff>409575</xdr:colOff>
      <xdr:row>313</xdr:row>
      <xdr:rowOff>57331</xdr:rowOff>
    </xdr:to>
    <xdr:graphicFrame macro="">
      <xdr:nvGraphicFramePr>
        <xdr:cNvPr id="165" name="Diagram 164">
          <a:extLst>
            <a:ext uri="{FF2B5EF4-FFF2-40B4-BE49-F238E27FC236}">
              <a16:creationId xmlns:a16="http://schemas.microsoft.com/office/drawing/2014/main" id="{41410C66-E796-494D-A611-CBF9A038AE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1</xdr:col>
      <xdr:colOff>12700</xdr:colOff>
      <xdr:row>297</xdr:row>
      <xdr:rowOff>140879</xdr:rowOff>
    </xdr:from>
    <xdr:to>
      <xdr:col>8</xdr:col>
      <xdr:colOff>317500</xdr:colOff>
      <xdr:row>314</xdr:row>
      <xdr:rowOff>7711</xdr:rowOff>
    </xdr:to>
    <xdr:graphicFrame macro="">
      <xdr:nvGraphicFramePr>
        <xdr:cNvPr id="166" name="Diagram 165">
          <a:extLst>
            <a:ext uri="{FF2B5EF4-FFF2-40B4-BE49-F238E27FC236}">
              <a16:creationId xmlns:a16="http://schemas.microsoft.com/office/drawing/2014/main" id="{F2132EDF-693F-4F8E-9FAD-08DC32FE06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534670</xdr:colOff>
      <xdr:row>297</xdr:row>
      <xdr:rowOff>163739</xdr:rowOff>
    </xdr:from>
    <xdr:to>
      <xdr:col>16</xdr:col>
      <xdr:colOff>229870</xdr:colOff>
      <xdr:row>314</xdr:row>
      <xdr:rowOff>30571</xdr:rowOff>
    </xdr:to>
    <xdr:graphicFrame macro="">
      <xdr:nvGraphicFramePr>
        <xdr:cNvPr id="167" name="Diagram 166">
          <a:extLst>
            <a:ext uri="{FF2B5EF4-FFF2-40B4-BE49-F238E27FC236}">
              <a16:creationId xmlns:a16="http://schemas.microsoft.com/office/drawing/2014/main" id="{35040CC6-2ABC-423D-B1BF-7BFFEC272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16</xdr:col>
      <xdr:colOff>506095</xdr:colOff>
      <xdr:row>298</xdr:row>
      <xdr:rowOff>30072</xdr:rowOff>
    </xdr:from>
    <xdr:to>
      <xdr:col>24</xdr:col>
      <xdr:colOff>201295</xdr:colOff>
      <xdr:row>314</xdr:row>
      <xdr:rowOff>1044</xdr:rowOff>
    </xdr:to>
    <xdr:graphicFrame macro="">
      <xdr:nvGraphicFramePr>
        <xdr:cNvPr id="168" name="Diagram 167">
          <a:extLst>
            <a:ext uri="{FF2B5EF4-FFF2-40B4-BE49-F238E27FC236}">
              <a16:creationId xmlns:a16="http://schemas.microsoft.com/office/drawing/2014/main" id="{C38DE8AC-DCF2-4F94-80D7-84A6F7D3B8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25</xdr:col>
      <xdr:colOff>592455</xdr:colOff>
      <xdr:row>318</xdr:row>
      <xdr:rowOff>25400</xdr:rowOff>
    </xdr:from>
    <xdr:to>
      <xdr:col>37</xdr:col>
      <xdr:colOff>371475</xdr:colOff>
      <xdr:row>334</xdr:row>
      <xdr:rowOff>57331</xdr:rowOff>
    </xdr:to>
    <xdr:graphicFrame macro="">
      <xdr:nvGraphicFramePr>
        <xdr:cNvPr id="169" name="Diagram 168">
          <a:extLst>
            <a:ext uri="{FF2B5EF4-FFF2-40B4-BE49-F238E27FC236}">
              <a16:creationId xmlns:a16="http://schemas.microsoft.com/office/drawing/2014/main" id="{555DD009-BD0F-456E-88A9-946B266687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1</xdr:col>
      <xdr:colOff>38100</xdr:colOff>
      <xdr:row>318</xdr:row>
      <xdr:rowOff>13879</xdr:rowOff>
    </xdr:from>
    <xdr:to>
      <xdr:col>8</xdr:col>
      <xdr:colOff>342900</xdr:colOff>
      <xdr:row>334</xdr:row>
      <xdr:rowOff>45811</xdr:rowOff>
    </xdr:to>
    <xdr:graphicFrame macro="">
      <xdr:nvGraphicFramePr>
        <xdr:cNvPr id="170" name="Diagram 169">
          <a:extLst>
            <a:ext uri="{FF2B5EF4-FFF2-40B4-BE49-F238E27FC236}">
              <a16:creationId xmlns:a16="http://schemas.microsoft.com/office/drawing/2014/main" id="{9CBDEDF3-695D-4035-A412-97F1398378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8</xdr:col>
      <xdr:colOff>560070</xdr:colOff>
      <xdr:row>318</xdr:row>
      <xdr:rowOff>36739</xdr:rowOff>
    </xdr:from>
    <xdr:to>
      <xdr:col>16</xdr:col>
      <xdr:colOff>255270</xdr:colOff>
      <xdr:row>334</xdr:row>
      <xdr:rowOff>68671</xdr:rowOff>
    </xdr:to>
    <xdr:graphicFrame macro="">
      <xdr:nvGraphicFramePr>
        <xdr:cNvPr id="171" name="Diagram 170">
          <a:extLst>
            <a:ext uri="{FF2B5EF4-FFF2-40B4-BE49-F238E27FC236}">
              <a16:creationId xmlns:a16="http://schemas.microsoft.com/office/drawing/2014/main" id="{1C5ECD40-B45E-407F-888B-597553CF4E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16</xdr:col>
      <xdr:colOff>531495</xdr:colOff>
      <xdr:row>318</xdr:row>
      <xdr:rowOff>68172</xdr:rowOff>
    </xdr:from>
    <xdr:to>
      <xdr:col>24</xdr:col>
      <xdr:colOff>226695</xdr:colOff>
      <xdr:row>334</xdr:row>
      <xdr:rowOff>39144</xdr:rowOff>
    </xdr:to>
    <xdr:graphicFrame macro="">
      <xdr:nvGraphicFramePr>
        <xdr:cNvPr id="172" name="Diagram 171">
          <a:extLst>
            <a:ext uri="{FF2B5EF4-FFF2-40B4-BE49-F238E27FC236}">
              <a16:creationId xmlns:a16="http://schemas.microsoft.com/office/drawing/2014/main" id="{2F20F4E0-0D5E-42A4-899A-91F2A79BD1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25</xdr:col>
      <xdr:colOff>596900</xdr:colOff>
      <xdr:row>338</xdr:row>
      <xdr:rowOff>25400</xdr:rowOff>
    </xdr:from>
    <xdr:to>
      <xdr:col>37</xdr:col>
      <xdr:colOff>375920</xdr:colOff>
      <xdr:row>354</xdr:row>
      <xdr:rowOff>57331</xdr:rowOff>
    </xdr:to>
    <xdr:graphicFrame macro="">
      <xdr:nvGraphicFramePr>
        <xdr:cNvPr id="173" name="Diagram 172">
          <a:extLst>
            <a:ext uri="{FF2B5EF4-FFF2-40B4-BE49-F238E27FC236}">
              <a16:creationId xmlns:a16="http://schemas.microsoft.com/office/drawing/2014/main" id="{11EC3854-F310-4A0A-BB0E-704F0B45D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1</xdr:col>
      <xdr:colOff>29845</xdr:colOff>
      <xdr:row>338</xdr:row>
      <xdr:rowOff>12065</xdr:rowOff>
    </xdr:from>
    <xdr:to>
      <xdr:col>8</xdr:col>
      <xdr:colOff>334645</xdr:colOff>
      <xdr:row>354</xdr:row>
      <xdr:rowOff>43997</xdr:rowOff>
    </xdr:to>
    <xdr:graphicFrame macro="">
      <xdr:nvGraphicFramePr>
        <xdr:cNvPr id="174" name="Diagram 173">
          <a:extLst>
            <a:ext uri="{FF2B5EF4-FFF2-40B4-BE49-F238E27FC236}">
              <a16:creationId xmlns:a16="http://schemas.microsoft.com/office/drawing/2014/main" id="{E3AEAF11-03DB-42E0-99D3-08687714A8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8</xdr:col>
      <xdr:colOff>551815</xdr:colOff>
      <xdr:row>338</xdr:row>
      <xdr:rowOff>34925</xdr:rowOff>
    </xdr:from>
    <xdr:to>
      <xdr:col>16</xdr:col>
      <xdr:colOff>247015</xdr:colOff>
      <xdr:row>354</xdr:row>
      <xdr:rowOff>66857</xdr:rowOff>
    </xdr:to>
    <xdr:graphicFrame macro="">
      <xdr:nvGraphicFramePr>
        <xdr:cNvPr id="175" name="Diagram 174">
          <a:extLst>
            <a:ext uri="{FF2B5EF4-FFF2-40B4-BE49-F238E27FC236}">
              <a16:creationId xmlns:a16="http://schemas.microsoft.com/office/drawing/2014/main" id="{ABE17D6C-9EB5-466F-BECC-1D5FAB565D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16</xdr:col>
      <xdr:colOff>523240</xdr:colOff>
      <xdr:row>338</xdr:row>
      <xdr:rowOff>66358</xdr:rowOff>
    </xdr:from>
    <xdr:to>
      <xdr:col>24</xdr:col>
      <xdr:colOff>218440</xdr:colOff>
      <xdr:row>354</xdr:row>
      <xdr:rowOff>37330</xdr:rowOff>
    </xdr:to>
    <xdr:graphicFrame macro="">
      <xdr:nvGraphicFramePr>
        <xdr:cNvPr id="176" name="Diagram 175">
          <a:extLst>
            <a:ext uri="{FF2B5EF4-FFF2-40B4-BE49-F238E27FC236}">
              <a16:creationId xmlns:a16="http://schemas.microsoft.com/office/drawing/2014/main" id="{7991C846-63E9-4D67-BCC4-3C8FA0CEFB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26</xdr:col>
      <xdr:colOff>25400</xdr:colOff>
      <xdr:row>357</xdr:row>
      <xdr:rowOff>25400</xdr:rowOff>
    </xdr:from>
    <xdr:to>
      <xdr:col>37</xdr:col>
      <xdr:colOff>414020</xdr:colOff>
      <xdr:row>373</xdr:row>
      <xdr:rowOff>57331</xdr:rowOff>
    </xdr:to>
    <xdr:graphicFrame macro="">
      <xdr:nvGraphicFramePr>
        <xdr:cNvPr id="177" name="Diagram 176">
          <a:extLst>
            <a:ext uri="{FF2B5EF4-FFF2-40B4-BE49-F238E27FC236}">
              <a16:creationId xmlns:a16="http://schemas.microsoft.com/office/drawing/2014/main" id="{64768863-B37B-4789-A6D0-7E3979B9D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1</xdr:col>
      <xdr:colOff>4445</xdr:colOff>
      <xdr:row>357</xdr:row>
      <xdr:rowOff>113665</xdr:rowOff>
    </xdr:from>
    <xdr:to>
      <xdr:col>8</xdr:col>
      <xdr:colOff>418102</xdr:colOff>
      <xdr:row>373</xdr:row>
      <xdr:rowOff>145597</xdr:rowOff>
    </xdr:to>
    <xdr:graphicFrame macro="">
      <xdr:nvGraphicFramePr>
        <xdr:cNvPr id="178" name="Diagram 177">
          <a:extLst>
            <a:ext uri="{FF2B5EF4-FFF2-40B4-BE49-F238E27FC236}">
              <a16:creationId xmlns:a16="http://schemas.microsoft.com/office/drawing/2014/main" id="{66009C1F-F029-4F4B-A059-9F2D3339D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9</xdr:col>
      <xdr:colOff>25672</xdr:colOff>
      <xdr:row>357</xdr:row>
      <xdr:rowOff>136525</xdr:rowOff>
    </xdr:from>
    <xdr:to>
      <xdr:col>16</xdr:col>
      <xdr:colOff>330472</xdr:colOff>
      <xdr:row>374</xdr:row>
      <xdr:rowOff>3357</xdr:rowOff>
    </xdr:to>
    <xdr:graphicFrame macro="">
      <xdr:nvGraphicFramePr>
        <xdr:cNvPr id="179" name="Diagram 178">
          <a:extLst>
            <a:ext uri="{FF2B5EF4-FFF2-40B4-BE49-F238E27FC236}">
              <a16:creationId xmlns:a16="http://schemas.microsoft.com/office/drawing/2014/main" id="{AED6D1AD-B13A-46A7-BE81-971DA540A6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16</xdr:col>
      <xdr:colOff>606697</xdr:colOff>
      <xdr:row>358</xdr:row>
      <xdr:rowOff>2858</xdr:rowOff>
    </xdr:from>
    <xdr:to>
      <xdr:col>24</xdr:col>
      <xdr:colOff>301897</xdr:colOff>
      <xdr:row>373</xdr:row>
      <xdr:rowOff>138930</xdr:rowOff>
    </xdr:to>
    <xdr:graphicFrame macro="">
      <xdr:nvGraphicFramePr>
        <xdr:cNvPr id="180" name="Diagram 179">
          <a:extLst>
            <a:ext uri="{FF2B5EF4-FFF2-40B4-BE49-F238E27FC236}">
              <a16:creationId xmlns:a16="http://schemas.microsoft.com/office/drawing/2014/main" id="{C6670486-FF0F-4A7E-AD18-55DC880C71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25</xdr:col>
      <xdr:colOff>584200</xdr:colOff>
      <xdr:row>378</xdr:row>
      <xdr:rowOff>0</xdr:rowOff>
    </xdr:from>
    <xdr:to>
      <xdr:col>37</xdr:col>
      <xdr:colOff>363220</xdr:colOff>
      <xdr:row>394</xdr:row>
      <xdr:rowOff>31931</xdr:rowOff>
    </xdr:to>
    <xdr:graphicFrame macro="">
      <xdr:nvGraphicFramePr>
        <xdr:cNvPr id="181" name="Diagram 180">
          <a:extLst>
            <a:ext uri="{FF2B5EF4-FFF2-40B4-BE49-F238E27FC236}">
              <a16:creationId xmlns:a16="http://schemas.microsoft.com/office/drawing/2014/main" id="{961BA642-5C50-402D-A5AA-AAF57DEBC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1</xdr:col>
      <xdr:colOff>17145</xdr:colOff>
      <xdr:row>378</xdr:row>
      <xdr:rowOff>153579</xdr:rowOff>
    </xdr:from>
    <xdr:to>
      <xdr:col>8</xdr:col>
      <xdr:colOff>430802</xdr:colOff>
      <xdr:row>395</xdr:row>
      <xdr:rowOff>20411</xdr:rowOff>
    </xdr:to>
    <xdr:graphicFrame macro="">
      <xdr:nvGraphicFramePr>
        <xdr:cNvPr id="182" name="Diagram 181">
          <a:extLst>
            <a:ext uri="{FF2B5EF4-FFF2-40B4-BE49-F238E27FC236}">
              <a16:creationId xmlns:a16="http://schemas.microsoft.com/office/drawing/2014/main" id="{4650503C-CC87-487F-83B4-72A8C0745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9</xdr:col>
      <xdr:colOff>38372</xdr:colOff>
      <xdr:row>379</xdr:row>
      <xdr:rowOff>11339</xdr:rowOff>
    </xdr:from>
    <xdr:to>
      <xdr:col>16</xdr:col>
      <xdr:colOff>343172</xdr:colOff>
      <xdr:row>395</xdr:row>
      <xdr:rowOff>43271</xdr:rowOff>
    </xdr:to>
    <xdr:graphicFrame macro="">
      <xdr:nvGraphicFramePr>
        <xdr:cNvPr id="183" name="Diagram 182">
          <a:extLst>
            <a:ext uri="{FF2B5EF4-FFF2-40B4-BE49-F238E27FC236}">
              <a16:creationId xmlns:a16="http://schemas.microsoft.com/office/drawing/2014/main" id="{9DE492F3-AF98-41A3-9D85-DE8CD37495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17</xdr:col>
      <xdr:colOff>9797</xdr:colOff>
      <xdr:row>379</xdr:row>
      <xdr:rowOff>42772</xdr:rowOff>
    </xdr:from>
    <xdr:to>
      <xdr:col>24</xdr:col>
      <xdr:colOff>314597</xdr:colOff>
      <xdr:row>395</xdr:row>
      <xdr:rowOff>13744</xdr:rowOff>
    </xdr:to>
    <xdr:graphicFrame macro="">
      <xdr:nvGraphicFramePr>
        <xdr:cNvPr id="184" name="Diagram 183">
          <a:extLst>
            <a:ext uri="{FF2B5EF4-FFF2-40B4-BE49-F238E27FC236}">
              <a16:creationId xmlns:a16="http://schemas.microsoft.com/office/drawing/2014/main" id="{4784026E-BF7E-4F0A-8EA4-2B93A1EBF5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25</xdr:col>
      <xdr:colOff>584200</xdr:colOff>
      <xdr:row>398</xdr:row>
      <xdr:rowOff>114300</xdr:rowOff>
    </xdr:from>
    <xdr:to>
      <xdr:col>37</xdr:col>
      <xdr:colOff>363220</xdr:colOff>
      <xdr:row>414</xdr:row>
      <xdr:rowOff>146231</xdr:rowOff>
    </xdr:to>
    <xdr:graphicFrame macro="">
      <xdr:nvGraphicFramePr>
        <xdr:cNvPr id="185" name="Diagram 184">
          <a:extLst>
            <a:ext uri="{FF2B5EF4-FFF2-40B4-BE49-F238E27FC236}">
              <a16:creationId xmlns:a16="http://schemas.microsoft.com/office/drawing/2014/main" id="{53642376-4B80-4B97-BC93-EB3DD651A9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0</xdr:col>
      <xdr:colOff>563245</xdr:colOff>
      <xdr:row>399</xdr:row>
      <xdr:rowOff>50165</xdr:rowOff>
    </xdr:from>
    <xdr:to>
      <xdr:col>8</xdr:col>
      <xdr:colOff>367302</xdr:colOff>
      <xdr:row>415</xdr:row>
      <xdr:rowOff>82097</xdr:rowOff>
    </xdr:to>
    <xdr:graphicFrame macro="">
      <xdr:nvGraphicFramePr>
        <xdr:cNvPr id="186" name="Diagram 185">
          <a:extLst>
            <a:ext uri="{FF2B5EF4-FFF2-40B4-BE49-F238E27FC236}">
              <a16:creationId xmlns:a16="http://schemas.microsoft.com/office/drawing/2014/main" id="{39539095-1F4D-400F-9C1A-88775670F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8</xdr:col>
      <xdr:colOff>584472</xdr:colOff>
      <xdr:row>399</xdr:row>
      <xdr:rowOff>73025</xdr:rowOff>
    </xdr:from>
    <xdr:to>
      <xdr:col>16</xdr:col>
      <xdr:colOff>279672</xdr:colOff>
      <xdr:row>415</xdr:row>
      <xdr:rowOff>104957</xdr:rowOff>
    </xdr:to>
    <xdr:graphicFrame macro="">
      <xdr:nvGraphicFramePr>
        <xdr:cNvPr id="187" name="Diagram 186">
          <a:extLst>
            <a:ext uri="{FF2B5EF4-FFF2-40B4-BE49-F238E27FC236}">
              <a16:creationId xmlns:a16="http://schemas.microsoft.com/office/drawing/2014/main" id="{7218F971-E180-40B4-BDCF-10FEB02CC6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16</xdr:col>
      <xdr:colOff>555897</xdr:colOff>
      <xdr:row>399</xdr:row>
      <xdr:rowOff>104458</xdr:rowOff>
    </xdr:from>
    <xdr:to>
      <xdr:col>24</xdr:col>
      <xdr:colOff>251097</xdr:colOff>
      <xdr:row>415</xdr:row>
      <xdr:rowOff>75430</xdr:rowOff>
    </xdr:to>
    <xdr:graphicFrame macro="">
      <xdr:nvGraphicFramePr>
        <xdr:cNvPr id="188" name="Diagram 187">
          <a:extLst>
            <a:ext uri="{FF2B5EF4-FFF2-40B4-BE49-F238E27FC236}">
              <a16:creationId xmlns:a16="http://schemas.microsoft.com/office/drawing/2014/main" id="{9DA13CF0-672D-4F5B-BD34-04462EB58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25</xdr:col>
      <xdr:colOff>516255</xdr:colOff>
      <xdr:row>419</xdr:row>
      <xdr:rowOff>76200</xdr:rowOff>
    </xdr:from>
    <xdr:to>
      <xdr:col>37</xdr:col>
      <xdr:colOff>295275</xdr:colOff>
      <xdr:row>435</xdr:row>
      <xdr:rowOff>108131</xdr:rowOff>
    </xdr:to>
    <xdr:graphicFrame macro="">
      <xdr:nvGraphicFramePr>
        <xdr:cNvPr id="189" name="Diagram 188">
          <a:extLst>
            <a:ext uri="{FF2B5EF4-FFF2-40B4-BE49-F238E27FC236}">
              <a16:creationId xmlns:a16="http://schemas.microsoft.com/office/drawing/2014/main" id="{9E96F9B2-679A-4143-875F-75B932CAB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0</xdr:col>
      <xdr:colOff>596900</xdr:colOff>
      <xdr:row>419</xdr:row>
      <xdr:rowOff>50165</xdr:rowOff>
    </xdr:from>
    <xdr:to>
      <xdr:col>8</xdr:col>
      <xdr:colOff>400957</xdr:colOff>
      <xdr:row>435</xdr:row>
      <xdr:rowOff>82097</xdr:rowOff>
    </xdr:to>
    <xdr:graphicFrame macro="">
      <xdr:nvGraphicFramePr>
        <xdr:cNvPr id="190" name="Diagram 189">
          <a:extLst>
            <a:ext uri="{FF2B5EF4-FFF2-40B4-BE49-F238E27FC236}">
              <a16:creationId xmlns:a16="http://schemas.microsoft.com/office/drawing/2014/main" id="{4708C19A-DCA2-442A-8396-9623501B77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>
    <xdr:from>
      <xdr:col>9</xdr:col>
      <xdr:colOff>8527</xdr:colOff>
      <xdr:row>419</xdr:row>
      <xdr:rowOff>73025</xdr:rowOff>
    </xdr:from>
    <xdr:to>
      <xdr:col>16</xdr:col>
      <xdr:colOff>313327</xdr:colOff>
      <xdr:row>435</xdr:row>
      <xdr:rowOff>104957</xdr:rowOff>
    </xdr:to>
    <xdr:graphicFrame macro="">
      <xdr:nvGraphicFramePr>
        <xdr:cNvPr id="191" name="Diagram 190">
          <a:extLst>
            <a:ext uri="{FF2B5EF4-FFF2-40B4-BE49-F238E27FC236}">
              <a16:creationId xmlns:a16="http://schemas.microsoft.com/office/drawing/2014/main" id="{D8CAD15D-6F41-4F02-9884-57B2A8D058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>
    <xdr:from>
      <xdr:col>16</xdr:col>
      <xdr:colOff>589552</xdr:colOff>
      <xdr:row>419</xdr:row>
      <xdr:rowOff>104458</xdr:rowOff>
    </xdr:from>
    <xdr:to>
      <xdr:col>24</xdr:col>
      <xdr:colOff>284752</xdr:colOff>
      <xdr:row>435</xdr:row>
      <xdr:rowOff>75430</xdr:rowOff>
    </xdr:to>
    <xdr:graphicFrame macro="">
      <xdr:nvGraphicFramePr>
        <xdr:cNvPr id="192" name="Diagram 191">
          <a:extLst>
            <a:ext uri="{FF2B5EF4-FFF2-40B4-BE49-F238E27FC236}">
              <a16:creationId xmlns:a16="http://schemas.microsoft.com/office/drawing/2014/main" id="{A746A160-3C26-4B24-B435-243EEAEB5F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>
    <xdr:from>
      <xdr:col>38</xdr:col>
      <xdr:colOff>40820</xdr:colOff>
      <xdr:row>2</xdr:row>
      <xdr:rowOff>25309</xdr:rowOff>
    </xdr:from>
    <xdr:to>
      <xdr:col>46</xdr:col>
      <xdr:colOff>-1</xdr:colOff>
      <xdr:row>17</xdr:row>
      <xdr:rowOff>44631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0848A77-BF5C-4659-9482-8D50B32CA6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>
    <xdr:from>
      <xdr:col>37</xdr:col>
      <xdr:colOff>612320</xdr:colOff>
      <xdr:row>22</xdr:row>
      <xdr:rowOff>0</xdr:rowOff>
    </xdr:from>
    <xdr:to>
      <xdr:col>46</xdr:col>
      <xdr:colOff>13606</xdr:colOff>
      <xdr:row>37</xdr:row>
      <xdr:rowOff>101237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FF68377F-83BC-4034-820D-FB500F2363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>
    <xdr:from>
      <xdr:col>37</xdr:col>
      <xdr:colOff>612320</xdr:colOff>
      <xdr:row>41</xdr:row>
      <xdr:rowOff>0</xdr:rowOff>
    </xdr:from>
    <xdr:to>
      <xdr:col>45</xdr:col>
      <xdr:colOff>598714</xdr:colOff>
      <xdr:row>56</xdr:row>
      <xdr:rowOff>97427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3E7A0CF-C496-46C1-BB6C-8C15FF800F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>
    <xdr:from>
      <xdr:col>38</xdr:col>
      <xdr:colOff>244927</xdr:colOff>
      <xdr:row>79</xdr:row>
      <xdr:rowOff>163286</xdr:rowOff>
    </xdr:from>
    <xdr:to>
      <xdr:col>46</xdr:col>
      <xdr:colOff>229415</xdr:colOff>
      <xdr:row>95</xdr:row>
      <xdr:rowOff>80011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3D27F52-2919-4B34-A15D-3451409FFD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>
    <xdr:from>
      <xdr:col>37</xdr:col>
      <xdr:colOff>598713</xdr:colOff>
      <xdr:row>99</xdr:row>
      <xdr:rowOff>108857</xdr:rowOff>
    </xdr:from>
    <xdr:to>
      <xdr:col>46</xdr:col>
      <xdr:colOff>27213</xdr:colOff>
      <xdr:row>115</xdr:row>
      <xdr:rowOff>25581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8E35D753-FA4F-4729-BDDB-DA87D607AC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>
    <xdr:from>
      <xdr:col>38</xdr:col>
      <xdr:colOff>0</xdr:colOff>
      <xdr:row>119</xdr:row>
      <xdr:rowOff>0</xdr:rowOff>
    </xdr:from>
    <xdr:to>
      <xdr:col>45</xdr:col>
      <xdr:colOff>598715</xdr:colOff>
      <xdr:row>134</xdr:row>
      <xdr:rowOff>95522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7738E858-47E1-4736-A10E-D37CC7B203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>
    <xdr:from>
      <xdr:col>38</xdr:col>
      <xdr:colOff>0</xdr:colOff>
      <xdr:row>138</xdr:row>
      <xdr:rowOff>0</xdr:rowOff>
    </xdr:from>
    <xdr:to>
      <xdr:col>46</xdr:col>
      <xdr:colOff>0</xdr:colOff>
      <xdr:row>153</xdr:row>
      <xdr:rowOff>93617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35F325AC-B8DD-48E1-A4E3-45DDCF2886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>
    <xdr:from>
      <xdr:col>37</xdr:col>
      <xdr:colOff>612320</xdr:colOff>
      <xdr:row>158</xdr:row>
      <xdr:rowOff>0</xdr:rowOff>
    </xdr:from>
    <xdr:to>
      <xdr:col>45</xdr:col>
      <xdr:colOff>598714</xdr:colOff>
      <xdr:row>173</xdr:row>
      <xdr:rowOff>149542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3513841F-667F-4AE3-8EF2-1F9FD4FCAA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>
    <xdr:from>
      <xdr:col>38</xdr:col>
      <xdr:colOff>0</xdr:colOff>
      <xdr:row>177</xdr:row>
      <xdr:rowOff>0</xdr:rowOff>
    </xdr:from>
    <xdr:to>
      <xdr:col>46</xdr:col>
      <xdr:colOff>40821</xdr:colOff>
      <xdr:row>192</xdr:row>
      <xdr:rowOff>93617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51D453A1-C15C-491B-81B3-531D7AB83F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>
    <xdr:from>
      <xdr:col>38</xdr:col>
      <xdr:colOff>0</xdr:colOff>
      <xdr:row>196</xdr:row>
      <xdr:rowOff>0</xdr:rowOff>
    </xdr:from>
    <xdr:to>
      <xdr:col>45</xdr:col>
      <xdr:colOff>571500</xdr:colOff>
      <xdr:row>211</xdr:row>
      <xdr:rowOff>101237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D8E0DBE1-EB01-4683-982E-3494B36CC7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>
    <xdr:from>
      <xdr:col>38</xdr:col>
      <xdr:colOff>0</xdr:colOff>
      <xdr:row>215</xdr:row>
      <xdr:rowOff>0</xdr:rowOff>
    </xdr:from>
    <xdr:to>
      <xdr:col>46</xdr:col>
      <xdr:colOff>0</xdr:colOff>
      <xdr:row>230</xdr:row>
      <xdr:rowOff>101237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BC6479FA-FD9D-4DE1-A6AA-9B0C369B77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>
    <xdr:from>
      <xdr:col>38</xdr:col>
      <xdr:colOff>0</xdr:colOff>
      <xdr:row>236</xdr:row>
      <xdr:rowOff>0</xdr:rowOff>
    </xdr:from>
    <xdr:to>
      <xdr:col>45</xdr:col>
      <xdr:colOff>571500</xdr:colOff>
      <xdr:row>251</xdr:row>
      <xdr:rowOff>93617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99ACA54A-D99C-4FE6-8B4F-D245C3EE19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>
    <xdr:from>
      <xdr:col>37</xdr:col>
      <xdr:colOff>612320</xdr:colOff>
      <xdr:row>278</xdr:row>
      <xdr:rowOff>0</xdr:rowOff>
    </xdr:from>
    <xdr:to>
      <xdr:col>45</xdr:col>
      <xdr:colOff>585106</xdr:colOff>
      <xdr:row>293</xdr:row>
      <xdr:rowOff>93617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3B412DCA-93D1-4A8C-B5F4-39D7DD2326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>
    <xdr:from>
      <xdr:col>38</xdr:col>
      <xdr:colOff>0</xdr:colOff>
      <xdr:row>256</xdr:row>
      <xdr:rowOff>0</xdr:rowOff>
    </xdr:from>
    <xdr:to>
      <xdr:col>45</xdr:col>
      <xdr:colOff>598715</xdr:colOff>
      <xdr:row>271</xdr:row>
      <xdr:rowOff>93617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3A7C7722-BE91-40E2-861B-636F99BAF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>
    <xdr:from>
      <xdr:col>38</xdr:col>
      <xdr:colOff>0</xdr:colOff>
      <xdr:row>297</xdr:row>
      <xdr:rowOff>0</xdr:rowOff>
    </xdr:from>
    <xdr:to>
      <xdr:col>46</xdr:col>
      <xdr:colOff>54428</xdr:colOff>
      <xdr:row>312</xdr:row>
      <xdr:rowOff>93618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AC3CE9D1-8072-475C-9249-65353E3CEC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>
    <xdr:from>
      <xdr:col>37</xdr:col>
      <xdr:colOff>612320</xdr:colOff>
      <xdr:row>318</xdr:row>
      <xdr:rowOff>0</xdr:rowOff>
    </xdr:from>
    <xdr:to>
      <xdr:col>45</xdr:col>
      <xdr:colOff>585106</xdr:colOff>
      <xdr:row>333</xdr:row>
      <xdr:rowOff>91713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B3D02DB9-EAF7-4D98-AD1D-8ED9094263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>
    <xdr:from>
      <xdr:col>38</xdr:col>
      <xdr:colOff>0</xdr:colOff>
      <xdr:row>338</xdr:row>
      <xdr:rowOff>0</xdr:rowOff>
    </xdr:from>
    <xdr:to>
      <xdr:col>46</xdr:col>
      <xdr:colOff>0</xdr:colOff>
      <xdr:row>353</xdr:row>
      <xdr:rowOff>87902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31063EE7-302E-45E3-A53F-C23030AFA3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>
    <xdr:from>
      <xdr:col>38</xdr:col>
      <xdr:colOff>0</xdr:colOff>
      <xdr:row>357</xdr:row>
      <xdr:rowOff>0</xdr:rowOff>
    </xdr:from>
    <xdr:to>
      <xdr:col>46</xdr:col>
      <xdr:colOff>27214</xdr:colOff>
      <xdr:row>372</xdr:row>
      <xdr:rowOff>101237</xdr:rowOff>
    </xdr:to>
    <xdr:graphicFrame macro="">
      <xdr:nvGraphicFramePr>
        <xdr:cNvPr id="19" name="Diagram 18">
          <a:extLst>
            <a:ext uri="{FF2B5EF4-FFF2-40B4-BE49-F238E27FC236}">
              <a16:creationId xmlns:a16="http://schemas.microsoft.com/office/drawing/2014/main" id="{661F89DE-76C1-41C2-B930-DDD939B67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>
    <xdr:from>
      <xdr:col>37</xdr:col>
      <xdr:colOff>612320</xdr:colOff>
      <xdr:row>378</xdr:row>
      <xdr:rowOff>25310</xdr:rowOff>
    </xdr:from>
    <xdr:to>
      <xdr:col>46</xdr:col>
      <xdr:colOff>13606</xdr:colOff>
      <xdr:row>393</xdr:row>
      <xdr:rowOff>122737</xdr:rowOff>
    </xdr:to>
    <xdr:graphicFrame macro="">
      <xdr:nvGraphicFramePr>
        <xdr:cNvPr id="20" name="Diagram 19">
          <a:extLst>
            <a:ext uri="{FF2B5EF4-FFF2-40B4-BE49-F238E27FC236}">
              <a16:creationId xmlns:a16="http://schemas.microsoft.com/office/drawing/2014/main" id="{80310477-AA95-476F-99DB-4662F60F4A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>
    <xdr:from>
      <xdr:col>37</xdr:col>
      <xdr:colOff>612320</xdr:colOff>
      <xdr:row>399</xdr:row>
      <xdr:rowOff>0</xdr:rowOff>
    </xdr:from>
    <xdr:to>
      <xdr:col>45</xdr:col>
      <xdr:colOff>585106</xdr:colOff>
      <xdr:row>414</xdr:row>
      <xdr:rowOff>101237</xdr:rowOff>
    </xdr:to>
    <xdr:graphicFrame macro="">
      <xdr:nvGraphicFramePr>
        <xdr:cNvPr id="21" name="Diagram 20">
          <a:extLst>
            <a:ext uri="{FF2B5EF4-FFF2-40B4-BE49-F238E27FC236}">
              <a16:creationId xmlns:a16="http://schemas.microsoft.com/office/drawing/2014/main" id="{9C3BCA47-C4B1-44B4-ACB7-3532CD355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>
    <xdr:from>
      <xdr:col>37</xdr:col>
      <xdr:colOff>612320</xdr:colOff>
      <xdr:row>420</xdr:row>
      <xdr:rowOff>0</xdr:rowOff>
    </xdr:from>
    <xdr:to>
      <xdr:col>45</xdr:col>
      <xdr:colOff>598714</xdr:colOff>
      <xdr:row>435</xdr:row>
      <xdr:rowOff>93617</xdr:rowOff>
    </xdr:to>
    <xdr:graphicFrame macro="">
      <xdr:nvGraphicFramePr>
        <xdr:cNvPr id="22" name="Diagram 21">
          <a:extLst>
            <a:ext uri="{FF2B5EF4-FFF2-40B4-BE49-F238E27FC236}">
              <a16:creationId xmlns:a16="http://schemas.microsoft.com/office/drawing/2014/main" id="{B39FC570-E362-40DF-B8A0-6AC27DA595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>
    <xdr:from>
      <xdr:col>37</xdr:col>
      <xdr:colOff>612320</xdr:colOff>
      <xdr:row>61</xdr:row>
      <xdr:rowOff>0</xdr:rowOff>
    </xdr:from>
    <xdr:to>
      <xdr:col>45</xdr:col>
      <xdr:colOff>598714</xdr:colOff>
      <xdr:row>76</xdr:row>
      <xdr:rowOff>95522</xdr:rowOff>
    </xdr:to>
    <xdr:graphicFrame macro="">
      <xdr:nvGraphicFramePr>
        <xdr:cNvPr id="23" name="Diagram 22">
          <a:extLst>
            <a:ext uri="{FF2B5EF4-FFF2-40B4-BE49-F238E27FC236}">
              <a16:creationId xmlns:a16="http://schemas.microsoft.com/office/drawing/2014/main" id="{640CB0A0-656A-4911-A265-00452B5551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41</xdr:row>
      <xdr:rowOff>83820</xdr:rowOff>
    </xdr:from>
    <xdr:to>
      <xdr:col>12</xdr:col>
      <xdr:colOff>449580</xdr:colOff>
      <xdr:row>57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49E92B2-2D54-798E-8A79-E885ACAB8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19049</xdr:colOff>
      <xdr:row>41</xdr:row>
      <xdr:rowOff>98214</xdr:rowOff>
    </xdr:from>
    <xdr:to>
      <xdr:col>21</xdr:col>
      <xdr:colOff>123825</xdr:colOff>
      <xdr:row>57</xdr:row>
      <xdr:rowOff>159174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ED80FE7-4499-3A70-ED55-24ED8F9850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335492</xdr:colOff>
      <xdr:row>41</xdr:row>
      <xdr:rowOff>122767</xdr:rowOff>
    </xdr:from>
    <xdr:to>
      <xdr:col>29</xdr:col>
      <xdr:colOff>30692</xdr:colOff>
      <xdr:row>57</xdr:row>
      <xdr:rowOff>156633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60D149A4-FB32-4230-82C5-B95546182B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180975</xdr:colOff>
      <xdr:row>41</xdr:row>
      <xdr:rowOff>104775</xdr:rowOff>
    </xdr:from>
    <xdr:to>
      <xdr:col>36</xdr:col>
      <xdr:colOff>485775</xdr:colOff>
      <xdr:row>57</xdr:row>
      <xdr:rowOff>104775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BB45B24C-943F-5BD7-32DF-ABCA3D1DFB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144780</xdr:colOff>
      <xdr:row>8</xdr:row>
      <xdr:rowOff>60960</xdr:rowOff>
    </xdr:from>
    <xdr:to>
      <xdr:col>18</xdr:col>
      <xdr:colOff>533400</xdr:colOff>
      <xdr:row>24</xdr:row>
      <xdr:rowOff>121920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3EC110C-9998-7BA9-4666-B934C935E4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29</xdr:row>
      <xdr:rowOff>0</xdr:rowOff>
    </xdr:from>
    <xdr:to>
      <xdr:col>14</xdr:col>
      <xdr:colOff>304800</xdr:colOff>
      <xdr:row>45</xdr:row>
      <xdr:rowOff>60960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71951C36-432A-4A02-9C6C-A0877F996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483869</xdr:colOff>
      <xdr:row>29</xdr:row>
      <xdr:rowOff>14394</xdr:rowOff>
    </xdr:from>
    <xdr:to>
      <xdr:col>22</xdr:col>
      <xdr:colOff>588645</xdr:colOff>
      <xdr:row>45</xdr:row>
      <xdr:rowOff>75354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344199EA-D53B-49F6-8876-CC92C10CA7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190712</xdr:colOff>
      <xdr:row>29</xdr:row>
      <xdr:rowOff>38947</xdr:rowOff>
    </xdr:from>
    <xdr:to>
      <xdr:col>30</xdr:col>
      <xdr:colOff>495512</xdr:colOff>
      <xdr:row>45</xdr:row>
      <xdr:rowOff>72813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B71A6ECA-5B65-48DA-BDEE-99400D856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231322</xdr:colOff>
      <xdr:row>8</xdr:row>
      <xdr:rowOff>54429</xdr:rowOff>
    </xdr:from>
    <xdr:to>
      <xdr:col>26</xdr:col>
      <xdr:colOff>500403</xdr:colOff>
      <xdr:row>23</xdr:row>
      <xdr:rowOff>71846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5643030-9289-488E-BC0A-35116D1664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41</xdr:row>
      <xdr:rowOff>83820</xdr:rowOff>
    </xdr:from>
    <xdr:to>
      <xdr:col>12</xdr:col>
      <xdr:colOff>449580</xdr:colOff>
      <xdr:row>57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419FE77-5DAE-45ED-B412-9E10BE21BC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293915</xdr:colOff>
      <xdr:row>41</xdr:row>
      <xdr:rowOff>123008</xdr:rowOff>
    </xdr:from>
    <xdr:to>
      <xdr:col>28</xdr:col>
      <xdr:colOff>598715</xdr:colOff>
      <xdr:row>58</xdr:row>
      <xdr:rowOff>20683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8A4C350-3790-4D24-B460-057429BD34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171148</xdr:colOff>
      <xdr:row>41</xdr:row>
      <xdr:rowOff>113091</xdr:rowOff>
    </xdr:from>
    <xdr:to>
      <xdr:col>20</xdr:col>
      <xdr:colOff>475948</xdr:colOff>
      <xdr:row>57</xdr:row>
      <xdr:rowOff>146957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F491F77-7FAE-D847-81BB-E9AF28B01E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326572</xdr:colOff>
      <xdr:row>41</xdr:row>
      <xdr:rowOff>133894</xdr:rowOff>
    </xdr:from>
    <xdr:to>
      <xdr:col>29</xdr:col>
      <xdr:colOff>21772</xdr:colOff>
      <xdr:row>58</xdr:row>
      <xdr:rowOff>31569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2F1A112B-D15B-538C-31C5-A2DF536A7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203805</xdr:colOff>
      <xdr:row>41</xdr:row>
      <xdr:rowOff>123977</xdr:rowOff>
    </xdr:from>
    <xdr:to>
      <xdr:col>20</xdr:col>
      <xdr:colOff>508605</xdr:colOff>
      <xdr:row>57</xdr:row>
      <xdr:rowOff>157843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964BE9AD-A8AA-7F4B-6A25-6B77895C87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29</xdr:col>
      <xdr:colOff>544286</xdr:colOff>
      <xdr:row>42</xdr:row>
      <xdr:rowOff>26126</xdr:rowOff>
    </xdr:from>
    <xdr:to>
      <xdr:col>37</xdr:col>
      <xdr:colOff>213904</xdr:colOff>
      <xdr:row>57</xdr:row>
      <xdr:rowOff>123553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19F5B4C5-DB50-704B-F43D-FC0C703899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292554</xdr:colOff>
      <xdr:row>1</xdr:row>
      <xdr:rowOff>166007</xdr:rowOff>
    </xdr:from>
    <xdr:to>
      <xdr:col>19</xdr:col>
      <xdr:colOff>70758</xdr:colOff>
      <xdr:row>18</xdr:row>
      <xdr:rowOff>55790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E523E65-2464-41DD-80A4-F1E0D914A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380999</xdr:colOff>
      <xdr:row>21</xdr:row>
      <xdr:rowOff>54429</xdr:rowOff>
    </xdr:from>
    <xdr:to>
      <xdr:col>14</xdr:col>
      <xdr:colOff>73478</xdr:colOff>
      <xdr:row>36</xdr:row>
      <xdr:rowOff>152401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21ECC1F-77F0-4A81-BA0D-2D1BFBBA8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560887</xdr:colOff>
      <xdr:row>21</xdr:row>
      <xdr:rowOff>108313</xdr:rowOff>
    </xdr:from>
    <xdr:to>
      <xdr:col>30</xdr:col>
      <xdr:colOff>253365</xdr:colOff>
      <xdr:row>37</xdr:row>
      <xdr:rowOff>29392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AB8D33BD-1829-4D1D-B5B1-9807B367D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436214</xdr:colOff>
      <xdr:row>21</xdr:row>
      <xdr:rowOff>94586</xdr:rowOff>
    </xdr:from>
    <xdr:to>
      <xdr:col>22</xdr:col>
      <xdr:colOff>128693</xdr:colOff>
      <xdr:row>36</xdr:row>
      <xdr:rowOff>169274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97664350-7342-49AE-8E0D-26A4654172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0</xdr:colOff>
      <xdr:row>2</xdr:row>
      <xdr:rowOff>0</xdr:rowOff>
    </xdr:from>
    <xdr:to>
      <xdr:col>27</xdr:col>
      <xdr:colOff>276225</xdr:colOff>
      <xdr:row>17</xdr:row>
      <xdr:rowOff>103142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A0229368-E5A9-4809-8149-07C9A1594A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41</xdr:row>
      <xdr:rowOff>83820</xdr:rowOff>
    </xdr:from>
    <xdr:to>
      <xdr:col>12</xdr:col>
      <xdr:colOff>449580</xdr:colOff>
      <xdr:row>57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22C5AB6-B38B-4B89-9E96-C7A2AA07F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381000</xdr:colOff>
      <xdr:row>41</xdr:row>
      <xdr:rowOff>68580</xdr:rowOff>
    </xdr:from>
    <xdr:to>
      <xdr:col>21</xdr:col>
      <xdr:colOff>76200</xdr:colOff>
      <xdr:row>57</xdr:row>
      <xdr:rowOff>129540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F2B2AC2-9E37-4ADD-AA13-671377C4F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444501</xdr:colOff>
      <xdr:row>41</xdr:row>
      <xdr:rowOff>29633</xdr:rowOff>
    </xdr:from>
    <xdr:to>
      <xdr:col>29</xdr:col>
      <xdr:colOff>139701</xdr:colOff>
      <xdr:row>57</xdr:row>
      <xdr:rowOff>63500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509D47B1-C3E7-E899-5681-DD4C271CD3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108857</xdr:colOff>
      <xdr:row>41</xdr:row>
      <xdr:rowOff>12518</xdr:rowOff>
    </xdr:from>
    <xdr:to>
      <xdr:col>36</xdr:col>
      <xdr:colOff>390797</xdr:colOff>
      <xdr:row>56</xdr:row>
      <xdr:rowOff>109945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7680E6DD-47F8-FE09-1995-61C27B60E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144780</xdr:colOff>
      <xdr:row>8</xdr:row>
      <xdr:rowOff>60960</xdr:rowOff>
    </xdr:from>
    <xdr:to>
      <xdr:col>18</xdr:col>
      <xdr:colOff>533400</xdr:colOff>
      <xdr:row>24</xdr:row>
      <xdr:rowOff>121920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EB42E4A-C429-4B5F-B595-C6B44FB3F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30</xdr:row>
      <xdr:rowOff>54187</xdr:rowOff>
    </xdr:from>
    <xdr:to>
      <xdr:col>14</xdr:col>
      <xdr:colOff>304800</xdr:colOff>
      <xdr:row>46</xdr:row>
      <xdr:rowOff>115146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91959C7-5ECE-4C18-AFA1-0C9143902C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236220</xdr:colOff>
      <xdr:row>30</xdr:row>
      <xdr:rowOff>38947</xdr:rowOff>
    </xdr:from>
    <xdr:to>
      <xdr:col>22</xdr:col>
      <xdr:colOff>541020</xdr:colOff>
      <xdr:row>46</xdr:row>
      <xdr:rowOff>99906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6BF852E-6A6C-4AA4-B6C0-B761CCE59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299721</xdr:colOff>
      <xdr:row>30</xdr:row>
      <xdr:rowOff>0</xdr:rowOff>
    </xdr:from>
    <xdr:to>
      <xdr:col>30</xdr:col>
      <xdr:colOff>604521</xdr:colOff>
      <xdr:row>46</xdr:row>
      <xdr:rowOff>33866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294E6C20-ED4D-46F7-A8B7-C2F473438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28</xdr:col>
      <xdr:colOff>285750</xdr:colOff>
      <xdr:row>16</xdr:row>
      <xdr:rowOff>91712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B548BD7F-C29C-4E74-BBA3-46EFFD28F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101237</xdr:colOff>
      <xdr:row>41</xdr:row>
      <xdr:rowOff>40277</xdr:rowOff>
    </xdr:from>
    <xdr:to>
      <xdr:col>12</xdr:col>
      <xdr:colOff>406037</xdr:colOff>
      <xdr:row>57</xdr:row>
      <xdr:rowOff>101237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4FE8EA9-C86E-4CCB-A854-48716B848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185057</xdr:colOff>
      <xdr:row>41</xdr:row>
      <xdr:rowOff>57694</xdr:rowOff>
    </xdr:from>
    <xdr:to>
      <xdr:col>20</xdr:col>
      <xdr:colOff>489857</xdr:colOff>
      <xdr:row>57</xdr:row>
      <xdr:rowOff>118654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EAD9AA2-1E71-4E16-8490-7237BE99DB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145748</xdr:colOff>
      <xdr:row>41</xdr:row>
      <xdr:rowOff>64709</xdr:rowOff>
    </xdr:from>
    <xdr:to>
      <xdr:col>28</xdr:col>
      <xdr:colOff>450548</xdr:colOff>
      <xdr:row>57</xdr:row>
      <xdr:rowOff>98575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51FD357-33DF-466A-7415-A6BDB9A015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68037</xdr:colOff>
      <xdr:row>41</xdr:row>
      <xdr:rowOff>39733</xdr:rowOff>
    </xdr:from>
    <xdr:to>
      <xdr:col>36</xdr:col>
      <xdr:colOff>349977</xdr:colOff>
      <xdr:row>56</xdr:row>
      <xdr:rowOff>137160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D2968BBD-BCBA-60FE-C08D-EEFB6090A1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144780</xdr:colOff>
      <xdr:row>8</xdr:row>
      <xdr:rowOff>60960</xdr:rowOff>
    </xdr:from>
    <xdr:to>
      <xdr:col>18</xdr:col>
      <xdr:colOff>533400</xdr:colOff>
      <xdr:row>24</xdr:row>
      <xdr:rowOff>121920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D694BD2-63F9-470D-BC47-DC2187B968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29</xdr:row>
      <xdr:rowOff>0</xdr:rowOff>
    </xdr:from>
    <xdr:to>
      <xdr:col>14</xdr:col>
      <xdr:colOff>304800</xdr:colOff>
      <xdr:row>44</xdr:row>
      <xdr:rowOff>101782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A7A6385-DC18-4AA5-8593-045217DFE5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83820</xdr:colOff>
      <xdr:row>29</xdr:row>
      <xdr:rowOff>17417</xdr:rowOff>
    </xdr:from>
    <xdr:to>
      <xdr:col>22</xdr:col>
      <xdr:colOff>388620</xdr:colOff>
      <xdr:row>44</xdr:row>
      <xdr:rowOff>119199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F3D9ED6D-963A-4CD9-A4E2-92AB9187EB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44511</xdr:colOff>
      <xdr:row>29</xdr:row>
      <xdr:rowOff>24432</xdr:rowOff>
    </xdr:from>
    <xdr:to>
      <xdr:col>30</xdr:col>
      <xdr:colOff>349311</xdr:colOff>
      <xdr:row>44</xdr:row>
      <xdr:rowOff>99120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73CCD674-876F-4CFE-BD8F-45717FB55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0</xdr:colOff>
      <xdr:row>3</xdr:row>
      <xdr:rowOff>0</xdr:rowOff>
    </xdr:from>
    <xdr:to>
      <xdr:col>27</xdr:col>
      <xdr:colOff>321469</xdr:colOff>
      <xdr:row>19</xdr:row>
      <xdr:rowOff>80010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68CA2606-BB2C-406E-A2FA-66B357EB2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41</xdr:row>
      <xdr:rowOff>83820</xdr:rowOff>
    </xdr:from>
    <xdr:to>
      <xdr:col>12</xdr:col>
      <xdr:colOff>449580</xdr:colOff>
      <xdr:row>57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A9D14FF-8307-4E2A-9EF2-1261AF8119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381000</xdr:colOff>
      <xdr:row>41</xdr:row>
      <xdr:rowOff>68580</xdr:rowOff>
    </xdr:from>
    <xdr:to>
      <xdr:col>21</xdr:col>
      <xdr:colOff>76200</xdr:colOff>
      <xdr:row>57</xdr:row>
      <xdr:rowOff>129540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A1509E21-FD92-41F5-A1F6-609B82105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359834</xdr:colOff>
      <xdr:row>40</xdr:row>
      <xdr:rowOff>165099</xdr:rowOff>
    </xdr:from>
    <xdr:to>
      <xdr:col>29</xdr:col>
      <xdr:colOff>55034</xdr:colOff>
      <xdr:row>57</xdr:row>
      <xdr:rowOff>29632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9EEB580A-1D32-191F-0C43-822D01C0FE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353786</xdr:colOff>
      <xdr:row>41</xdr:row>
      <xdr:rowOff>53340</xdr:rowOff>
    </xdr:from>
    <xdr:to>
      <xdr:col>37</xdr:col>
      <xdr:colOff>23404</xdr:colOff>
      <xdr:row>56</xdr:row>
      <xdr:rowOff>150767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7DC873A8-6219-7A89-B598-38F3C6CCB4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144780</xdr:colOff>
      <xdr:row>8</xdr:row>
      <xdr:rowOff>60960</xdr:rowOff>
    </xdr:from>
    <xdr:to>
      <xdr:col>18</xdr:col>
      <xdr:colOff>533400</xdr:colOff>
      <xdr:row>24</xdr:row>
      <xdr:rowOff>121920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5BDBB2F-401F-4567-BDBA-4AEC4F8A3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28</xdr:row>
      <xdr:rowOff>83821</xdr:rowOff>
    </xdr:from>
    <xdr:to>
      <xdr:col>14</xdr:col>
      <xdr:colOff>304800</xdr:colOff>
      <xdr:row>45</xdr:row>
      <xdr:rowOff>10524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CD47DE4-BD77-40CC-9042-5BFCE3DE49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236220</xdr:colOff>
      <xdr:row>28</xdr:row>
      <xdr:rowOff>68581</xdr:rowOff>
    </xdr:from>
    <xdr:to>
      <xdr:col>22</xdr:col>
      <xdr:colOff>541020</xdr:colOff>
      <xdr:row>44</xdr:row>
      <xdr:rowOff>158570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7B3C969B-9636-4B76-9E23-81D4BB0266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215054</xdr:colOff>
      <xdr:row>28</xdr:row>
      <xdr:rowOff>0</xdr:rowOff>
    </xdr:from>
    <xdr:to>
      <xdr:col>30</xdr:col>
      <xdr:colOff>519854</xdr:colOff>
      <xdr:row>44</xdr:row>
      <xdr:rowOff>58662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293AA830-678C-4437-A62C-01D3FF90B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0</xdr:colOff>
      <xdr:row>2</xdr:row>
      <xdr:rowOff>0</xdr:rowOff>
    </xdr:from>
    <xdr:to>
      <xdr:col>27</xdr:col>
      <xdr:colOff>276225</xdr:colOff>
      <xdr:row>17</xdr:row>
      <xdr:rowOff>93617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2BB51C46-3550-48EB-BB15-93B13F4F1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41</xdr:row>
      <xdr:rowOff>83820</xdr:rowOff>
    </xdr:from>
    <xdr:to>
      <xdr:col>12</xdr:col>
      <xdr:colOff>449580</xdr:colOff>
      <xdr:row>57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94CC929-BAC1-4AC5-85CB-F2D42B29FA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381000</xdr:colOff>
      <xdr:row>41</xdr:row>
      <xdr:rowOff>68580</xdr:rowOff>
    </xdr:from>
    <xdr:to>
      <xdr:col>21</xdr:col>
      <xdr:colOff>76200</xdr:colOff>
      <xdr:row>57</xdr:row>
      <xdr:rowOff>129540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90014128-420F-4541-B819-6B88939A37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571500</xdr:colOff>
      <xdr:row>41</xdr:row>
      <xdr:rowOff>40887</xdr:rowOff>
    </xdr:from>
    <xdr:to>
      <xdr:col>29</xdr:col>
      <xdr:colOff>236964</xdr:colOff>
      <xdr:row>57</xdr:row>
      <xdr:rowOff>107795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5938C1A8-D1D3-DF90-BAD7-92AE6EA52F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231321</xdr:colOff>
      <xdr:row>41</xdr:row>
      <xdr:rowOff>53341</xdr:rowOff>
    </xdr:from>
    <xdr:to>
      <xdr:col>37</xdr:col>
      <xdr:colOff>513261</xdr:colOff>
      <xdr:row>56</xdr:row>
      <xdr:rowOff>150768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B561C4F-5690-DB46-4E84-8E96C2FD2E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144780</xdr:colOff>
      <xdr:row>8</xdr:row>
      <xdr:rowOff>60960</xdr:rowOff>
    </xdr:from>
    <xdr:to>
      <xdr:col>18</xdr:col>
      <xdr:colOff>533400</xdr:colOff>
      <xdr:row>24</xdr:row>
      <xdr:rowOff>121920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59FA27C-84E6-4773-9F77-72E238BEEB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28</xdr:row>
      <xdr:rowOff>42933</xdr:rowOff>
    </xdr:from>
    <xdr:to>
      <xdr:col>14</xdr:col>
      <xdr:colOff>304800</xdr:colOff>
      <xdr:row>43</xdr:row>
      <xdr:rowOff>144715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6461992-C494-4D76-A803-5A78E3DC2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236220</xdr:colOff>
      <xdr:row>28</xdr:row>
      <xdr:rowOff>27693</xdr:rowOff>
    </xdr:from>
    <xdr:to>
      <xdr:col>22</xdr:col>
      <xdr:colOff>541020</xdr:colOff>
      <xdr:row>43</xdr:row>
      <xdr:rowOff>129475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DC31450C-9F49-46CA-9849-FBE4F23947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426720</xdr:colOff>
      <xdr:row>28</xdr:row>
      <xdr:rowOff>0</xdr:rowOff>
    </xdr:from>
    <xdr:to>
      <xdr:col>31</xdr:col>
      <xdr:colOff>92184</xdr:colOff>
      <xdr:row>43</xdr:row>
      <xdr:rowOff>107730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DEA55559-2C36-4DF8-AD23-8FDF01D510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0</xdr:colOff>
      <xdr:row>2</xdr:row>
      <xdr:rowOff>0</xdr:rowOff>
    </xdr:from>
    <xdr:to>
      <xdr:col>27</xdr:col>
      <xdr:colOff>285750</xdr:colOff>
      <xdr:row>17</xdr:row>
      <xdr:rowOff>93617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5C89E3D-B3F0-4C43-BF57-73EA074D0E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41</xdr:row>
      <xdr:rowOff>83820</xdr:rowOff>
    </xdr:from>
    <xdr:to>
      <xdr:col>12</xdr:col>
      <xdr:colOff>449580</xdr:colOff>
      <xdr:row>57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3B994CD-6945-4746-8787-42602D5FDE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381000</xdr:colOff>
      <xdr:row>41</xdr:row>
      <xdr:rowOff>68580</xdr:rowOff>
    </xdr:from>
    <xdr:to>
      <xdr:col>21</xdr:col>
      <xdr:colOff>76200</xdr:colOff>
      <xdr:row>57</xdr:row>
      <xdr:rowOff>129540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3492AC8-07E5-4F9C-B605-BFC9A45E9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400050</xdr:colOff>
      <xdr:row>41</xdr:row>
      <xdr:rowOff>4763</xdr:rowOff>
    </xdr:from>
    <xdr:to>
      <xdr:col>29</xdr:col>
      <xdr:colOff>95250</xdr:colOff>
      <xdr:row>57</xdr:row>
      <xdr:rowOff>4763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75321BB0-F604-AAE0-EBD7-D0698A32E6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394608</xdr:colOff>
      <xdr:row>41</xdr:row>
      <xdr:rowOff>12519</xdr:rowOff>
    </xdr:from>
    <xdr:to>
      <xdr:col>37</xdr:col>
      <xdr:colOff>64226</xdr:colOff>
      <xdr:row>56</xdr:row>
      <xdr:rowOff>109946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C38C0A8A-307E-48D5-2069-39CE871696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144780</xdr:colOff>
      <xdr:row>8</xdr:row>
      <xdr:rowOff>60960</xdr:rowOff>
    </xdr:from>
    <xdr:to>
      <xdr:col>18</xdr:col>
      <xdr:colOff>533400</xdr:colOff>
      <xdr:row>24</xdr:row>
      <xdr:rowOff>121920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15EA9C5-70AD-487B-860B-127C29D75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29</xdr:row>
      <xdr:rowOff>79057</xdr:rowOff>
    </xdr:from>
    <xdr:to>
      <xdr:col>14</xdr:col>
      <xdr:colOff>304800</xdr:colOff>
      <xdr:row>45</xdr:row>
      <xdr:rowOff>140018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D854733-7A71-45B7-A93B-AB2B22CEE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236220</xdr:colOff>
      <xdr:row>29</xdr:row>
      <xdr:rowOff>63817</xdr:rowOff>
    </xdr:from>
    <xdr:to>
      <xdr:col>22</xdr:col>
      <xdr:colOff>541020</xdr:colOff>
      <xdr:row>45</xdr:row>
      <xdr:rowOff>124778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7CF1219-199B-4E29-B0AB-9EFCB82C65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255270</xdr:colOff>
      <xdr:row>29</xdr:row>
      <xdr:rowOff>0</xdr:rowOff>
    </xdr:from>
    <xdr:to>
      <xdr:col>30</xdr:col>
      <xdr:colOff>560070</xdr:colOff>
      <xdr:row>45</xdr:row>
      <xdr:rowOff>1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D211A34D-B698-4707-92AA-12466A61DB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2</xdr:row>
      <xdr:rowOff>0</xdr:rowOff>
    </xdr:from>
    <xdr:to>
      <xdr:col>28</xdr:col>
      <xdr:colOff>274320</xdr:colOff>
      <xdr:row>17</xdr:row>
      <xdr:rowOff>91712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DBCB70CC-B82B-4687-8B42-61D6692EEA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41</xdr:row>
      <xdr:rowOff>83820</xdr:rowOff>
    </xdr:from>
    <xdr:to>
      <xdr:col>12</xdr:col>
      <xdr:colOff>449580</xdr:colOff>
      <xdr:row>57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0848ACC-59A0-4F45-A6E5-083ACC453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57150</xdr:colOff>
      <xdr:row>41</xdr:row>
      <xdr:rowOff>106680</xdr:rowOff>
    </xdr:from>
    <xdr:to>
      <xdr:col>20</xdr:col>
      <xdr:colOff>361950</xdr:colOff>
      <xdr:row>57</xdr:row>
      <xdr:rowOff>167640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A2557743-EB75-415F-B47C-470337E420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28575</xdr:colOff>
      <xdr:row>41</xdr:row>
      <xdr:rowOff>138113</xdr:rowOff>
    </xdr:from>
    <xdr:to>
      <xdr:col>28</xdr:col>
      <xdr:colOff>333375</xdr:colOff>
      <xdr:row>57</xdr:row>
      <xdr:rowOff>138113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B8791E7E-0B27-FD6C-2C46-164B7F8BFF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517071</xdr:colOff>
      <xdr:row>41</xdr:row>
      <xdr:rowOff>175804</xdr:rowOff>
    </xdr:from>
    <xdr:to>
      <xdr:col>36</xdr:col>
      <xdr:colOff>186690</xdr:colOff>
      <xdr:row>57</xdr:row>
      <xdr:rowOff>96338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1A5FB5E8-A8CA-0EC4-FD23-7B6BE64E6F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</xdr:colOff>
      <xdr:row>2</xdr:row>
      <xdr:rowOff>32385</xdr:rowOff>
    </xdr:from>
    <xdr:to>
      <xdr:col>18</xdr:col>
      <xdr:colOff>390525</xdr:colOff>
      <xdr:row>18</xdr:row>
      <xdr:rowOff>93345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2F43F3B-FF88-49EF-9A99-E00EAA8BF6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20</xdr:row>
      <xdr:rowOff>47625</xdr:rowOff>
    </xdr:from>
    <xdr:to>
      <xdr:col>14</xdr:col>
      <xdr:colOff>342900</xdr:colOff>
      <xdr:row>36</xdr:row>
      <xdr:rowOff>108585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702FF04-1886-452F-B939-934F4EC8B2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560070</xdr:colOff>
      <xdr:row>20</xdr:row>
      <xdr:rowOff>70485</xdr:rowOff>
    </xdr:from>
    <xdr:to>
      <xdr:col>22</xdr:col>
      <xdr:colOff>255270</xdr:colOff>
      <xdr:row>36</xdr:row>
      <xdr:rowOff>131445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5658F57D-5060-4752-9A9A-63599DE074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531495</xdr:colOff>
      <xdr:row>20</xdr:row>
      <xdr:rowOff>101918</xdr:rowOff>
    </xdr:from>
    <xdr:to>
      <xdr:col>30</xdr:col>
      <xdr:colOff>226695</xdr:colOff>
      <xdr:row>36</xdr:row>
      <xdr:rowOff>101918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F687C254-ACC8-4313-B982-1EC5835C90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2</xdr:row>
      <xdr:rowOff>0</xdr:rowOff>
    </xdr:from>
    <xdr:to>
      <xdr:col>28</xdr:col>
      <xdr:colOff>321469</xdr:colOff>
      <xdr:row>18</xdr:row>
      <xdr:rowOff>83820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7F996B8B-5628-407B-8B23-8F591EB1A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68B256F-1F8D-476D-8390-01DB1B82A0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F7EF96C8-F302-461E-A5B4-36DF4EA164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7312C22-E901-45B9-A4C8-A8E40A9E1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604157</xdr:colOff>
      <xdr:row>7</xdr:row>
      <xdr:rowOff>136072</xdr:rowOff>
    </xdr:from>
    <xdr:to>
      <xdr:col>21</xdr:col>
      <xdr:colOff>299357</xdr:colOff>
      <xdr:row>24</xdr:row>
      <xdr:rowOff>103415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1F2CE8F0-BBDD-82AE-1FAC-1768173B38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EE969CF-6480-47AB-890A-32F670352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20</xdr:row>
      <xdr:rowOff>0</xdr:rowOff>
    </xdr:from>
    <xdr:to>
      <xdr:col>15</xdr:col>
      <xdr:colOff>304800</xdr:colOff>
      <xdr:row>36</xdr:row>
      <xdr:rowOff>60960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6B2E53C7-1203-4A5C-8378-D305593661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521970</xdr:colOff>
      <xdr:row>20</xdr:row>
      <xdr:rowOff>22860</xdr:rowOff>
    </xdr:from>
    <xdr:to>
      <xdr:col>23</xdr:col>
      <xdr:colOff>217170</xdr:colOff>
      <xdr:row>36</xdr:row>
      <xdr:rowOff>83820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5AF62745-2277-409F-ADE7-32ED086CFA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493395</xdr:colOff>
      <xdr:row>20</xdr:row>
      <xdr:rowOff>54293</xdr:rowOff>
    </xdr:from>
    <xdr:to>
      <xdr:col>31</xdr:col>
      <xdr:colOff>188595</xdr:colOff>
      <xdr:row>36</xdr:row>
      <xdr:rowOff>54293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B5506258-9E5C-45E5-8AD9-DBA2ACBA67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28</xdr:col>
      <xdr:colOff>302419</xdr:colOff>
      <xdr:row>17</xdr:row>
      <xdr:rowOff>135935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2CECF58-FE4E-4D22-AD03-4A4B350FEB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B2D3DFD-537F-4826-A17D-C9C2B0FAC3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CBE1CB2-1A92-46FF-A8A6-9E9C62AD1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D19F181C-1978-459D-BC12-84B276719B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408214</xdr:colOff>
      <xdr:row>41</xdr:row>
      <xdr:rowOff>107769</xdr:rowOff>
    </xdr:from>
    <xdr:to>
      <xdr:col>32</xdr:col>
      <xdr:colOff>77832</xdr:colOff>
      <xdr:row>57</xdr:row>
      <xdr:rowOff>28303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9351503-50D8-7127-024A-2078FE338A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C517E6E-8824-42EA-9A4E-B563F65CEE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20</xdr:row>
      <xdr:rowOff>0</xdr:rowOff>
    </xdr:from>
    <xdr:to>
      <xdr:col>15</xdr:col>
      <xdr:colOff>289367</xdr:colOff>
      <xdr:row>35</xdr:row>
      <xdr:rowOff>112805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9AB7E508-E4AD-4D7D-AE77-B2932B460F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506537</xdr:colOff>
      <xdr:row>20</xdr:row>
      <xdr:rowOff>22860</xdr:rowOff>
    </xdr:from>
    <xdr:to>
      <xdr:col>23</xdr:col>
      <xdr:colOff>186304</xdr:colOff>
      <xdr:row>35</xdr:row>
      <xdr:rowOff>135665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E2714E23-12D9-4794-BEA9-198E058880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462529</xdr:colOff>
      <xdr:row>20</xdr:row>
      <xdr:rowOff>54293</xdr:rowOff>
    </xdr:from>
    <xdr:to>
      <xdr:col>31</xdr:col>
      <xdr:colOff>142296</xdr:colOff>
      <xdr:row>35</xdr:row>
      <xdr:rowOff>106138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ECCAD48A-C3FF-4C90-9935-F0DBDAA08D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2</xdr:row>
      <xdr:rowOff>0</xdr:rowOff>
    </xdr:from>
    <xdr:to>
      <xdr:col>28</xdr:col>
      <xdr:colOff>283845</xdr:colOff>
      <xdr:row>17</xdr:row>
      <xdr:rowOff>97427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E753212-9E21-470E-BE70-3DBCBDE8B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0BBA3F7-8E6F-45B3-9BAC-078C87798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FD4E505-5338-4D9B-AFC7-7DEA2742AB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AB3AD30C-A755-4383-9AD4-4A84A6B4D3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41</xdr:row>
      <xdr:rowOff>66947</xdr:rowOff>
    </xdr:from>
    <xdr:to>
      <xdr:col>33</xdr:col>
      <xdr:colOff>281940</xdr:colOff>
      <xdr:row>56</xdr:row>
      <xdr:rowOff>164374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9A2973B6-1037-5F14-6CD6-C4274EF04F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544287</xdr:colOff>
      <xdr:row>41</xdr:row>
      <xdr:rowOff>80555</xdr:rowOff>
    </xdr:from>
    <xdr:to>
      <xdr:col>16</xdr:col>
      <xdr:colOff>213905</xdr:colOff>
      <xdr:row>57</xdr:row>
      <xdr:rowOff>1089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4251C3E6-92E6-2F10-CDCF-9BB15B1966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35E89B6-8440-46CD-B6D5-E30FAFB36E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304800</xdr:colOff>
      <xdr:row>20</xdr:row>
      <xdr:rowOff>97972</xdr:rowOff>
    </xdr:from>
    <xdr:to>
      <xdr:col>15</xdr:col>
      <xdr:colOff>0</xdr:colOff>
      <xdr:row>36</xdr:row>
      <xdr:rowOff>158932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1225BD3E-8BA1-4CDA-A0AC-A1C785854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217170</xdr:colOff>
      <xdr:row>20</xdr:row>
      <xdr:rowOff>120832</xdr:rowOff>
    </xdr:from>
    <xdr:to>
      <xdr:col>22</xdr:col>
      <xdr:colOff>521970</xdr:colOff>
      <xdr:row>37</xdr:row>
      <xdr:rowOff>18507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E689B4B0-AA3A-4E59-91EA-B4BE902BFD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188595</xdr:colOff>
      <xdr:row>20</xdr:row>
      <xdr:rowOff>152265</xdr:rowOff>
    </xdr:from>
    <xdr:to>
      <xdr:col>30</xdr:col>
      <xdr:colOff>493395</xdr:colOff>
      <xdr:row>36</xdr:row>
      <xdr:rowOff>152265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1F744BE2-1337-4F6D-94B2-A9A65F54CF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0</xdr:colOff>
      <xdr:row>2</xdr:row>
      <xdr:rowOff>0</xdr:rowOff>
    </xdr:from>
    <xdr:to>
      <xdr:col>27</xdr:col>
      <xdr:colOff>285750</xdr:colOff>
      <xdr:row>17</xdr:row>
      <xdr:rowOff>103142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948CECD-6BDF-4CE5-92BB-3FA34EBDAA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549E7AE-1C0F-421D-919B-2932681087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90AD05CD-E6D9-45CB-800B-13FC0B091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54B5EC74-67F6-42F8-A822-5DDCE66F8E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285750</xdr:colOff>
      <xdr:row>41</xdr:row>
      <xdr:rowOff>26126</xdr:rowOff>
    </xdr:from>
    <xdr:to>
      <xdr:col>31</xdr:col>
      <xdr:colOff>567690</xdr:colOff>
      <xdr:row>56</xdr:row>
      <xdr:rowOff>123553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95D34BFB-CD8C-C6E0-5DA8-82F2E49ED3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9FEC945-12C0-42EF-B82E-FE67DBD22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381000</xdr:colOff>
      <xdr:row>19</xdr:row>
      <xdr:rowOff>152400</xdr:rowOff>
    </xdr:from>
    <xdr:to>
      <xdr:col>13</xdr:col>
      <xdr:colOff>76200</xdr:colOff>
      <xdr:row>35</xdr:row>
      <xdr:rowOff>82732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0E991158-7C75-4B50-B655-06A59BCCBD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293370</xdr:colOff>
      <xdr:row>20</xdr:row>
      <xdr:rowOff>3810</xdr:rowOff>
    </xdr:from>
    <xdr:to>
      <xdr:col>20</xdr:col>
      <xdr:colOff>598170</xdr:colOff>
      <xdr:row>35</xdr:row>
      <xdr:rowOff>105592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76C33ABC-4FCA-42AD-951D-1A64C0F091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264795</xdr:colOff>
      <xdr:row>20</xdr:row>
      <xdr:rowOff>35243</xdr:rowOff>
    </xdr:from>
    <xdr:to>
      <xdr:col>28</xdr:col>
      <xdr:colOff>569595</xdr:colOff>
      <xdr:row>35</xdr:row>
      <xdr:rowOff>76065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DE8CFA87-DE32-49B0-A89C-70F8301957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28</xdr:col>
      <xdr:colOff>321469</xdr:colOff>
      <xdr:row>17</xdr:row>
      <xdr:rowOff>89535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F9FCC6B-1EC4-4A7F-9000-4F6FC13356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D9E6AD9-107B-4861-8A85-99C5C3B26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546AABC-5E47-45FA-AFEE-8EE4106D0A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40B047B-066D-480A-8DEF-5FDFF6F85D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476250</xdr:colOff>
      <xdr:row>40</xdr:row>
      <xdr:rowOff>162198</xdr:rowOff>
    </xdr:from>
    <xdr:to>
      <xdr:col>32</xdr:col>
      <xdr:colOff>145868</xdr:colOff>
      <xdr:row>56</xdr:row>
      <xdr:rowOff>82732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C3D5ACFB-1132-5BBE-9E4F-C21C78BF03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A0C39A-AD2D-4BFF-8189-F3C87FC1DF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20</xdr:row>
      <xdr:rowOff>0</xdr:rowOff>
    </xdr:from>
    <xdr:to>
      <xdr:col>14</xdr:col>
      <xdr:colOff>304800</xdr:colOff>
      <xdr:row>36</xdr:row>
      <xdr:rowOff>60960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CB6D2ACA-0D95-47CD-81F4-D3BA73163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521970</xdr:colOff>
      <xdr:row>20</xdr:row>
      <xdr:rowOff>22860</xdr:rowOff>
    </xdr:from>
    <xdr:to>
      <xdr:col>22</xdr:col>
      <xdr:colOff>217170</xdr:colOff>
      <xdr:row>36</xdr:row>
      <xdr:rowOff>83820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BA045082-525E-4188-89B7-880DB5342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493395</xdr:colOff>
      <xdr:row>20</xdr:row>
      <xdr:rowOff>54293</xdr:rowOff>
    </xdr:from>
    <xdr:to>
      <xdr:col>30</xdr:col>
      <xdr:colOff>188595</xdr:colOff>
      <xdr:row>36</xdr:row>
      <xdr:rowOff>54293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31C3A8B8-0371-4253-8121-3F4386DFD1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2</xdr:row>
      <xdr:rowOff>0</xdr:rowOff>
    </xdr:from>
    <xdr:to>
      <xdr:col>28</xdr:col>
      <xdr:colOff>283845</xdr:colOff>
      <xdr:row>17</xdr:row>
      <xdr:rowOff>97427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8325FC4-1D52-455F-8D31-811C5782ED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4BAB76D-B35B-4078-B932-933A855A6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ACDDD7E-8568-440E-BA44-A272E9E5D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647360D-BA6E-4174-82FD-367721F56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530678</xdr:colOff>
      <xdr:row>41</xdr:row>
      <xdr:rowOff>94161</xdr:rowOff>
    </xdr:from>
    <xdr:to>
      <xdr:col>32</xdr:col>
      <xdr:colOff>200296</xdr:colOff>
      <xdr:row>57</xdr:row>
      <xdr:rowOff>14695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AE50E2AF-376C-BD2B-4003-31BEDE856A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5B0F4E9-9AB7-410C-9D3B-5218FB7F3F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20</xdr:row>
      <xdr:rowOff>0</xdr:rowOff>
    </xdr:from>
    <xdr:to>
      <xdr:col>15</xdr:col>
      <xdr:colOff>304800</xdr:colOff>
      <xdr:row>36</xdr:row>
      <xdr:rowOff>60960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B09EC586-C934-45A2-85B9-BB759DC298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521970</xdr:colOff>
      <xdr:row>20</xdr:row>
      <xdr:rowOff>22860</xdr:rowOff>
    </xdr:from>
    <xdr:to>
      <xdr:col>23</xdr:col>
      <xdr:colOff>217170</xdr:colOff>
      <xdr:row>36</xdr:row>
      <xdr:rowOff>83820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D47EE694-B9CE-4BF6-A634-899500EBEE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493395</xdr:colOff>
      <xdr:row>20</xdr:row>
      <xdr:rowOff>54293</xdr:rowOff>
    </xdr:from>
    <xdr:to>
      <xdr:col>31</xdr:col>
      <xdr:colOff>188595</xdr:colOff>
      <xdr:row>36</xdr:row>
      <xdr:rowOff>54293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6EDE7CED-A588-49D5-B3BE-A0486E16D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2</xdr:row>
      <xdr:rowOff>0</xdr:rowOff>
    </xdr:from>
    <xdr:to>
      <xdr:col>28</xdr:col>
      <xdr:colOff>283845</xdr:colOff>
      <xdr:row>17</xdr:row>
      <xdr:rowOff>97427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40BF008-C4FB-45A6-BD59-D7A3FFDB9B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33CA55D-87E8-42BE-93B6-FDB161673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9DCBDDB2-CCB7-4B47-9A76-5E7E2EAE54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D0A7461A-8BB3-4522-AAD2-9D381EA9C7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480061</xdr:colOff>
      <xdr:row>41</xdr:row>
      <xdr:rowOff>131174</xdr:rowOff>
    </xdr:from>
    <xdr:to>
      <xdr:col>32</xdr:col>
      <xdr:colOff>143964</xdr:colOff>
      <xdr:row>57</xdr:row>
      <xdr:rowOff>51708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6F7B5374-55C1-04FF-3399-7EB8FFF1C3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86A2375-26BA-49BD-B204-EFBD44D780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21</xdr:row>
      <xdr:rowOff>0</xdr:rowOff>
    </xdr:from>
    <xdr:to>
      <xdr:col>15</xdr:col>
      <xdr:colOff>304800</xdr:colOff>
      <xdr:row>37</xdr:row>
      <xdr:rowOff>60961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CD3616E6-78A3-4438-9488-D9CF2234E9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521970</xdr:colOff>
      <xdr:row>21</xdr:row>
      <xdr:rowOff>22860</xdr:rowOff>
    </xdr:from>
    <xdr:to>
      <xdr:col>23</xdr:col>
      <xdr:colOff>217170</xdr:colOff>
      <xdr:row>37</xdr:row>
      <xdr:rowOff>83821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7AB9BAD4-253C-48B5-90BC-7F13601177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493395</xdr:colOff>
      <xdr:row>21</xdr:row>
      <xdr:rowOff>54293</xdr:rowOff>
    </xdr:from>
    <xdr:to>
      <xdr:col>31</xdr:col>
      <xdr:colOff>188595</xdr:colOff>
      <xdr:row>37</xdr:row>
      <xdr:rowOff>54294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272AC900-BBE1-4FA3-8FE8-E62F519902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28</xdr:col>
      <xdr:colOff>278130</xdr:colOff>
      <xdr:row>16</xdr:row>
      <xdr:rowOff>97427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B7E8AF5-49E5-4AB5-B241-1A98C44D69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4858E1D-3A0C-46FB-B13F-41EC3BF08E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42BA2C2-5763-4409-A328-407847421A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3736498-F9CE-4BC0-90F0-491DB9CBAD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530679</xdr:colOff>
      <xdr:row>41</xdr:row>
      <xdr:rowOff>107768</xdr:rowOff>
    </xdr:from>
    <xdr:to>
      <xdr:col>32</xdr:col>
      <xdr:colOff>200297</xdr:colOff>
      <xdr:row>57</xdr:row>
      <xdr:rowOff>28302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36681DB-7A68-BE5D-FB91-DB011D17F6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0389625-8746-49D3-BA90-C2F9677CAE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21</xdr:row>
      <xdr:rowOff>0</xdr:rowOff>
    </xdr:from>
    <xdr:to>
      <xdr:col>14</xdr:col>
      <xdr:colOff>304800</xdr:colOff>
      <xdr:row>37</xdr:row>
      <xdr:rowOff>60961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B0C7EC75-7E67-489F-95E6-88DA2970EC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521970</xdr:colOff>
      <xdr:row>21</xdr:row>
      <xdr:rowOff>22860</xdr:rowOff>
    </xdr:from>
    <xdr:to>
      <xdr:col>22</xdr:col>
      <xdr:colOff>217170</xdr:colOff>
      <xdr:row>37</xdr:row>
      <xdr:rowOff>83821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3733FE9D-0C73-4F82-8C7C-C2BFCD14E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493395</xdr:colOff>
      <xdr:row>21</xdr:row>
      <xdr:rowOff>54293</xdr:rowOff>
    </xdr:from>
    <xdr:to>
      <xdr:col>30</xdr:col>
      <xdr:colOff>188595</xdr:colOff>
      <xdr:row>37</xdr:row>
      <xdr:rowOff>54294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6629C0A7-5E4D-4434-918E-4639473C5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28</xdr:col>
      <xdr:colOff>283845</xdr:colOff>
      <xdr:row>16</xdr:row>
      <xdr:rowOff>97427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76C734A-FFC5-4A7B-B5F4-6FBD99DE4C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06003BC-E056-4494-BB7B-648FA00721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826F10A-C97C-4664-BAB2-9C9A009BD0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7676272-D94E-48BB-BB44-3D5ECD9419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381001</xdr:colOff>
      <xdr:row>41</xdr:row>
      <xdr:rowOff>80554</xdr:rowOff>
    </xdr:from>
    <xdr:to>
      <xdr:col>32</xdr:col>
      <xdr:colOff>50619</xdr:colOff>
      <xdr:row>57</xdr:row>
      <xdr:rowOff>1088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B362C516-1C1E-2E1D-7DDE-01D0B51F47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F656FE7-1420-4B7B-890E-5FF78FEFCE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21</xdr:row>
      <xdr:rowOff>0</xdr:rowOff>
    </xdr:from>
    <xdr:to>
      <xdr:col>14</xdr:col>
      <xdr:colOff>304800</xdr:colOff>
      <xdr:row>37</xdr:row>
      <xdr:rowOff>60961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BD2F38E1-C3B7-469A-8E94-ECA6DDDF21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521970</xdr:colOff>
      <xdr:row>21</xdr:row>
      <xdr:rowOff>22860</xdr:rowOff>
    </xdr:from>
    <xdr:to>
      <xdr:col>22</xdr:col>
      <xdr:colOff>217170</xdr:colOff>
      <xdr:row>37</xdr:row>
      <xdr:rowOff>83821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6740EB62-CAA7-4A94-8BA3-0A7AA887A5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493395</xdr:colOff>
      <xdr:row>21</xdr:row>
      <xdr:rowOff>54293</xdr:rowOff>
    </xdr:from>
    <xdr:to>
      <xdr:col>30</xdr:col>
      <xdr:colOff>188595</xdr:colOff>
      <xdr:row>37</xdr:row>
      <xdr:rowOff>54294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4AE2F981-6C53-49EC-9E1D-CAD31834E1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28</xdr:col>
      <xdr:colOff>285750</xdr:colOff>
      <xdr:row>16</xdr:row>
      <xdr:rowOff>95522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31F67C6-C124-413F-8747-9B895F0967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70BD3ED-B4B0-4733-B3BB-4D50FD652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94D3AA3-B70C-432D-A898-E36450099F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98258014-D17F-4689-96A4-B64538EB9F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478156</xdr:colOff>
      <xdr:row>41</xdr:row>
      <xdr:rowOff>43544</xdr:rowOff>
    </xdr:from>
    <xdr:to>
      <xdr:col>32</xdr:col>
      <xdr:colOff>142059</xdr:colOff>
      <xdr:row>56</xdr:row>
      <xdr:rowOff>135256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B01DD42F-D168-F8EC-3DF5-C09D1349F8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EDA8331-E1DA-4131-A076-8ABE8D35DA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22</xdr:row>
      <xdr:rowOff>0</xdr:rowOff>
    </xdr:from>
    <xdr:to>
      <xdr:col>15</xdr:col>
      <xdr:colOff>304800</xdr:colOff>
      <xdr:row>38</xdr:row>
      <xdr:rowOff>60961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605AC475-93EC-4744-9DCF-0D6A523CDE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521970</xdr:colOff>
      <xdr:row>22</xdr:row>
      <xdr:rowOff>22860</xdr:rowOff>
    </xdr:from>
    <xdr:to>
      <xdr:col>23</xdr:col>
      <xdr:colOff>217170</xdr:colOff>
      <xdr:row>38</xdr:row>
      <xdr:rowOff>83821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F36086B4-FDC3-4FE3-841D-785280BA9F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493395</xdr:colOff>
      <xdr:row>22</xdr:row>
      <xdr:rowOff>54293</xdr:rowOff>
    </xdr:from>
    <xdr:to>
      <xdr:col>31</xdr:col>
      <xdr:colOff>188595</xdr:colOff>
      <xdr:row>38</xdr:row>
      <xdr:rowOff>54294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E898317E-5CC1-4026-BDCD-C03D1769E8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2</xdr:row>
      <xdr:rowOff>0</xdr:rowOff>
    </xdr:from>
    <xdr:to>
      <xdr:col>28</xdr:col>
      <xdr:colOff>278130</xdr:colOff>
      <xdr:row>17</xdr:row>
      <xdr:rowOff>85997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54A2048-F7F7-49C7-B4DF-42ADDEBF6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4C66314-1D6B-42D1-ABD3-541EA260EC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4023B74-901F-4771-B96B-8AFBB3AEF8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AEB558D7-4B8F-4709-9D65-B4CED4CB1F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505370</xdr:colOff>
      <xdr:row>41</xdr:row>
      <xdr:rowOff>26126</xdr:rowOff>
    </xdr:from>
    <xdr:to>
      <xdr:col>32</xdr:col>
      <xdr:colOff>174988</xdr:colOff>
      <xdr:row>56</xdr:row>
      <xdr:rowOff>123553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867D5F30-AA44-13AC-758B-E7B3353804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EB968B0-C316-4250-B864-FBA20D1D09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22</xdr:row>
      <xdr:rowOff>0</xdr:rowOff>
    </xdr:from>
    <xdr:to>
      <xdr:col>15</xdr:col>
      <xdr:colOff>413657</xdr:colOff>
      <xdr:row>38</xdr:row>
      <xdr:rowOff>60961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7CF580EA-0826-49A5-94EB-1402BA7039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21227</xdr:colOff>
      <xdr:row>22</xdr:row>
      <xdr:rowOff>22860</xdr:rowOff>
    </xdr:from>
    <xdr:to>
      <xdr:col>23</xdr:col>
      <xdr:colOff>326027</xdr:colOff>
      <xdr:row>38</xdr:row>
      <xdr:rowOff>83821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71F49899-70CE-49C4-81D2-D3ACC8284F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602252</xdr:colOff>
      <xdr:row>22</xdr:row>
      <xdr:rowOff>54293</xdr:rowOff>
    </xdr:from>
    <xdr:to>
      <xdr:col>31</xdr:col>
      <xdr:colOff>297452</xdr:colOff>
      <xdr:row>38</xdr:row>
      <xdr:rowOff>54294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A50A40F8-51BE-4EC3-A73B-53EE3B4133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28</xdr:col>
      <xdr:colOff>276225</xdr:colOff>
      <xdr:row>16</xdr:row>
      <xdr:rowOff>103142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657B6F6-A47D-48DC-8121-D338A08029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9B61638-324A-4DC7-A558-30AE0BB161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A286A88F-D1EF-490E-8CBB-304A68AFCD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9B160E41-6823-4020-A0CF-2A764F8157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355691</xdr:colOff>
      <xdr:row>40</xdr:row>
      <xdr:rowOff>162198</xdr:rowOff>
    </xdr:from>
    <xdr:to>
      <xdr:col>32</xdr:col>
      <xdr:colOff>25309</xdr:colOff>
      <xdr:row>56</xdr:row>
      <xdr:rowOff>82732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23CA2AA0-CE51-3E6E-B79F-84A32E2D14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EF5F078-DBCA-427E-A712-56DED1A8DF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21</xdr:row>
      <xdr:rowOff>0</xdr:rowOff>
    </xdr:from>
    <xdr:to>
      <xdr:col>15</xdr:col>
      <xdr:colOff>413657</xdr:colOff>
      <xdr:row>37</xdr:row>
      <xdr:rowOff>60961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686CDD09-9879-4A20-8E21-8304459C1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21227</xdr:colOff>
      <xdr:row>21</xdr:row>
      <xdr:rowOff>22860</xdr:rowOff>
    </xdr:from>
    <xdr:to>
      <xdr:col>23</xdr:col>
      <xdr:colOff>326027</xdr:colOff>
      <xdr:row>37</xdr:row>
      <xdr:rowOff>83821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6F2A79C1-46E8-46BA-8A9A-D26EB6F45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602252</xdr:colOff>
      <xdr:row>21</xdr:row>
      <xdr:rowOff>54293</xdr:rowOff>
    </xdr:from>
    <xdr:to>
      <xdr:col>31</xdr:col>
      <xdr:colOff>297452</xdr:colOff>
      <xdr:row>37</xdr:row>
      <xdr:rowOff>54294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D3355453-31E0-4280-A4E2-0380F5200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28</xdr:col>
      <xdr:colOff>274320</xdr:colOff>
      <xdr:row>16</xdr:row>
      <xdr:rowOff>97427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9BD8D834-CCCD-479C-9B38-0CA02AE818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F8EA48B-7E9E-462B-A14F-A00689B93A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325EBDC-970B-4AA6-B9E5-45C42ECC1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B75E36E-CD93-440A-AE2D-F5E9E3A19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518977</xdr:colOff>
      <xdr:row>40</xdr:row>
      <xdr:rowOff>66948</xdr:rowOff>
    </xdr:from>
    <xdr:to>
      <xdr:col>32</xdr:col>
      <xdr:colOff>188595</xdr:colOff>
      <xdr:row>55</xdr:row>
      <xdr:rowOff>164375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750ADADF-E4D0-E312-0DC9-27127304F5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B373E12-A13A-4BE7-BC99-F16D46DC8A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22</xdr:row>
      <xdr:rowOff>0</xdr:rowOff>
    </xdr:from>
    <xdr:to>
      <xdr:col>15</xdr:col>
      <xdr:colOff>413657</xdr:colOff>
      <xdr:row>38</xdr:row>
      <xdr:rowOff>60961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B5A3AE14-E6F0-4A71-AB90-F55A52F1AE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21227</xdr:colOff>
      <xdr:row>22</xdr:row>
      <xdr:rowOff>22860</xdr:rowOff>
    </xdr:from>
    <xdr:to>
      <xdr:col>23</xdr:col>
      <xdr:colOff>326027</xdr:colOff>
      <xdr:row>38</xdr:row>
      <xdr:rowOff>83821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9A2DE20E-D05D-4E81-A07D-BF76484E45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602252</xdr:colOff>
      <xdr:row>22</xdr:row>
      <xdr:rowOff>54293</xdr:rowOff>
    </xdr:from>
    <xdr:to>
      <xdr:col>31</xdr:col>
      <xdr:colOff>297452</xdr:colOff>
      <xdr:row>38</xdr:row>
      <xdr:rowOff>54294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995BEC8D-2FC1-4C62-9B6B-44DE2E969B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28</xdr:col>
      <xdr:colOff>285750</xdr:colOff>
      <xdr:row>16</xdr:row>
      <xdr:rowOff>103142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2547127-9BC8-4774-8ED4-8C713D5BB2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</xdr:colOff>
      <xdr:row>41</xdr:row>
      <xdr:rowOff>55245</xdr:rowOff>
    </xdr:from>
    <xdr:to>
      <xdr:col>8</xdr:col>
      <xdr:colOff>230505</xdr:colOff>
      <xdr:row>57</xdr:row>
      <xdr:rowOff>116205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08D8B73-E768-4E4B-B2AB-B28C78617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41</xdr:row>
      <xdr:rowOff>78105</xdr:rowOff>
    </xdr:from>
    <xdr:to>
      <xdr:col>16</xdr:col>
      <xdr:colOff>142875</xdr:colOff>
      <xdr:row>57</xdr:row>
      <xdr:rowOff>139065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5E21CA7-7795-49B0-A0F5-6210441891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41</xdr:row>
      <xdr:rowOff>109538</xdr:rowOff>
    </xdr:from>
    <xdr:to>
      <xdr:col>24</xdr:col>
      <xdr:colOff>114300</xdr:colOff>
      <xdr:row>57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B55484B4-E4D7-4AE7-BE59-EA35497801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550001</xdr:colOff>
      <xdr:row>40</xdr:row>
      <xdr:rowOff>146685</xdr:rowOff>
    </xdr:from>
    <xdr:to>
      <xdr:col>32</xdr:col>
      <xdr:colOff>211999</xdr:colOff>
      <xdr:row>56</xdr:row>
      <xdr:rowOff>67219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84A192B1-71EA-B175-A550-B5F8CB8DE9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325755</xdr:colOff>
      <xdr:row>1</xdr:row>
      <xdr:rowOff>13335</xdr:rowOff>
    </xdr:from>
    <xdr:to>
      <xdr:col>19</xdr:col>
      <xdr:colOff>104775</xdr:colOff>
      <xdr:row>17</xdr:row>
      <xdr:rowOff>74295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DF498EC-3F50-47A0-A513-E55B91AA63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22</xdr:row>
      <xdr:rowOff>0</xdr:rowOff>
    </xdr:from>
    <xdr:to>
      <xdr:col>14</xdr:col>
      <xdr:colOff>413657</xdr:colOff>
      <xdr:row>38</xdr:row>
      <xdr:rowOff>60961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35D95328-E4C1-47F9-A385-1AD1DD787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21227</xdr:colOff>
      <xdr:row>22</xdr:row>
      <xdr:rowOff>22860</xdr:rowOff>
    </xdr:from>
    <xdr:to>
      <xdr:col>22</xdr:col>
      <xdr:colOff>326027</xdr:colOff>
      <xdr:row>38</xdr:row>
      <xdr:rowOff>83821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AC150F6B-20DB-407E-9404-57581B0547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602252</xdr:colOff>
      <xdr:row>22</xdr:row>
      <xdr:rowOff>54293</xdr:rowOff>
    </xdr:from>
    <xdr:to>
      <xdr:col>30</xdr:col>
      <xdr:colOff>297452</xdr:colOff>
      <xdr:row>38</xdr:row>
      <xdr:rowOff>54294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3DC48422-2BD3-45CE-9457-734B5A8AF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28</xdr:col>
      <xdr:colOff>266700</xdr:colOff>
      <xdr:row>16</xdr:row>
      <xdr:rowOff>97427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DE35250-0D4E-4852-B071-C64CD1F8F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stats.oecd.org/OECDStat_Metadata/ShowMetadata.ashx?Dataset=SNA_TABLE1&amp;Coords=%5bTRANSACT%5d.%5bB1_GE%5d,%5bMEASURE%5d.%5bHVXVOB%5d,%5bLOCATION%5d.%5bFIN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26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39" Type="http://schemas.openxmlformats.org/officeDocument/2006/relationships/hyperlink" Target="http://stats.oecd.org/OECDStat_Metadata/ShowMetadata.ashx?Dataset=SNA_TABLE1&amp;Coords=%5bTRANSACT%5d.%5bB1_GE%5d,%5bMEASURE%5d.%5bHVXVOB%5d,%5bLOCATION%5d.%5bPRT%5d&amp;ShowOnWeb=true&amp;Lang=en" TargetMode="External"/><Relationship Id="rId21" Type="http://schemas.openxmlformats.org/officeDocument/2006/relationships/hyperlink" Target="http://stats.oecd.org/OECDStat_Metadata/ShowMetadata.ashx?Dataset=SNA_TABLE1&amp;Coords=%5bTRANSACT%5d.%5bB1_GE%5d,%5bMEASURE%5d.%5bHVXVOB%5d,%5bLOCATION%5d.%5bHUN%5d&amp;ShowOnWeb=true&amp;Lang=en" TargetMode="External"/><Relationship Id="rId34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42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47" Type="http://schemas.openxmlformats.org/officeDocument/2006/relationships/hyperlink" Target="http://stats.oecd.org/OECDStat_Metadata/ShowMetadata.ashx?Dataset=SNA_TABLE1&amp;Coords=%5bTRANSACT%5d.%5bB1_GE%5d,%5bMEASURE%5d.%5bHVXVOB%5d,%5bLOCATION%5d.%5bSWE%5d&amp;ShowOnWeb=true&amp;Lang=en" TargetMode="External"/><Relationship Id="rId50" Type="http://schemas.openxmlformats.org/officeDocument/2006/relationships/comments" Target="../comments1.xml"/><Relationship Id="rId7" Type="http://schemas.openxmlformats.org/officeDocument/2006/relationships/hyperlink" Target="http://stats.oecd.org/OECDStat_Metadata/ShowMetadata.ashx?Dataset=SNA_TABLE1&amp;Coords=%5bTRANSACT%5d.%5bB1_GE%5d,%5bMEASURE%5d.%5bHVXVOB%5d,%5bLOCATION%5d.%5bCZE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29" Type="http://schemas.openxmlformats.org/officeDocument/2006/relationships/hyperlink" Target="http://stats.oecd.org/OECDStat_Metadata/ShowMetadata.ashx?Dataset=SNA_TABLE1&amp;Coords=%5bTRANSACT%5d.%5bB1_GE%5d,%5bMEASURE%5d.%5bHVXVOB%5d,%5bLOCATION%5d.%5bLVA%5d&amp;ShowOnWeb=true&amp;Lang=en" TargetMode="External"/><Relationship Id="rId11" Type="http://schemas.openxmlformats.org/officeDocument/2006/relationships/hyperlink" Target="http://stats.oecd.org/OECDStat_Metadata/ShowMetadata.ashx?Dataset=SNA_TABLE1&amp;Coords=%5bTRANSACT%5d.%5bB1_GE%5d,%5bMEASURE%5d.%5bHVXVOB%5d,%5bLOCATION%5d.%5bEST%5d&amp;ShowOnWeb=true&amp;Lang=en" TargetMode="External"/><Relationship Id="rId24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32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37" Type="http://schemas.openxmlformats.org/officeDocument/2006/relationships/hyperlink" Target="http://stats.oecd.org/OECDStat_Metadata/ShowMetadata.ashx?Dataset=SNA_TABLE1&amp;Coords=%5bTRANSACT%5d.%5bB1_GE%5d,%5bMEASURE%5d.%5bHVXVOB%5d,%5bLOCATION%5d.%5bPOL%5d&amp;ShowOnWeb=true&amp;Lang=en" TargetMode="External"/><Relationship Id="rId40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5" Type="http://schemas.openxmlformats.org/officeDocument/2006/relationships/hyperlink" Target="http://stats.oecd.org/OECDStat_Metadata/ShowMetadata.ashx?Dataset=SNA_TABLE1&amp;Coords=%5bTRANSACT%5d.%5bB1_GE%5d,%5bMEASURE%5d.%5bHVXVOB%5d,%5bLOCATION%5d.%5bESP%5d&amp;ShowOnWeb=true&amp;Lang=en" TargetMode="External"/><Relationship Id="rId5" Type="http://schemas.openxmlformats.org/officeDocument/2006/relationships/hyperlink" Target="http://stats.oecd.org/OECDStat_Metadata/ShowMetadata.ashx?Dataset=SNA_TABLE1&amp;Coords=%5bTRANSACT%5d.%5bB1_GE%5d,%5bMEASURE%5d.%5bHVXVOB%5d,%5bLOCATION%5d.%5bBEL%5d&amp;ShowOnWeb=true&amp;Lang=en" TargetMode="External"/><Relationship Id="rId15" Type="http://schemas.openxmlformats.org/officeDocument/2006/relationships/hyperlink" Target="http://stats.oecd.org/OECDStat_Metadata/ShowMetadata.ashx?Dataset=SNA_TABLE1&amp;Coords=%5bTRANSACT%5d.%5bB1_GE%5d,%5bMEASURE%5d.%5bHVXVOB%5d,%5bLOCATION%5d.%5bFRA%5d&amp;ShowOnWeb=true&amp;Lang=en" TargetMode="External"/><Relationship Id="rId23" Type="http://schemas.openxmlformats.org/officeDocument/2006/relationships/hyperlink" Target="http://stats.oecd.org/OECDStat_Metadata/ShowMetadata.ashx?Dataset=SNA_TABLE1&amp;Coords=%5bTRANSACT%5d.%5bB1_GE%5d,%5bMEASURE%5d.%5bHVXVOB%5d,%5bLOCATION%5d.%5bISL%5d&amp;ShowOnWeb=true&amp;Lang=en" TargetMode="External"/><Relationship Id="rId28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36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49" Type="http://schemas.openxmlformats.org/officeDocument/2006/relationships/vmlDrawing" Target="../drawings/vmlDrawing1.vml"/><Relationship Id="rId10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9" Type="http://schemas.openxmlformats.org/officeDocument/2006/relationships/hyperlink" Target="http://stats.oecd.org/OECDStat_Metadata/ShowMetadata.ashx?Dataset=SNA_TABLE1&amp;Coords=%5bTRANSACT%5d.%5bB1_GE%5d,%5bMEASURE%5d.%5bHVXVOB%5d,%5bLOCATION%5d.%5bGRC%5d&amp;ShowOnWeb=true&amp;Lang=en" TargetMode="External"/><Relationship Id="rId31" Type="http://schemas.openxmlformats.org/officeDocument/2006/relationships/hyperlink" Target="http://stats.oecd.org/OECDStat_Metadata/ShowMetadata.ashx?Dataset=SNA_TABLE1&amp;Coords=%5bTRANSACT%5d.%5bB1_GE%5d,%5bMEASURE%5d.%5bHVXVOB%5d,%5bLOCATION%5d.%5bLTU%5d&amp;ShowOnWeb=true&amp;Lang=en" TargetMode="External"/><Relationship Id="rId44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9" Type="http://schemas.openxmlformats.org/officeDocument/2006/relationships/hyperlink" Target="http://stats.oecd.org/OECDStat_Metadata/ShowMetadata.ashx?Dataset=SNA_TABLE1&amp;Coords=%5bTRANSACT%5d.%5bB1_GE%5d,%5bMEASURE%5d.%5bHVXVOB%5d,%5bLOCATION%5d.%5bDNK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ISL%5d&amp;ShowOnWeb=true&amp;Lang=en" TargetMode="External"/><Relationship Id="rId27" Type="http://schemas.openxmlformats.org/officeDocument/2006/relationships/hyperlink" Target="http://stats.oecd.org/OECDStat_Metadata/ShowMetadata.ashx?Dataset=SNA_TABLE1&amp;Coords=%5bTRANSACT%5d.%5bB1_GE%5d,%5bMEASURE%5d.%5bHVXVOB%5d,%5bLOCATION%5d.%5bITA%5d&amp;ShowOnWeb=true&amp;Lang=en" TargetMode="External"/><Relationship Id="rId30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35" Type="http://schemas.openxmlformats.org/officeDocument/2006/relationships/hyperlink" Target="http://stats.oecd.org/OECDStat_Metadata/ShowMetadata.ashx?Dataset=SNA_TABLE1&amp;Coords=%5bTRANSACT%5d.%5bB1_GE%5d,%5bMEASURE%5d.%5bHVXVOB%5d,%5bLOCATION%5d.%5bNLD%5d&amp;ShowOnWeb=true&amp;Lang=en" TargetMode="External"/><Relationship Id="rId43" Type="http://schemas.openxmlformats.org/officeDocument/2006/relationships/hyperlink" Target="http://stats.oecd.org/OECDStat_Metadata/ShowMetadata.ashx?Dataset=SNA_TABLE1&amp;Coords=%5bTRANSACT%5d.%5bB1_GE%5d,%5bMEASURE%5d.%5bHVXVOB%5d,%5bLOCATION%5d.%5bSVN%5d&amp;ShowOnWeb=true&amp;Lang=en" TargetMode="External"/><Relationship Id="rId48" Type="http://schemas.openxmlformats.org/officeDocument/2006/relationships/hyperlink" Target="https://stats-2.oecd.org/index.aspx?DatasetCode=SNA_TABLE1" TargetMode="External"/><Relationship Id="rId8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3" Type="http://schemas.openxmlformats.org/officeDocument/2006/relationships/hyperlink" Target="http://stats.oecd.org/OECDStat_Metadata/ShowMetadata.ashx?Dataset=SNA_TABLE1&amp;Coords=%5bTRANSACT%5d.%5bB1_GE%5d,%5bMEASURE%5d.%5bHVXVOB%5d,%5bLOCATION%5d.%5bAUT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7" Type="http://schemas.openxmlformats.org/officeDocument/2006/relationships/hyperlink" Target="http://stats.oecd.org/OECDStat_Metadata/ShowMetadata.ashx?Dataset=SNA_TABLE1&amp;Coords=%5bTRANSACT%5d.%5bB1_GE%5d,%5bMEASURE%5d.%5bHVXVOB%5d,%5bLOCATION%5d.%5bDEU%5d&amp;ShowOnWeb=true&amp;Lang=en" TargetMode="External"/><Relationship Id="rId25" Type="http://schemas.openxmlformats.org/officeDocument/2006/relationships/hyperlink" Target="http://stats.oecd.org/OECDStat_Metadata/ShowMetadata.ashx?Dataset=SNA_TABLE1&amp;Coords=%5bTRANSACT%5d.%5bB1_GE%5d,%5bMEASURE%5d.%5bHVXVOB%5d,%5bLOCATION%5d.%5bIRL%5d&amp;ShowOnWeb=true&amp;Lang=en" TargetMode="External"/><Relationship Id="rId33" Type="http://schemas.openxmlformats.org/officeDocument/2006/relationships/hyperlink" Target="http://stats.oecd.org/OECDStat_Metadata/ShowMetadata.ashx?Dataset=SNA_TABLE1&amp;Coords=%5bTRANSACT%5d.%5bB1_GE%5d,%5bMEASURE%5d.%5bHVXVOB%5d,%5bLOCATION%5d.%5bLUX%5d&amp;ShowOnWeb=true&amp;Lang=en" TargetMode="External"/><Relationship Id="rId3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46" Type="http://schemas.openxmlformats.org/officeDocument/2006/relationships/hyperlink" Target="http://stats.oecd.org/OECDStat_Metadata/ShowMetadata.ashx?Dataset=SNA_TABLE1&amp;Coords=%5bLOCATION%5d.%5bSWE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41" Type="http://schemas.openxmlformats.org/officeDocument/2006/relationships/hyperlink" Target="http://stats.oecd.org/OECDStat_Metadata/ShowMetadata.ashx?Dataset=SNA_TABLE1&amp;Coords=%5bTRANSACT%5d.%5bB1_GE%5d,%5bMEASURE%5d.%5bHVXVOB%5d,%5bLOCATION%5d.%5bSVK%5d&amp;ShowOnWeb=true&amp;Lang=en" TargetMode="External"/><Relationship Id="rId1" Type="http://schemas.openxmlformats.org/officeDocument/2006/relationships/hyperlink" Target="http://stats.oecd.org/OECDStat_Metadata/ShowMetadata.ashx?Dataset=SNA_TABLE1&amp;ShowOnWeb=true&amp;Lang=en" TargetMode="External"/><Relationship Id="rId6" Type="http://schemas.openxmlformats.org/officeDocument/2006/relationships/hyperlink" Target="http://stats.oecd.org/OECDStat_Metadata/ShowMetadata.ashx?Dataset=SNA_TABLE1&amp;Coords=%5bLOCATION%5d.%5bCZE%5d&amp;ShowOnWeb=true&amp;Lang=e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3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3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4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4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4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6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6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6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7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7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8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8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8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9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9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10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10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10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11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11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26" Type="http://schemas.openxmlformats.org/officeDocument/2006/relationships/comments" Target="../comments12.xm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vmlDrawing" Target="../drawings/vmlDrawing12.v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drawing" Target="../drawings/drawing12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13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13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14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14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14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15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15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16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16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16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17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17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18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18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18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19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19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20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20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20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21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21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22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22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22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23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23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24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24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24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37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25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25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9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26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26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26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27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27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28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28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28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29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29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30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30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30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31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31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32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32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32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33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33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34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34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34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35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35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54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36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36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36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55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37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37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7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38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38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38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58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39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39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60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40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40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40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61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41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41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63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42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42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42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64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43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43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66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5" Type="http://schemas.openxmlformats.org/officeDocument/2006/relationships/comments" Target="../comments44.xm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vmlDrawing" Target="../drawings/vmlDrawing44.v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drawing" Target="../drawings/drawing44.x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67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NA_TABLE1&amp;Coords=%5bLOCATION%5d.%5bDEU%5d&amp;ShowOnWeb=true&amp;Lang=en" TargetMode="External"/><Relationship Id="rId13" Type="http://schemas.openxmlformats.org/officeDocument/2006/relationships/hyperlink" Target="http://stats.oecd.org/OECDStat_Metadata/ShowMetadata.ashx?Dataset=SNA_TABLE1&amp;Coords=%5bLOCATION%5d.%5bLVA%5d&amp;ShowOnWeb=true&amp;Lang=en" TargetMode="External"/><Relationship Id="rId18" Type="http://schemas.openxmlformats.org/officeDocument/2006/relationships/hyperlink" Target="http://stats.oecd.org/OECDStat_Metadata/ShowMetadata.ashx?Dataset=SNA_TABLE1&amp;Coords=%5bLOCATION%5d.%5bPRT%5d&amp;ShowOnWeb=true&amp;Lang=en" TargetMode="External"/><Relationship Id="rId3" Type="http://schemas.openxmlformats.org/officeDocument/2006/relationships/hyperlink" Target="http://stats.oecd.org/OECDStat_Metadata/ShowMetadata.ashx?Dataset=SNA_TABLE1&amp;Coords=%5bLOCATION%5d.%5bCZE%5d&amp;ShowOnWeb=true&amp;Lang=en" TargetMode="External"/><Relationship Id="rId21" Type="http://schemas.openxmlformats.org/officeDocument/2006/relationships/hyperlink" Target="http://stats.oecd.org/OECDStat_Metadata/ShowMetadata.ashx?Dataset=SNA_TABLE1&amp;Coords=%5bLOCATION%5d.%5bESP%5d&amp;ShowOnWeb=true&amp;Lang=en" TargetMode="External"/><Relationship Id="rId7" Type="http://schemas.openxmlformats.org/officeDocument/2006/relationships/hyperlink" Target="http://stats.oecd.org/OECDStat_Metadata/ShowMetadata.ashx?Dataset=SNA_TABLE1&amp;Coords=%5bLOCATION%5d.%5bFRA%5d&amp;ShowOnWeb=true&amp;Lang=en" TargetMode="External"/><Relationship Id="rId12" Type="http://schemas.openxmlformats.org/officeDocument/2006/relationships/hyperlink" Target="http://stats.oecd.org/OECDStat_Metadata/ShowMetadata.ashx?Dataset=SNA_TABLE1&amp;Coords=%5bLOCATION%5d.%5bITA%5d&amp;ShowOnWeb=true&amp;Lang=en" TargetMode="External"/><Relationship Id="rId17" Type="http://schemas.openxmlformats.org/officeDocument/2006/relationships/hyperlink" Target="http://stats.oecd.org/OECDStat_Metadata/ShowMetadata.ashx?Dataset=SNA_TABLE1&amp;Coords=%5bLOCATION%5d.%5bPOL%5d&amp;ShowOnWeb=true&amp;Lang=en" TargetMode="External"/><Relationship Id="rId2" Type="http://schemas.openxmlformats.org/officeDocument/2006/relationships/hyperlink" Target="http://stats.oecd.org/OECDStat_Metadata/ShowMetadata.ashx?Dataset=SNA_TABLE1&amp;Coords=%5bLOCATION%5d.%5bBEL%5d&amp;ShowOnWeb=true&amp;Lang=en" TargetMode="External"/><Relationship Id="rId16" Type="http://schemas.openxmlformats.org/officeDocument/2006/relationships/hyperlink" Target="http://stats.oecd.org/OECDStat_Metadata/ShowMetadata.ashx?Dataset=SNA_TABLE1&amp;Coords=%5bLOCATION%5d.%5bNLD%5d&amp;ShowOnWeb=true&amp;Lang=en" TargetMode="External"/><Relationship Id="rId20" Type="http://schemas.openxmlformats.org/officeDocument/2006/relationships/hyperlink" Target="http://stats.oecd.org/OECDStat_Metadata/ShowMetadata.ashx?Dataset=SNA_TABLE1&amp;Coords=%5bLOCATION%5d.%5bSVN%5d&amp;ShowOnWeb=true&amp;Lang=en" TargetMode="External"/><Relationship Id="rId1" Type="http://schemas.openxmlformats.org/officeDocument/2006/relationships/hyperlink" Target="http://stats.oecd.org/OECDStat_Metadata/ShowMetadata.ashx?Dataset=SNA_TABLE1&amp;Coords=%5bLOCATION%5d.%5bAUT%5d&amp;ShowOnWeb=true&amp;Lang=en" TargetMode="External"/><Relationship Id="rId6" Type="http://schemas.openxmlformats.org/officeDocument/2006/relationships/hyperlink" Target="http://stats.oecd.org/OECDStat_Metadata/ShowMetadata.ashx?Dataset=SNA_TABLE1&amp;Coords=%5bLOCATION%5d.%5bFIN%5d&amp;ShowOnWeb=true&amp;Lang=en" TargetMode="External"/><Relationship Id="rId11" Type="http://schemas.openxmlformats.org/officeDocument/2006/relationships/hyperlink" Target="http://stats.oecd.org/OECDStat_Metadata/ShowMetadata.ashx?Dataset=SNA_TABLE1&amp;Coords=%5bLOCATION%5d.%5bIRL%5d&amp;ShowOnWeb=true&amp;Lang=en" TargetMode="External"/><Relationship Id="rId24" Type="http://schemas.openxmlformats.org/officeDocument/2006/relationships/comments" Target="../comments45.xml"/><Relationship Id="rId5" Type="http://schemas.openxmlformats.org/officeDocument/2006/relationships/hyperlink" Target="http://stats.oecd.org/OECDStat_Metadata/ShowMetadata.ashx?Dataset=SNA_TABLE1&amp;Coords=%5bLOCATION%5d.%5bEST%5d&amp;ShowOnWeb=true&amp;Lang=en" TargetMode="External"/><Relationship Id="rId15" Type="http://schemas.openxmlformats.org/officeDocument/2006/relationships/hyperlink" Target="http://stats.oecd.org/OECDStat_Metadata/ShowMetadata.ashx?Dataset=SNA_TABLE1&amp;Coords=%5bLOCATION%5d.%5bLUX%5d&amp;ShowOnWeb=true&amp;Lang=en" TargetMode="External"/><Relationship Id="rId23" Type="http://schemas.openxmlformats.org/officeDocument/2006/relationships/vmlDrawing" Target="../drawings/vmlDrawing45.vml"/><Relationship Id="rId10" Type="http://schemas.openxmlformats.org/officeDocument/2006/relationships/hyperlink" Target="http://stats.oecd.org/OECDStat_Metadata/ShowMetadata.ashx?Dataset=SNA_TABLE1&amp;Coords=%5bLOCATION%5d.%5bHUN%5d&amp;ShowOnWeb=true&amp;Lang=en" TargetMode="External"/><Relationship Id="rId19" Type="http://schemas.openxmlformats.org/officeDocument/2006/relationships/hyperlink" Target="http://stats.oecd.org/OECDStat_Metadata/ShowMetadata.ashx?Dataset=SNA_TABLE1&amp;Coords=%5bLOCATION%5d.%5bSVK%5d&amp;ShowOnWeb=true&amp;Lang=en" TargetMode="External"/><Relationship Id="rId4" Type="http://schemas.openxmlformats.org/officeDocument/2006/relationships/hyperlink" Target="http://stats.oecd.org/OECDStat_Metadata/ShowMetadata.ashx?Dataset=SNA_TABLE1&amp;Coords=%5bLOCATION%5d.%5bDNK%5d&amp;ShowOnWeb=true&amp;Lang=en" TargetMode="External"/><Relationship Id="rId9" Type="http://schemas.openxmlformats.org/officeDocument/2006/relationships/hyperlink" Target="http://stats.oecd.org/OECDStat_Metadata/ShowMetadata.ashx?Dataset=SNA_TABLE1&amp;Coords=%5bLOCATION%5d.%5bGRC%5d&amp;ShowOnWeb=true&amp;Lang=en" TargetMode="External"/><Relationship Id="rId14" Type="http://schemas.openxmlformats.org/officeDocument/2006/relationships/hyperlink" Target="http://stats.oecd.org/OECDStat_Metadata/ShowMetadata.ashx?Dataset=SNA_TABLE1&amp;Coords=%5bLOCATION%5d.%5bLTU%5d&amp;ShowOnWeb=true&amp;Lang=en" TargetMode="External"/><Relationship Id="rId22" Type="http://schemas.openxmlformats.org/officeDocument/2006/relationships/hyperlink" Target="http://stats.oecd.org/OECDStat_Metadata/ShowMetadata.ashx?Dataset=SNA_TABLE1&amp;Coords=%5bLOCATION%5d.%5bSWE%5d&amp;ShowOnWeb=true&amp;Lang=en" TargetMode="Externa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87F5-020E-4200-92C9-7F2BBB54A046}">
  <sheetPr>
    <tabColor rgb="FFFF0000"/>
  </sheetPr>
  <dimension ref="A1:A418"/>
  <sheetViews>
    <sheetView tabSelected="1" zoomScale="60" zoomScaleNormal="60" workbookViewId="0">
      <selection activeCell="AU423" sqref="AU423"/>
    </sheetView>
  </sheetViews>
  <sheetFormatPr defaultRowHeight="13.2" x14ac:dyDescent="0.25"/>
  <sheetData>
    <row r="1" spans="1:1" x14ac:dyDescent="0.25">
      <c r="A1" s="13" t="s">
        <v>77</v>
      </c>
    </row>
    <row r="21" spans="1:1" x14ac:dyDescent="0.25">
      <c r="A21" s="13" t="s">
        <v>78</v>
      </c>
    </row>
    <row r="41" spans="1:1" x14ac:dyDescent="0.25">
      <c r="A41" s="13" t="s">
        <v>79</v>
      </c>
    </row>
    <row r="61" spans="1:1" x14ac:dyDescent="0.25">
      <c r="A61" s="13" t="s">
        <v>80</v>
      </c>
    </row>
    <row r="80" spans="1:1" x14ac:dyDescent="0.25">
      <c r="A80" s="13" t="s">
        <v>81</v>
      </c>
    </row>
    <row r="100" spans="1:1" x14ac:dyDescent="0.25">
      <c r="A100" s="13" t="s">
        <v>82</v>
      </c>
    </row>
    <row r="119" spans="1:1" x14ac:dyDescent="0.25">
      <c r="A119" s="13" t="s">
        <v>83</v>
      </c>
    </row>
    <row r="138" spans="1:1" x14ac:dyDescent="0.25">
      <c r="A138" s="13" t="s">
        <v>84</v>
      </c>
    </row>
    <row r="157" spans="1:1" x14ac:dyDescent="0.25">
      <c r="A157" s="13" t="s">
        <v>85</v>
      </c>
    </row>
    <row r="176" spans="1:1" x14ac:dyDescent="0.25">
      <c r="A176" s="13" t="s">
        <v>86</v>
      </c>
    </row>
    <row r="196" spans="1:1" x14ac:dyDescent="0.25">
      <c r="A196" s="13" t="s">
        <v>87</v>
      </c>
    </row>
    <row r="216" spans="1:1" x14ac:dyDescent="0.25">
      <c r="A216" s="13" t="s">
        <v>88</v>
      </c>
    </row>
    <row r="236" spans="1:1" x14ac:dyDescent="0.25">
      <c r="A236" s="13" t="s">
        <v>89</v>
      </c>
    </row>
    <row r="256" spans="1:1" x14ac:dyDescent="0.25">
      <c r="A256" s="13" t="s">
        <v>90</v>
      </c>
    </row>
    <row r="277" spans="1:1" x14ac:dyDescent="0.25">
      <c r="A277" s="13" t="s">
        <v>91</v>
      </c>
    </row>
    <row r="297" spans="1:1" x14ac:dyDescent="0.25">
      <c r="A297" s="13" t="s">
        <v>92</v>
      </c>
    </row>
    <row r="317" spans="1:1" x14ac:dyDescent="0.25">
      <c r="A317" s="13" t="s">
        <v>93</v>
      </c>
    </row>
    <row r="337" spans="1:1" x14ac:dyDescent="0.25">
      <c r="A337" s="13" t="s">
        <v>94</v>
      </c>
    </row>
    <row r="357" spans="1:1" x14ac:dyDescent="0.25">
      <c r="A357" s="13" t="s">
        <v>95</v>
      </c>
    </row>
    <row r="378" spans="1:1" x14ac:dyDescent="0.25">
      <c r="A378" s="13" t="s">
        <v>96</v>
      </c>
    </row>
    <row r="398" spans="1:1" x14ac:dyDescent="0.25">
      <c r="A398" s="13" t="s">
        <v>97</v>
      </c>
    </row>
    <row r="418" spans="1:1" x14ac:dyDescent="0.25">
      <c r="A418" s="13" t="s">
        <v>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9D63C-6B5F-49E5-A5D7-E76C61EBB6E3}">
  <dimension ref="A1:AI34"/>
  <sheetViews>
    <sheetView showGridLines="0" topLeftCell="A2" workbookViewId="0">
      <selection activeCell="AE21" sqref="AE21"/>
    </sheetView>
  </sheetViews>
  <sheetFormatPr defaultRowHeight="13.2" x14ac:dyDescent="0.25"/>
  <cols>
    <col min="1" max="2" width="26.6640625" customWidth="1"/>
    <col min="3" max="3" width="2.44140625" customWidth="1"/>
  </cols>
  <sheetData>
    <row r="1" spans="1:35" hidden="1" x14ac:dyDescent="0.25">
      <c r="A1" s="1" t="e">
        <f ca="1">DotStatQuery(B1)</f>
        <v>#NAME?</v>
      </c>
      <c r="B1" s="1" t="s">
        <v>99</v>
      </c>
    </row>
    <row r="2" spans="1:35" ht="23.4" x14ac:dyDescent="0.25">
      <c r="A2" s="2" t="s">
        <v>0</v>
      </c>
    </row>
    <row r="3" spans="1:35" x14ac:dyDescent="0.25">
      <c r="A3" s="17" t="s">
        <v>1</v>
      </c>
      <c r="B3" s="18"/>
      <c r="C3" s="19"/>
      <c r="D3" s="20" t="s">
        <v>2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2"/>
    </row>
    <row r="4" spans="1:35" x14ac:dyDescent="0.25">
      <c r="A4" s="17" t="s">
        <v>3</v>
      </c>
      <c r="B4" s="18"/>
      <c r="C4" s="19"/>
      <c r="D4" s="20" t="s">
        <v>100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2"/>
    </row>
    <row r="5" spans="1:35" x14ac:dyDescent="0.25">
      <c r="A5" s="23" t="s">
        <v>4</v>
      </c>
      <c r="B5" s="24"/>
      <c r="C5" s="25"/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  <c r="U5" s="3" t="s">
        <v>22</v>
      </c>
      <c r="V5" s="3" t="s">
        <v>23</v>
      </c>
      <c r="W5" s="3" t="s">
        <v>24</v>
      </c>
      <c r="X5" s="3" t="s">
        <v>25</v>
      </c>
      <c r="Y5" s="3" t="s">
        <v>26</v>
      </c>
      <c r="Z5" s="3" t="s">
        <v>27</v>
      </c>
      <c r="AA5" s="3" t="s">
        <v>28</v>
      </c>
      <c r="AB5" s="3" t="s">
        <v>29</v>
      </c>
      <c r="AC5" s="3" t="s">
        <v>30</v>
      </c>
      <c r="AD5" s="3" t="s">
        <v>31</v>
      </c>
      <c r="AE5" s="3" t="s">
        <v>32</v>
      </c>
      <c r="AF5" s="3" t="s">
        <v>33</v>
      </c>
      <c r="AG5" s="3" t="s">
        <v>34</v>
      </c>
      <c r="AH5" s="3" t="s">
        <v>35</v>
      </c>
      <c r="AI5" s="3" t="s">
        <v>36</v>
      </c>
    </row>
    <row r="6" spans="1:35" ht="13.8" x14ac:dyDescent="0.3">
      <c r="A6" s="4" t="s">
        <v>37</v>
      </c>
      <c r="B6" s="4" t="s">
        <v>38</v>
      </c>
      <c r="C6" s="5" t="s">
        <v>39</v>
      </c>
      <c r="D6" s="5" t="s">
        <v>39</v>
      </c>
      <c r="E6" s="5" t="s">
        <v>39</v>
      </c>
      <c r="F6" s="5" t="s">
        <v>39</v>
      </c>
      <c r="G6" s="5" t="s">
        <v>39</v>
      </c>
      <c r="H6" s="5" t="s">
        <v>39</v>
      </c>
      <c r="I6" s="5" t="s">
        <v>39</v>
      </c>
      <c r="J6" s="5" t="s">
        <v>39</v>
      </c>
      <c r="K6" s="5" t="s">
        <v>39</v>
      </c>
      <c r="L6" s="5" t="s">
        <v>39</v>
      </c>
      <c r="M6" s="5" t="s">
        <v>39</v>
      </c>
      <c r="N6" s="5" t="s">
        <v>39</v>
      </c>
      <c r="O6" s="5" t="s">
        <v>39</v>
      </c>
      <c r="P6" s="5" t="s">
        <v>39</v>
      </c>
      <c r="Q6" s="5" t="s">
        <v>39</v>
      </c>
      <c r="R6" s="5" t="s">
        <v>39</v>
      </c>
      <c r="S6" s="5" t="s">
        <v>39</v>
      </c>
      <c r="T6" s="5" t="s">
        <v>39</v>
      </c>
      <c r="U6" s="5" t="s">
        <v>39</v>
      </c>
      <c r="V6" s="5" t="s">
        <v>39</v>
      </c>
      <c r="W6" s="5" t="s">
        <v>39</v>
      </c>
      <c r="X6" s="5" t="s">
        <v>39</v>
      </c>
      <c r="Y6" s="5" t="s">
        <v>39</v>
      </c>
      <c r="Z6" s="5" t="s">
        <v>39</v>
      </c>
      <c r="AA6" s="5" t="s">
        <v>39</v>
      </c>
      <c r="AB6" s="5" t="s">
        <v>39</v>
      </c>
      <c r="AC6" s="5" t="s">
        <v>39</v>
      </c>
      <c r="AD6" s="5" t="s">
        <v>39</v>
      </c>
      <c r="AE6" s="5" t="s">
        <v>39</v>
      </c>
      <c r="AF6" s="5" t="s">
        <v>39</v>
      </c>
      <c r="AG6" s="5" t="s">
        <v>39</v>
      </c>
      <c r="AH6" s="5" t="s">
        <v>39</v>
      </c>
      <c r="AI6" s="5" t="s">
        <v>39</v>
      </c>
    </row>
    <row r="7" spans="1:35" ht="13.8" x14ac:dyDescent="0.3">
      <c r="A7" s="6" t="s">
        <v>40</v>
      </c>
      <c r="B7" s="7" t="s">
        <v>101</v>
      </c>
      <c r="C7" s="5" t="s">
        <v>42</v>
      </c>
      <c r="D7" s="14">
        <v>31340.681341</v>
      </c>
      <c r="E7" s="14">
        <v>32097.241031000001</v>
      </c>
      <c r="F7" s="14">
        <v>32410.539745999999</v>
      </c>
      <c r="G7" s="14">
        <v>32313.716015000002</v>
      </c>
      <c r="H7" s="14">
        <v>32962.817375999999</v>
      </c>
      <c r="I7" s="14">
        <v>33790.484986000003</v>
      </c>
      <c r="J7" s="14">
        <v>34537.743913999999</v>
      </c>
      <c r="K7" s="14">
        <v>35220.887742999999</v>
      </c>
      <c r="L7" s="14">
        <v>36442.288232999999</v>
      </c>
      <c r="M7" s="14">
        <v>37664.947992000001</v>
      </c>
      <c r="N7" s="14">
        <v>38842.890520000001</v>
      </c>
      <c r="O7" s="14">
        <v>39184.808597000003</v>
      </c>
      <c r="P7" s="14">
        <v>39635.678319999999</v>
      </c>
      <c r="Q7" s="14">
        <v>39830.808175999999</v>
      </c>
      <c r="R7" s="14">
        <v>40663.791042999997</v>
      </c>
      <c r="S7" s="14">
        <v>41294.073791000003</v>
      </c>
      <c r="T7" s="14">
        <v>42499.912995999999</v>
      </c>
      <c r="U7" s="14">
        <v>43939.291327999999</v>
      </c>
      <c r="V7" s="14">
        <v>44439.815574</v>
      </c>
      <c r="W7" s="14">
        <v>42664.601195000003</v>
      </c>
      <c r="X7" s="14">
        <v>43346.611015000002</v>
      </c>
      <c r="Y7" s="14">
        <v>44467.474842000003</v>
      </c>
      <c r="Z7" s="14">
        <v>44569.337848000003</v>
      </c>
      <c r="AA7" s="14">
        <v>44312.928398999997</v>
      </c>
      <c r="AB7" s="14">
        <v>44257.721541999999</v>
      </c>
      <c r="AC7" s="14">
        <v>44263.318562</v>
      </c>
      <c r="AD7" s="14">
        <v>44574.241636999999</v>
      </c>
      <c r="AE7" s="14">
        <v>45294.558692999999</v>
      </c>
      <c r="AF7" s="14">
        <v>46169.321114999999</v>
      </c>
      <c r="AG7" s="14">
        <v>46659.076867999996</v>
      </c>
      <c r="AH7" s="14">
        <v>43455.792662</v>
      </c>
      <c r="AI7" s="14">
        <v>45260.005433999999</v>
      </c>
    </row>
    <row r="8" spans="1:35" ht="13.8" x14ac:dyDescent="0.3">
      <c r="A8" s="6" t="s">
        <v>44</v>
      </c>
      <c r="B8" s="7" t="s">
        <v>101</v>
      </c>
      <c r="C8" s="5" t="s">
        <v>42</v>
      </c>
      <c r="D8" s="15">
        <v>29439.827952</v>
      </c>
      <c r="E8" s="15">
        <v>29865.628152000001</v>
      </c>
      <c r="F8" s="15">
        <v>30199.026064999998</v>
      </c>
      <c r="G8" s="15">
        <v>29792.900995</v>
      </c>
      <c r="H8" s="15">
        <v>30663.104458999998</v>
      </c>
      <c r="I8" s="15">
        <v>31329.307939999999</v>
      </c>
      <c r="J8" s="15">
        <v>31680.804086</v>
      </c>
      <c r="K8" s="15">
        <v>32805.149959000002</v>
      </c>
      <c r="L8" s="15">
        <v>33376.601009999998</v>
      </c>
      <c r="M8" s="15">
        <v>34481.319228</v>
      </c>
      <c r="N8" s="15">
        <v>35675.661285000002</v>
      </c>
      <c r="O8" s="15">
        <v>35941.735521000002</v>
      </c>
      <c r="P8" s="15">
        <v>36392.484528000001</v>
      </c>
      <c r="Q8" s="15">
        <v>36617.849747</v>
      </c>
      <c r="R8" s="15">
        <v>37761.777749000001</v>
      </c>
      <c r="S8" s="15">
        <v>38424.647463000001</v>
      </c>
      <c r="T8" s="15">
        <v>39147.607681000001</v>
      </c>
      <c r="U8" s="15">
        <v>40289.090257000003</v>
      </c>
      <c r="V8" s="15">
        <v>40151.748651000002</v>
      </c>
      <c r="W8" s="15">
        <v>39027.00288</v>
      </c>
      <c r="X8" s="15">
        <v>39776.413890999997</v>
      </c>
      <c r="Y8" s="15">
        <v>39930.050143</v>
      </c>
      <c r="Z8" s="15">
        <v>39975.328899</v>
      </c>
      <c r="AA8" s="15">
        <v>39971.775327000003</v>
      </c>
      <c r="AB8" s="15">
        <v>40421.626343000004</v>
      </c>
      <c r="AC8" s="15">
        <v>41009.009654000001</v>
      </c>
      <c r="AD8" s="15">
        <v>41319.558444000002</v>
      </c>
      <c r="AE8" s="15">
        <v>41826.343796000001</v>
      </c>
      <c r="AF8" s="15">
        <v>42382.518559999997</v>
      </c>
      <c r="AG8" s="15">
        <v>43098.409694000002</v>
      </c>
      <c r="AH8" s="15">
        <v>40593.409047000001</v>
      </c>
      <c r="AI8" s="15">
        <v>42904.955366000002</v>
      </c>
    </row>
    <row r="9" spans="1:35" ht="13.8" x14ac:dyDescent="0.3">
      <c r="A9" s="6" t="s">
        <v>45</v>
      </c>
      <c r="B9" s="7" t="s">
        <v>101</v>
      </c>
      <c r="C9" s="5" t="s">
        <v>42</v>
      </c>
      <c r="D9" s="14">
        <v>11593.656948</v>
      </c>
      <c r="E9" s="14">
        <v>10300.795237</v>
      </c>
      <c r="F9" s="14">
        <v>10239.553537</v>
      </c>
      <c r="G9" s="14">
        <v>10233.197221</v>
      </c>
      <c r="H9" s="14">
        <v>10525.252930000001</v>
      </c>
      <c r="I9" s="14">
        <v>11215.342568</v>
      </c>
      <c r="J9" s="14">
        <v>11711.188255999999</v>
      </c>
      <c r="K9" s="14">
        <v>11663.727338000001</v>
      </c>
      <c r="L9" s="14">
        <v>11631.958833000001</v>
      </c>
      <c r="M9" s="14">
        <v>11806.907197</v>
      </c>
      <c r="N9" s="14">
        <v>12291.594397000001</v>
      </c>
      <c r="O9" s="14">
        <v>12725.471906999999</v>
      </c>
      <c r="P9" s="14">
        <v>12954.915993000001</v>
      </c>
      <c r="Q9" s="14">
        <v>13418.026223000001</v>
      </c>
      <c r="R9" s="14">
        <v>14056.740796</v>
      </c>
      <c r="S9" s="14">
        <v>14944.932328999999</v>
      </c>
      <c r="T9" s="14">
        <v>15905.650968</v>
      </c>
      <c r="U9" s="14">
        <v>16700.485935000001</v>
      </c>
      <c r="V9" s="14">
        <v>16973.188987000001</v>
      </c>
      <c r="W9" s="14">
        <v>16087.367441</v>
      </c>
      <c r="X9" s="14">
        <v>16438.724557000001</v>
      </c>
      <c r="Y9" s="14">
        <v>16760.89474</v>
      </c>
      <c r="Z9" s="14">
        <v>16609.361290000001</v>
      </c>
      <c r="AA9" s="14">
        <v>16599.473551999999</v>
      </c>
      <c r="AB9" s="14">
        <v>16952.287501999999</v>
      </c>
      <c r="AC9" s="14">
        <v>17834.969636999998</v>
      </c>
      <c r="AD9" s="14">
        <v>18248.821702000001</v>
      </c>
      <c r="AE9" s="14">
        <v>19148.117708000002</v>
      </c>
      <c r="AF9" s="14">
        <v>19696.064105000001</v>
      </c>
      <c r="AG9" s="14">
        <v>20211.247458000002</v>
      </c>
      <c r="AH9" s="14">
        <v>19043.997805999999</v>
      </c>
      <c r="AI9" s="14">
        <v>19725.815522000001</v>
      </c>
    </row>
    <row r="10" spans="1:35" ht="13.8" x14ac:dyDescent="0.3">
      <c r="A10" s="6" t="s">
        <v>46</v>
      </c>
      <c r="B10" s="7" t="s">
        <v>101</v>
      </c>
      <c r="C10" s="5" t="s">
        <v>42</v>
      </c>
      <c r="D10" s="15">
        <v>39302.422085999999</v>
      </c>
      <c r="E10" s="15">
        <v>39741.907565000001</v>
      </c>
      <c r="F10" s="15">
        <v>40386.448335000001</v>
      </c>
      <c r="G10" s="15">
        <v>40250.654126000001</v>
      </c>
      <c r="H10" s="15">
        <v>42258.559377999998</v>
      </c>
      <c r="I10" s="15">
        <v>43338.182308000003</v>
      </c>
      <c r="J10" s="15">
        <v>44323.835353000002</v>
      </c>
      <c r="K10" s="15">
        <v>45570.002225999997</v>
      </c>
      <c r="L10" s="15">
        <v>46422.707689000003</v>
      </c>
      <c r="M10" s="15">
        <v>47629.590043999997</v>
      </c>
      <c r="N10" s="15">
        <v>49256.835266000002</v>
      </c>
      <c r="O10" s="15">
        <v>49486.154091999997</v>
      </c>
      <c r="P10" s="15">
        <v>49541.219690999998</v>
      </c>
      <c r="Q10" s="15">
        <v>49605.279027999997</v>
      </c>
      <c r="R10" s="15">
        <v>50806.318224000002</v>
      </c>
      <c r="S10" s="15">
        <v>51839.965040000003</v>
      </c>
      <c r="T10" s="15">
        <v>53690.127390000001</v>
      </c>
      <c r="U10" s="15">
        <v>53950.075341999996</v>
      </c>
      <c r="V10" s="15">
        <v>53351.388480000001</v>
      </c>
      <c r="W10" s="15">
        <v>50458.100403999997</v>
      </c>
      <c r="X10" s="15">
        <v>51179.767119999997</v>
      </c>
      <c r="Y10" s="15">
        <v>51649.767032000003</v>
      </c>
      <c r="Z10" s="15">
        <v>51572.315834000001</v>
      </c>
      <c r="AA10" s="15">
        <v>51849.638478000001</v>
      </c>
      <c r="AB10" s="15">
        <v>52409.175139999999</v>
      </c>
      <c r="AC10" s="15">
        <v>53268.755869000001</v>
      </c>
      <c r="AD10" s="15">
        <v>54546.641385000003</v>
      </c>
      <c r="AE10" s="15">
        <v>55735.571548</v>
      </c>
      <c r="AF10" s="15">
        <v>56559.934959999999</v>
      </c>
      <c r="AG10" s="15">
        <v>57177.676332000003</v>
      </c>
      <c r="AH10" s="15">
        <v>55912.251751000003</v>
      </c>
      <c r="AI10" s="15">
        <v>58386.829754999999</v>
      </c>
    </row>
    <row r="11" spans="1:35" ht="13.8" x14ac:dyDescent="0.3">
      <c r="A11" s="6" t="s">
        <v>47</v>
      </c>
      <c r="B11" s="7" t="s">
        <v>101</v>
      </c>
      <c r="C11" s="5" t="s">
        <v>42</v>
      </c>
      <c r="D11" s="14" t="s">
        <v>43</v>
      </c>
      <c r="E11" s="14" t="s">
        <v>43</v>
      </c>
      <c r="F11" s="14" t="s">
        <v>43</v>
      </c>
      <c r="G11" s="14">
        <v>6599.4608850000004</v>
      </c>
      <c r="H11" s="14">
        <v>6641.8102129999997</v>
      </c>
      <c r="I11" s="14">
        <v>7081.0158520000005</v>
      </c>
      <c r="J11" s="14">
        <v>7550.4327249999997</v>
      </c>
      <c r="K11" s="14">
        <v>8652.3276320000004</v>
      </c>
      <c r="L11" s="14">
        <v>9111.4211639999994</v>
      </c>
      <c r="M11" s="14">
        <v>9164.1324939999995</v>
      </c>
      <c r="N11" s="14">
        <v>9929.4692630000009</v>
      </c>
      <c r="O11" s="14">
        <v>10590.598413</v>
      </c>
      <c r="P11" s="14">
        <v>11382.920832</v>
      </c>
      <c r="Q11" s="14">
        <v>12321.975931999999</v>
      </c>
      <c r="R11" s="14">
        <v>13246.089486000001</v>
      </c>
      <c r="S11" s="14">
        <v>14586.973114</v>
      </c>
      <c r="T11" s="14">
        <v>16108.680542</v>
      </c>
      <c r="U11" s="14">
        <v>17430.236085</v>
      </c>
      <c r="V11" s="14">
        <v>16591.31323</v>
      </c>
      <c r="W11" s="14">
        <v>14192.791875999999</v>
      </c>
      <c r="X11" s="14">
        <v>14565.873545</v>
      </c>
      <c r="Y11" s="14">
        <v>15666.104986</v>
      </c>
      <c r="Z11" s="14">
        <v>16226.753454</v>
      </c>
      <c r="AA11" s="14">
        <v>16525.761273</v>
      </c>
      <c r="AB11" s="14">
        <v>17080.337758999998</v>
      </c>
      <c r="AC11" s="14">
        <v>17429.956413</v>
      </c>
      <c r="AD11" s="14">
        <v>17944.444809000001</v>
      </c>
      <c r="AE11" s="14">
        <v>18988.123576000002</v>
      </c>
      <c r="AF11" s="14">
        <v>19653.893209000002</v>
      </c>
      <c r="AG11" s="14">
        <v>20301.368268999999</v>
      </c>
      <c r="AH11" s="14">
        <v>20127.687919</v>
      </c>
      <c r="AI11" s="14">
        <v>21721.341908999999</v>
      </c>
    </row>
    <row r="12" spans="1:35" ht="13.8" x14ac:dyDescent="0.3">
      <c r="A12" s="6" t="s">
        <v>48</v>
      </c>
      <c r="B12" s="7" t="s">
        <v>101</v>
      </c>
      <c r="C12" s="5" t="s">
        <v>42</v>
      </c>
      <c r="D12" s="15">
        <v>31280.146431000001</v>
      </c>
      <c r="E12" s="15">
        <v>29278.597242</v>
      </c>
      <c r="F12" s="15">
        <v>28155.044883999999</v>
      </c>
      <c r="G12" s="15">
        <v>27833.960778000001</v>
      </c>
      <c r="H12" s="15">
        <v>28812.490481000001</v>
      </c>
      <c r="I12" s="15">
        <v>29912.839411000001</v>
      </c>
      <c r="J12" s="15">
        <v>30908.137461999999</v>
      </c>
      <c r="K12" s="15">
        <v>32768.601267999999</v>
      </c>
      <c r="L12" s="15">
        <v>34464.977507000003</v>
      </c>
      <c r="M12" s="15">
        <v>35890.824984999999</v>
      </c>
      <c r="N12" s="15">
        <v>37884.457192000002</v>
      </c>
      <c r="O12" s="15">
        <v>38784.832359</v>
      </c>
      <c r="P12" s="15">
        <v>39351.375262000001</v>
      </c>
      <c r="Q12" s="15">
        <v>40044.412398</v>
      </c>
      <c r="R12" s="15">
        <v>41521.952708999997</v>
      </c>
      <c r="S12" s="15">
        <v>42530.587248999997</v>
      </c>
      <c r="T12" s="15">
        <v>44073.76311</v>
      </c>
      <c r="U12" s="15">
        <v>46212.815734000003</v>
      </c>
      <c r="V12" s="15">
        <v>46358.611685999997</v>
      </c>
      <c r="W12" s="15">
        <v>42411.867473999999</v>
      </c>
      <c r="X12" s="15">
        <v>43563.182323000001</v>
      </c>
      <c r="Y12" s="15">
        <v>44466.586628999998</v>
      </c>
      <c r="Z12" s="15">
        <v>43637.014928999997</v>
      </c>
      <c r="AA12" s="15">
        <v>43044.775523999997</v>
      </c>
      <c r="AB12" s="15">
        <v>42703.196183</v>
      </c>
      <c r="AC12" s="15">
        <v>42794.340367999997</v>
      </c>
      <c r="AD12" s="15">
        <v>43878.990682000003</v>
      </c>
      <c r="AE12" s="15">
        <v>45173.744223000002</v>
      </c>
      <c r="AF12" s="15">
        <v>45622.33655</v>
      </c>
      <c r="AG12" s="15">
        <v>46135.931557000004</v>
      </c>
      <c r="AH12" s="15">
        <v>44975.323827</v>
      </c>
      <c r="AI12" s="15">
        <v>46249.959252000001</v>
      </c>
    </row>
    <row r="13" spans="1:35" ht="13.8" x14ac:dyDescent="0.3">
      <c r="A13" s="6" t="s">
        <v>49</v>
      </c>
      <c r="B13" s="7" t="s">
        <v>101</v>
      </c>
      <c r="C13" s="5" t="s">
        <v>42</v>
      </c>
      <c r="D13" s="14">
        <v>28513.645905000001</v>
      </c>
      <c r="E13" s="14">
        <v>28668.820620999999</v>
      </c>
      <c r="F13" s="14">
        <v>28983.278277000001</v>
      </c>
      <c r="G13" s="14">
        <v>28676.303693000002</v>
      </c>
      <c r="H13" s="14">
        <v>29243.719982999999</v>
      </c>
      <c r="I13" s="14">
        <v>29751.953670999999</v>
      </c>
      <c r="J13" s="14">
        <v>30065.277540999999</v>
      </c>
      <c r="K13" s="14">
        <v>30658.384281999999</v>
      </c>
      <c r="L13" s="14">
        <v>31641.973869000001</v>
      </c>
      <c r="M13" s="14">
        <v>32556.307436999999</v>
      </c>
      <c r="N13" s="14">
        <v>33602.606951000002</v>
      </c>
      <c r="O13" s="14">
        <v>34020.610632999997</v>
      </c>
      <c r="P13" s="14">
        <v>34157.486862999998</v>
      </c>
      <c r="Q13" s="14">
        <v>34195.730753999997</v>
      </c>
      <c r="R13" s="14">
        <v>34905.387882000003</v>
      </c>
      <c r="S13" s="14">
        <v>35220.223660000003</v>
      </c>
      <c r="T13" s="14">
        <v>35832.718975999996</v>
      </c>
      <c r="U13" s="14">
        <v>36475.634461000001</v>
      </c>
      <c r="V13" s="14">
        <v>36365.219203000001</v>
      </c>
      <c r="W13" s="14">
        <v>35139.613995</v>
      </c>
      <c r="X13" s="14">
        <v>35648.852298999998</v>
      </c>
      <c r="Y13" s="14">
        <v>36252.638225000002</v>
      </c>
      <c r="Z13" s="14">
        <v>36188.345815000001</v>
      </c>
      <c r="AA13" s="14">
        <v>36209.384107999998</v>
      </c>
      <c r="AB13" s="14">
        <v>36378.655417000002</v>
      </c>
      <c r="AC13" s="14">
        <v>36634.905501000001</v>
      </c>
      <c r="AD13" s="14">
        <v>36897.683504000001</v>
      </c>
      <c r="AE13" s="14">
        <v>37582.892602</v>
      </c>
      <c r="AF13" s="14">
        <v>38094.828644000001</v>
      </c>
      <c r="AG13" s="14">
        <v>38617.698498999998</v>
      </c>
      <c r="AH13" s="14">
        <v>35484.742875999997</v>
      </c>
      <c r="AI13" s="14">
        <v>37785.242247000002</v>
      </c>
    </row>
    <row r="14" spans="1:35" ht="13.8" x14ac:dyDescent="0.3">
      <c r="A14" s="6" t="s">
        <v>50</v>
      </c>
      <c r="B14" s="7" t="s">
        <v>101</v>
      </c>
      <c r="C14" s="5" t="s">
        <v>42</v>
      </c>
      <c r="D14" s="15">
        <v>29511.355976999999</v>
      </c>
      <c r="E14" s="15">
        <v>30782.662322</v>
      </c>
      <c r="F14" s="15">
        <v>31169.239796999998</v>
      </c>
      <c r="G14" s="15">
        <v>30694.703041000001</v>
      </c>
      <c r="H14" s="15">
        <v>31351.038288</v>
      </c>
      <c r="I14" s="15">
        <v>31772.106683999998</v>
      </c>
      <c r="J14" s="15">
        <v>31966.016328000002</v>
      </c>
      <c r="K14" s="15">
        <v>32521.333890999998</v>
      </c>
      <c r="L14" s="15">
        <v>33202.361516999998</v>
      </c>
      <c r="M14" s="15">
        <v>33838.948238999998</v>
      </c>
      <c r="N14" s="15">
        <v>34809.545403999997</v>
      </c>
      <c r="O14" s="15">
        <v>35368.804809000001</v>
      </c>
      <c r="P14" s="15">
        <v>35272.389143</v>
      </c>
      <c r="Q14" s="15">
        <v>35037.896812999999</v>
      </c>
      <c r="R14" s="15">
        <v>35490.096547000001</v>
      </c>
      <c r="S14" s="15">
        <v>35802.083799</v>
      </c>
      <c r="T14" s="15">
        <v>37243.543783000001</v>
      </c>
      <c r="U14" s="15">
        <v>38437.789946999997</v>
      </c>
      <c r="V14" s="15">
        <v>38916.299268000002</v>
      </c>
      <c r="W14" s="15">
        <v>36828.605650999998</v>
      </c>
      <c r="X14" s="15">
        <v>38463.100873000003</v>
      </c>
      <c r="Y14" s="15">
        <v>39977.333243000001</v>
      </c>
      <c r="Z14" s="15">
        <v>40069.265771999999</v>
      </c>
      <c r="AA14" s="15">
        <v>40134.819253000001</v>
      </c>
      <c r="AB14" s="15">
        <v>40850.909509999998</v>
      </c>
      <c r="AC14" s="15">
        <v>41103.060699000001</v>
      </c>
      <c r="AD14" s="15">
        <v>41681.864702999999</v>
      </c>
      <c r="AE14" s="15">
        <v>42639.555439999996</v>
      </c>
      <c r="AF14" s="15">
        <v>42928.628356000001</v>
      </c>
      <c r="AG14" s="15">
        <v>43284.58266</v>
      </c>
      <c r="AH14" s="15">
        <v>41650.358103999999</v>
      </c>
      <c r="AI14" s="15">
        <v>42726.525379999999</v>
      </c>
    </row>
    <row r="15" spans="1:35" ht="13.8" x14ac:dyDescent="0.3">
      <c r="A15" s="6" t="s">
        <v>51</v>
      </c>
      <c r="B15" s="7" t="s">
        <v>101</v>
      </c>
      <c r="C15" s="5" t="s">
        <v>42</v>
      </c>
      <c r="D15" s="14">
        <v>15420.787033000001</v>
      </c>
      <c r="E15" s="14">
        <v>15765.3752</v>
      </c>
      <c r="F15" s="14">
        <v>15760.372464</v>
      </c>
      <c r="G15" s="14">
        <v>15423.161217000001</v>
      </c>
      <c r="H15" s="14">
        <v>15660.576195</v>
      </c>
      <c r="I15" s="14">
        <v>15946.867302000001</v>
      </c>
      <c r="J15" s="14">
        <v>16331.14646</v>
      </c>
      <c r="K15" s="14">
        <v>16979.455556000001</v>
      </c>
      <c r="L15" s="14">
        <v>17543.286185000001</v>
      </c>
      <c r="M15" s="14">
        <v>18013.196938000001</v>
      </c>
      <c r="N15" s="14">
        <v>18642.892521999998</v>
      </c>
      <c r="O15" s="14">
        <v>19312.434151000001</v>
      </c>
      <c r="P15" s="14">
        <v>19996.657802000002</v>
      </c>
      <c r="Q15" s="14">
        <v>21104.871267999999</v>
      </c>
      <c r="R15" s="14">
        <v>22118.212346</v>
      </c>
      <c r="S15" s="14">
        <v>22185.5452</v>
      </c>
      <c r="T15" s="14">
        <v>23369.292646000002</v>
      </c>
      <c r="U15" s="14">
        <v>24072.949382999999</v>
      </c>
      <c r="V15" s="14">
        <v>23928.667361</v>
      </c>
      <c r="W15" s="14">
        <v>22839.437333000002</v>
      </c>
      <c r="X15" s="14">
        <v>21560.275379999999</v>
      </c>
      <c r="Y15" s="14">
        <v>19400.643075</v>
      </c>
      <c r="Z15" s="14">
        <v>18123.626066000001</v>
      </c>
      <c r="AA15" s="14">
        <v>17796.211245999999</v>
      </c>
      <c r="AB15" s="14">
        <v>18000.493091</v>
      </c>
      <c r="AC15" s="14">
        <v>18083.743919</v>
      </c>
      <c r="AD15" s="14">
        <v>18070.750581</v>
      </c>
      <c r="AE15" s="14">
        <v>18304.269161</v>
      </c>
      <c r="AF15" s="14">
        <v>18647.472484999998</v>
      </c>
      <c r="AG15" s="14">
        <v>19018.955569000002</v>
      </c>
      <c r="AH15" s="14">
        <v>17343.622197000001</v>
      </c>
      <c r="AI15" s="14">
        <v>18841.604337000001</v>
      </c>
    </row>
    <row r="16" spans="1:35" ht="13.8" x14ac:dyDescent="0.3">
      <c r="A16" s="6" t="s">
        <v>52</v>
      </c>
      <c r="B16" s="7" t="s">
        <v>101</v>
      </c>
      <c r="C16" s="5" t="s">
        <v>42</v>
      </c>
      <c r="D16" s="15" t="s">
        <v>43</v>
      </c>
      <c r="E16" s="15">
        <v>7610.00281</v>
      </c>
      <c r="F16" s="15">
        <v>7392.5382829999999</v>
      </c>
      <c r="G16" s="15">
        <v>7371.3693370000001</v>
      </c>
      <c r="H16" s="15">
        <v>7613.0204320000003</v>
      </c>
      <c r="I16" s="15">
        <v>7675.5781710000001</v>
      </c>
      <c r="J16" s="15">
        <v>7695.1105369999996</v>
      </c>
      <c r="K16" s="15">
        <v>7952.9831320000003</v>
      </c>
      <c r="L16" s="15">
        <v>8282.3988599999993</v>
      </c>
      <c r="M16" s="15">
        <v>8560.969094</v>
      </c>
      <c r="N16" s="15">
        <v>8967.696269</v>
      </c>
      <c r="O16" s="15">
        <v>9354.4807509999991</v>
      </c>
      <c r="P16" s="15">
        <v>9825.9431989999994</v>
      </c>
      <c r="Q16" s="15">
        <v>10255.610113000001</v>
      </c>
      <c r="R16" s="15">
        <v>10792.737428</v>
      </c>
      <c r="S16" s="15">
        <v>11278.616026</v>
      </c>
      <c r="T16" s="15">
        <v>11741.947677</v>
      </c>
      <c r="U16" s="15">
        <v>11792.771290000001</v>
      </c>
      <c r="V16" s="15">
        <v>11932.038399999999</v>
      </c>
      <c r="W16" s="15">
        <v>11162.055972</v>
      </c>
      <c r="X16" s="15">
        <v>11307.716199</v>
      </c>
      <c r="Y16" s="15">
        <v>11551.498928999999</v>
      </c>
      <c r="Z16" s="15">
        <v>11466.141909</v>
      </c>
      <c r="AA16" s="15">
        <v>11705.009252</v>
      </c>
      <c r="AB16" s="15">
        <v>12233.299367</v>
      </c>
      <c r="AC16" s="15">
        <v>12717.038597000001</v>
      </c>
      <c r="AD16" s="15">
        <v>13035.352859000001</v>
      </c>
      <c r="AE16" s="15">
        <v>13628.404489</v>
      </c>
      <c r="AF16" s="15">
        <v>14377.421963000001</v>
      </c>
      <c r="AG16" s="15">
        <v>15082.671495000001</v>
      </c>
      <c r="AH16" s="15">
        <v>14427.818885000001</v>
      </c>
      <c r="AI16" s="15">
        <v>15518.768662</v>
      </c>
    </row>
    <row r="17" spans="1:35" ht="13.8" x14ac:dyDescent="0.3">
      <c r="A17" s="6" t="s">
        <v>102</v>
      </c>
      <c r="B17" s="7" t="s">
        <v>101</v>
      </c>
      <c r="C17" s="5" t="s">
        <v>42</v>
      </c>
      <c r="D17" s="14">
        <v>35422.431339000002</v>
      </c>
      <c r="E17" s="14">
        <v>34903.243365000002</v>
      </c>
      <c r="F17" s="14">
        <v>33325.225505000002</v>
      </c>
      <c r="G17" s="14">
        <v>33417.370961000001</v>
      </c>
      <c r="H17" s="14">
        <v>34336.997817000003</v>
      </c>
      <c r="I17" s="14">
        <v>34197.044715999997</v>
      </c>
      <c r="J17" s="14">
        <v>35559.392962999998</v>
      </c>
      <c r="K17" s="14">
        <v>37334.063403</v>
      </c>
      <c r="L17" s="14">
        <v>39658.351261000003</v>
      </c>
      <c r="M17" s="14">
        <v>40752.478337</v>
      </c>
      <c r="N17" s="14">
        <v>42175.414962000003</v>
      </c>
      <c r="O17" s="14">
        <v>43268.034126999999</v>
      </c>
      <c r="P17" s="14">
        <v>43131.909654000003</v>
      </c>
      <c r="Q17" s="14">
        <v>43797.207329999997</v>
      </c>
      <c r="R17" s="14">
        <v>46681.946712999998</v>
      </c>
      <c r="S17" s="14">
        <v>48988.452722000002</v>
      </c>
      <c r="T17" s="14">
        <v>50645.331773999998</v>
      </c>
      <c r="U17" s="14">
        <v>53674.966637999998</v>
      </c>
      <c r="V17" s="14">
        <v>53486.813826999998</v>
      </c>
      <c r="W17" s="14">
        <v>49418.630958000002</v>
      </c>
      <c r="X17" s="14">
        <v>48199.915057999999</v>
      </c>
      <c r="Y17" s="14">
        <v>48935.693227000003</v>
      </c>
      <c r="Z17" s="14">
        <v>49194.028619999997</v>
      </c>
      <c r="AA17" s="14">
        <v>50941.151999000002</v>
      </c>
      <c r="AB17" s="14">
        <v>51231.053245000003</v>
      </c>
      <c r="AC17" s="14">
        <v>52954.082579000002</v>
      </c>
      <c r="AD17" s="14">
        <v>55520.097379999999</v>
      </c>
      <c r="AE17" s="14">
        <v>56501.457672999997</v>
      </c>
      <c r="AF17" s="14">
        <v>57701.033641000002</v>
      </c>
      <c r="AG17" s="14">
        <v>57800.132453999999</v>
      </c>
      <c r="AH17" s="14">
        <v>52978.462846000002</v>
      </c>
      <c r="AI17" s="14">
        <v>54420.210787999997</v>
      </c>
    </row>
    <row r="18" spans="1:35" ht="13.8" x14ac:dyDescent="0.3">
      <c r="A18" s="6" t="s">
        <v>53</v>
      </c>
      <c r="B18" s="7" t="s">
        <v>101</v>
      </c>
      <c r="C18" s="5" t="s">
        <v>42</v>
      </c>
      <c r="D18" s="15">
        <v>23233.665816000001</v>
      </c>
      <c r="E18" s="15">
        <v>23547.664014000002</v>
      </c>
      <c r="F18" s="15">
        <v>24136.414234</v>
      </c>
      <c r="G18" s="15">
        <v>24654.545223000001</v>
      </c>
      <c r="H18" s="15">
        <v>25986.366822</v>
      </c>
      <c r="I18" s="15">
        <v>28368.964338999998</v>
      </c>
      <c r="J18" s="15">
        <v>30254.144928000002</v>
      </c>
      <c r="K18" s="15">
        <v>33238.526611000001</v>
      </c>
      <c r="L18" s="15">
        <v>35666.870832000001</v>
      </c>
      <c r="M18" s="15">
        <v>38996.476221999998</v>
      </c>
      <c r="N18" s="15">
        <v>42108.391451000003</v>
      </c>
      <c r="O18" s="15">
        <v>43659.042369000003</v>
      </c>
      <c r="P18" s="15">
        <v>45434.635155000004</v>
      </c>
      <c r="Q18" s="15">
        <v>46041.285473999997</v>
      </c>
      <c r="R18" s="15">
        <v>48316.463937</v>
      </c>
      <c r="S18" s="15">
        <v>49951.636706999998</v>
      </c>
      <c r="T18" s="15">
        <v>51094.066760000002</v>
      </c>
      <c r="U18" s="15">
        <v>52213.163838</v>
      </c>
      <c r="V18" s="15">
        <v>48808.625839</v>
      </c>
      <c r="W18" s="15">
        <v>45881.542410000002</v>
      </c>
      <c r="X18" s="15">
        <v>46442.699330000003</v>
      </c>
      <c r="Y18" s="15">
        <v>46637.928381999998</v>
      </c>
      <c r="Z18" s="15">
        <v>46443.667791</v>
      </c>
      <c r="AA18" s="15">
        <v>46736.702249000002</v>
      </c>
      <c r="AB18" s="15">
        <v>50425.298981</v>
      </c>
      <c r="AC18" s="15">
        <v>62135.705084000001</v>
      </c>
      <c r="AD18" s="15">
        <v>62672.238232000003</v>
      </c>
      <c r="AE18" s="15">
        <v>67558.125067999994</v>
      </c>
      <c r="AF18" s="15">
        <v>72438.614526999998</v>
      </c>
      <c r="AG18" s="15">
        <v>75348.743449999994</v>
      </c>
      <c r="AH18" s="15">
        <v>79154.814060000004</v>
      </c>
      <c r="AI18" s="15">
        <v>89224.370995999998</v>
      </c>
    </row>
    <row r="19" spans="1:35" ht="13.8" x14ac:dyDescent="0.3">
      <c r="A19" s="6" t="s">
        <v>54</v>
      </c>
      <c r="B19" s="7" t="s">
        <v>101</v>
      </c>
      <c r="C19" s="5" t="s">
        <v>42</v>
      </c>
      <c r="D19" s="14">
        <v>27490.651425</v>
      </c>
      <c r="E19" s="14">
        <v>27885.900878</v>
      </c>
      <c r="F19" s="14">
        <v>28107.852593</v>
      </c>
      <c r="G19" s="14">
        <v>27851.131652</v>
      </c>
      <c r="H19" s="14">
        <v>28444.410261000001</v>
      </c>
      <c r="I19" s="14">
        <v>29265.090593000001</v>
      </c>
      <c r="J19" s="14">
        <v>29627.477048000001</v>
      </c>
      <c r="K19" s="14">
        <v>30153.760333999999</v>
      </c>
      <c r="L19" s="14">
        <v>30690.935452000002</v>
      </c>
      <c r="M19" s="14">
        <v>31184.625702000001</v>
      </c>
      <c r="N19" s="14">
        <v>32350.908911999999</v>
      </c>
      <c r="O19" s="14">
        <v>32960.373073000002</v>
      </c>
      <c r="P19" s="14">
        <v>32980.404674999998</v>
      </c>
      <c r="Q19" s="14">
        <v>32848.103038000001</v>
      </c>
      <c r="R19" s="14">
        <v>33068.573131999998</v>
      </c>
      <c r="S19" s="14">
        <v>33145.008303000002</v>
      </c>
      <c r="T19" s="14">
        <v>33603.792765999999</v>
      </c>
      <c r="U19" s="14">
        <v>33896.700635000001</v>
      </c>
      <c r="V19" s="14">
        <v>33312.641470000002</v>
      </c>
      <c r="W19" s="14">
        <v>31371.006345000002</v>
      </c>
      <c r="X19" s="14">
        <v>31767.716628999999</v>
      </c>
      <c r="Y19" s="14">
        <v>31881.882523</v>
      </c>
      <c r="Z19" s="14">
        <v>30847.03052</v>
      </c>
      <c r="AA19" s="14">
        <v>30218.670322000002</v>
      </c>
      <c r="AB19" s="14">
        <v>30212.737524</v>
      </c>
      <c r="AC19" s="14">
        <v>30493.93838</v>
      </c>
      <c r="AD19" s="14">
        <v>30947.147067000002</v>
      </c>
      <c r="AE19" s="14">
        <v>31522.503034000001</v>
      </c>
      <c r="AF19" s="14">
        <v>31880.810759</v>
      </c>
      <c r="AG19" s="14">
        <v>32114.289640999999</v>
      </c>
      <c r="AH19" s="14">
        <v>29353.791245</v>
      </c>
      <c r="AI19" s="14">
        <v>31493.41116</v>
      </c>
    </row>
    <row r="20" spans="1:35" ht="13.8" x14ac:dyDescent="0.3">
      <c r="A20" s="6" t="s">
        <v>55</v>
      </c>
      <c r="B20" s="7" t="s">
        <v>101</v>
      </c>
      <c r="C20" s="5" t="s">
        <v>42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  <c r="I20" s="15">
        <v>4969.8230800000001</v>
      </c>
      <c r="J20" s="15">
        <v>5156.1950969999998</v>
      </c>
      <c r="K20" s="15">
        <v>5668.060007</v>
      </c>
      <c r="L20" s="15">
        <v>6084.2850109999999</v>
      </c>
      <c r="M20" s="15">
        <v>6303.0273939999997</v>
      </c>
      <c r="N20" s="15">
        <v>6725.1585850000001</v>
      </c>
      <c r="O20" s="15">
        <v>7241.9207299999998</v>
      </c>
      <c r="P20" s="15">
        <v>7846.9592350000003</v>
      </c>
      <c r="Q20" s="15">
        <v>8590.7685270000002</v>
      </c>
      <c r="R20" s="15">
        <v>9405.5687560000006</v>
      </c>
      <c r="S20" s="15">
        <v>10526.682645000001</v>
      </c>
      <c r="T20" s="15">
        <v>11893.634451</v>
      </c>
      <c r="U20" s="15">
        <v>13180.876028000001</v>
      </c>
      <c r="V20" s="15">
        <v>12889.056712</v>
      </c>
      <c r="W20" s="15">
        <v>11235.435418999999</v>
      </c>
      <c r="X20" s="15">
        <v>10963.627097000001</v>
      </c>
      <c r="Y20" s="15">
        <v>11455.893517</v>
      </c>
      <c r="Z20" s="15">
        <v>12414.447839</v>
      </c>
      <c r="AA20" s="15">
        <v>12794.822994</v>
      </c>
      <c r="AB20" s="15">
        <v>13159.565618000001</v>
      </c>
      <c r="AC20" s="15">
        <v>13787.948872000001</v>
      </c>
      <c r="AD20" s="15">
        <v>14244.01922</v>
      </c>
      <c r="AE20" s="15">
        <v>14853.632594999999</v>
      </c>
      <c r="AF20" s="15">
        <v>15566.155105</v>
      </c>
      <c r="AG20" s="15">
        <v>16075.165720999999</v>
      </c>
      <c r="AH20" s="15">
        <v>15822.965731</v>
      </c>
      <c r="AI20" s="15">
        <v>16622.751136999999</v>
      </c>
    </row>
    <row r="21" spans="1:35" ht="13.8" x14ac:dyDescent="0.3">
      <c r="A21" s="6" t="s">
        <v>56</v>
      </c>
      <c r="B21" s="7" t="s">
        <v>101</v>
      </c>
      <c r="C21" s="5" t="s">
        <v>42</v>
      </c>
      <c r="D21" s="14" t="s">
        <v>43</v>
      </c>
      <c r="E21" s="14" t="s">
        <v>43</v>
      </c>
      <c r="F21" s="14" t="s">
        <v>43</v>
      </c>
      <c r="G21" s="14" t="s">
        <v>43</v>
      </c>
      <c r="H21" s="14" t="s">
        <v>43</v>
      </c>
      <c r="I21" s="14">
        <v>4936.02286</v>
      </c>
      <c r="J21" s="14">
        <v>5230.2790100000002</v>
      </c>
      <c r="K21" s="14">
        <v>5706.7945550000004</v>
      </c>
      <c r="L21" s="14">
        <v>6178.1779059999999</v>
      </c>
      <c r="M21" s="14">
        <v>6151.1493620000001</v>
      </c>
      <c r="N21" s="14">
        <v>6423.4868420000003</v>
      </c>
      <c r="O21" s="14">
        <v>6899.23668</v>
      </c>
      <c r="P21" s="14">
        <v>7424.3949350000003</v>
      </c>
      <c r="Q21" s="14">
        <v>8275.8033250000008</v>
      </c>
      <c r="R21" s="14">
        <v>8919.0818600000002</v>
      </c>
      <c r="S21" s="14">
        <v>9766.5700799999995</v>
      </c>
      <c r="T21" s="14">
        <v>10659.400091</v>
      </c>
      <c r="U21" s="14">
        <v>11984.923403000001</v>
      </c>
      <c r="V21" s="14">
        <v>12425.398256</v>
      </c>
      <c r="W21" s="14">
        <v>10699.789299</v>
      </c>
      <c r="X21" s="14">
        <v>11106.950052</v>
      </c>
      <c r="Y21" s="14">
        <v>12046.72147</v>
      </c>
      <c r="Z21" s="14">
        <v>12678.692739</v>
      </c>
      <c r="AA21" s="14">
        <v>13262.334308</v>
      </c>
      <c r="AB21" s="14">
        <v>13850.000263</v>
      </c>
      <c r="AC21" s="14">
        <v>14263.964680999999</v>
      </c>
      <c r="AD21" s="14">
        <v>14810.251630000001</v>
      </c>
      <c r="AE21" s="14">
        <v>15661.996304</v>
      </c>
      <c r="AF21" s="14">
        <v>16443.585331999999</v>
      </c>
      <c r="AG21" s="14">
        <v>17249.718266</v>
      </c>
      <c r="AH21" s="14">
        <v>17241.348726</v>
      </c>
      <c r="AI21" s="14">
        <v>18184.755163000002</v>
      </c>
    </row>
    <row r="22" spans="1:35" ht="13.8" x14ac:dyDescent="0.3">
      <c r="A22" s="6" t="s">
        <v>57</v>
      </c>
      <c r="B22" s="7" t="s">
        <v>101</v>
      </c>
      <c r="C22" s="5" t="s">
        <v>42</v>
      </c>
      <c r="D22" s="15">
        <v>66016.495878000002</v>
      </c>
      <c r="E22" s="15">
        <v>70759.615443000002</v>
      </c>
      <c r="F22" s="15">
        <v>71074.080231999993</v>
      </c>
      <c r="G22" s="15">
        <v>73017.606801000002</v>
      </c>
      <c r="H22" s="15">
        <v>74718.686755000002</v>
      </c>
      <c r="I22" s="15">
        <v>74733.872180999999</v>
      </c>
      <c r="J22" s="15">
        <v>74873.667587999997</v>
      </c>
      <c r="K22" s="15">
        <v>77918.752892000004</v>
      </c>
      <c r="L22" s="15">
        <v>82074.579650999993</v>
      </c>
      <c r="M22" s="15">
        <v>87519.883023999995</v>
      </c>
      <c r="N22" s="15">
        <v>92384.783251999994</v>
      </c>
      <c r="O22" s="15">
        <v>94171.829385999998</v>
      </c>
      <c r="P22" s="15">
        <v>96167.199332999997</v>
      </c>
      <c r="Q22" s="15">
        <v>97461.611516999998</v>
      </c>
      <c r="R22" s="15">
        <v>100201.356033</v>
      </c>
      <c r="S22" s="15">
        <v>101104.239461</v>
      </c>
      <c r="T22" s="15">
        <v>105549.863358</v>
      </c>
      <c r="U22" s="15">
        <v>112252.53741400001</v>
      </c>
      <c r="V22" s="15">
        <v>109965.39481100001</v>
      </c>
      <c r="W22" s="15">
        <v>104483.044792</v>
      </c>
      <c r="X22" s="15">
        <v>106421.25210500001</v>
      </c>
      <c r="Y22" s="15">
        <v>105071.73263499999</v>
      </c>
      <c r="Z22" s="15">
        <v>104378.83321300001</v>
      </c>
      <c r="AA22" s="15">
        <v>104959.382321</v>
      </c>
      <c r="AB22" s="15">
        <v>105204.585601</v>
      </c>
      <c r="AC22" s="15">
        <v>105499.79665600001</v>
      </c>
      <c r="AD22" s="15">
        <v>107959.875158</v>
      </c>
      <c r="AE22" s="15">
        <v>107027.26370700001</v>
      </c>
      <c r="AF22" s="15">
        <v>106227.214529</v>
      </c>
      <c r="AG22" s="15">
        <v>106471.604435</v>
      </c>
      <c r="AH22" s="15">
        <v>104017.85846600001</v>
      </c>
      <c r="AI22" s="15">
        <v>107628.408398</v>
      </c>
    </row>
    <row r="23" spans="1:35" ht="13.8" x14ac:dyDescent="0.3">
      <c r="A23" s="6" t="s">
        <v>58</v>
      </c>
      <c r="B23" s="7" t="s">
        <v>101</v>
      </c>
      <c r="C23" s="5" t="s">
        <v>42</v>
      </c>
      <c r="D23" s="14">
        <v>31116.813489</v>
      </c>
      <c r="E23" s="14">
        <v>31619.793705</v>
      </c>
      <c r="F23" s="14">
        <v>31917.77131</v>
      </c>
      <c r="G23" s="14">
        <v>32090.889896000001</v>
      </c>
      <c r="H23" s="14">
        <v>32845.643979</v>
      </c>
      <c r="I23" s="14">
        <v>33696.756874999999</v>
      </c>
      <c r="J23" s="14">
        <v>34716.274837999998</v>
      </c>
      <c r="K23" s="14">
        <v>36031.232372999999</v>
      </c>
      <c r="L23" s="14">
        <v>37481.208165999997</v>
      </c>
      <c r="M23" s="14">
        <v>39106.605782999999</v>
      </c>
      <c r="N23" s="14">
        <v>40455.705078999999</v>
      </c>
      <c r="O23" s="14">
        <v>41087.503059000002</v>
      </c>
      <c r="P23" s="14">
        <v>40914.145587999999</v>
      </c>
      <c r="Q23" s="14">
        <v>40785.881398999998</v>
      </c>
      <c r="R23" s="14">
        <v>41449.841676999997</v>
      </c>
      <c r="S23" s="14">
        <v>42201.434092000003</v>
      </c>
      <c r="T23" s="14">
        <v>43592.57213</v>
      </c>
      <c r="U23" s="14">
        <v>45137.840832000002</v>
      </c>
      <c r="V23" s="14">
        <v>45938.011316999997</v>
      </c>
      <c r="W23" s="14">
        <v>44028.635964000001</v>
      </c>
      <c r="X23" s="14">
        <v>44391.557080999999</v>
      </c>
      <c r="Y23" s="14">
        <v>44869.511833999997</v>
      </c>
      <c r="Z23" s="14">
        <v>44242.873164999997</v>
      </c>
      <c r="AA23" s="14">
        <v>44056.436846999997</v>
      </c>
      <c r="AB23" s="14">
        <v>44521.915670000002</v>
      </c>
      <c r="AC23" s="14">
        <v>45193.197794</v>
      </c>
      <c r="AD23" s="14">
        <v>45939.632065999998</v>
      </c>
      <c r="AE23" s="14">
        <v>46998.157532999998</v>
      </c>
      <c r="AF23" s="14">
        <v>47825.775551999999</v>
      </c>
      <c r="AG23" s="14">
        <v>48443.380145000003</v>
      </c>
      <c r="AH23" s="14">
        <v>46301.891493000003</v>
      </c>
      <c r="AI23" s="14">
        <v>48301.650182999998</v>
      </c>
    </row>
    <row r="24" spans="1:35" ht="13.8" x14ac:dyDescent="0.3">
      <c r="A24" s="6" t="s">
        <v>59</v>
      </c>
      <c r="B24" s="7" t="s">
        <v>101</v>
      </c>
      <c r="C24" s="5" t="s">
        <v>42</v>
      </c>
      <c r="D24" s="15">
        <v>5129.2330000000002</v>
      </c>
      <c r="E24" s="15">
        <v>4759.625822</v>
      </c>
      <c r="F24" s="15">
        <v>4871.148819</v>
      </c>
      <c r="G24" s="15">
        <v>5046.9013359999999</v>
      </c>
      <c r="H24" s="15">
        <v>5309.7172689999998</v>
      </c>
      <c r="I24" s="15">
        <v>5675.5028439999996</v>
      </c>
      <c r="J24" s="15">
        <v>6020.3885479999999</v>
      </c>
      <c r="K24" s="15">
        <v>6408.1415029999998</v>
      </c>
      <c r="L24" s="15">
        <v>6706.9134830000003</v>
      </c>
      <c r="M24" s="15">
        <v>7021.680797</v>
      </c>
      <c r="N24" s="15">
        <v>7344.6254580000004</v>
      </c>
      <c r="O24" s="15">
        <v>7438.0348100000001</v>
      </c>
      <c r="P24" s="15">
        <v>7593.2347159999999</v>
      </c>
      <c r="Q24" s="15">
        <v>7866.4887689999996</v>
      </c>
      <c r="R24" s="15">
        <v>8261.7082279999995</v>
      </c>
      <c r="S24" s="15">
        <v>8555.6903500000008</v>
      </c>
      <c r="T24" s="15">
        <v>9087.1570769999998</v>
      </c>
      <c r="U24" s="15">
        <v>9732.9337130000004</v>
      </c>
      <c r="V24" s="15">
        <v>10141.715104999999</v>
      </c>
      <c r="W24" s="15">
        <v>10329.489627000001</v>
      </c>
      <c r="X24" s="15">
        <v>10623.237069000001</v>
      </c>
      <c r="Y24" s="15">
        <v>11156.273832000001</v>
      </c>
      <c r="Z24" s="15">
        <v>11326.311051000001</v>
      </c>
      <c r="AA24" s="15">
        <v>11432.821591</v>
      </c>
      <c r="AB24" s="15">
        <v>11877.046826</v>
      </c>
      <c r="AC24" s="15">
        <v>12407.002678000001</v>
      </c>
      <c r="AD24" s="15">
        <v>12782.752023999999</v>
      </c>
      <c r="AE24" s="15">
        <v>13441.536695000001</v>
      </c>
      <c r="AF24" s="15">
        <v>14244.000599999999</v>
      </c>
      <c r="AG24" s="15">
        <v>14888.32862</v>
      </c>
      <c r="AH24" s="15">
        <v>14599.737965</v>
      </c>
      <c r="AI24" s="15">
        <v>15677.976992</v>
      </c>
    </row>
    <row r="25" spans="1:35" ht="13.8" x14ac:dyDescent="0.3">
      <c r="A25" s="6" t="s">
        <v>60</v>
      </c>
      <c r="B25" s="7" t="s">
        <v>101</v>
      </c>
      <c r="C25" s="5" t="s">
        <v>42</v>
      </c>
      <c r="D25" s="14">
        <v>14555.136552</v>
      </c>
      <c r="E25" s="14">
        <v>15234.025454000001</v>
      </c>
      <c r="F25" s="14">
        <v>15406.196309000001</v>
      </c>
      <c r="G25" s="14">
        <v>15074.609573</v>
      </c>
      <c r="H25" s="14">
        <v>15183.518999</v>
      </c>
      <c r="I25" s="14">
        <v>15788.945304000001</v>
      </c>
      <c r="J25" s="14">
        <v>16281.009995</v>
      </c>
      <c r="K25" s="14">
        <v>16921.683411999998</v>
      </c>
      <c r="L25" s="14">
        <v>17645.898931</v>
      </c>
      <c r="M25" s="14">
        <v>18231.889724000001</v>
      </c>
      <c r="N25" s="14">
        <v>18795.027461000001</v>
      </c>
      <c r="O25" s="14">
        <v>19025.736079999999</v>
      </c>
      <c r="P25" s="14">
        <v>19067.712179999999</v>
      </c>
      <c r="Q25" s="14">
        <v>18819.481553000001</v>
      </c>
      <c r="R25" s="14">
        <v>19110.249795</v>
      </c>
      <c r="S25" s="14">
        <v>19224.089583000001</v>
      </c>
      <c r="T25" s="14">
        <v>19501.210728999999</v>
      </c>
      <c r="U25" s="14">
        <v>19950.775994</v>
      </c>
      <c r="V25" s="14">
        <v>19985.654843</v>
      </c>
      <c r="W25" s="14">
        <v>19343.366086000002</v>
      </c>
      <c r="X25" s="14">
        <v>19670.36104</v>
      </c>
      <c r="Y25" s="14">
        <v>19365.108273000002</v>
      </c>
      <c r="Z25" s="14">
        <v>18655.035539</v>
      </c>
      <c r="AA25" s="14">
        <v>18584.545178</v>
      </c>
      <c r="AB25" s="14">
        <v>18832.982972999998</v>
      </c>
      <c r="AC25" s="14">
        <v>19250.061935000002</v>
      </c>
      <c r="AD25" s="14">
        <v>19700.818470999999</v>
      </c>
      <c r="AE25" s="14">
        <v>20441.485786000001</v>
      </c>
      <c r="AF25" s="14">
        <v>21057.662477000002</v>
      </c>
      <c r="AG25" s="14">
        <v>21617.333896</v>
      </c>
      <c r="AH25" s="14">
        <v>19802.19253</v>
      </c>
      <c r="AI25" s="14">
        <v>20906.302103999999</v>
      </c>
    </row>
    <row r="26" spans="1:35" ht="13.8" x14ac:dyDescent="0.3">
      <c r="A26" s="6" t="s">
        <v>61</v>
      </c>
      <c r="B26" s="7" t="s">
        <v>101</v>
      </c>
      <c r="C26" s="5" t="s">
        <v>42</v>
      </c>
      <c r="D26" s="15" t="s">
        <v>43</v>
      </c>
      <c r="E26" s="15" t="s">
        <v>43</v>
      </c>
      <c r="F26" s="15">
        <v>6652.416569</v>
      </c>
      <c r="G26" s="15">
        <v>6755.9861870000004</v>
      </c>
      <c r="H26" s="15">
        <v>7145.8424199999999</v>
      </c>
      <c r="I26" s="15">
        <v>7540.2013690000003</v>
      </c>
      <c r="J26" s="15">
        <v>8023.9589580000002</v>
      </c>
      <c r="K26" s="15">
        <v>8483.9355259999993</v>
      </c>
      <c r="L26" s="15">
        <v>8817.6841060000006</v>
      </c>
      <c r="M26" s="15">
        <v>8800.5578210000003</v>
      </c>
      <c r="N26" s="15">
        <v>8894.8177570000007</v>
      </c>
      <c r="O26" s="15">
        <v>9220.3887830000003</v>
      </c>
      <c r="P26" s="15">
        <v>9637.7303439999996</v>
      </c>
      <c r="Q26" s="15">
        <v>10166.450745</v>
      </c>
      <c r="R26" s="15">
        <v>10697.094266</v>
      </c>
      <c r="S26" s="15">
        <v>11395.587178</v>
      </c>
      <c r="T26" s="15">
        <v>12354.671528999999</v>
      </c>
      <c r="U26" s="15">
        <v>13678.602207</v>
      </c>
      <c r="V26" s="15">
        <v>14416.346163</v>
      </c>
      <c r="W26" s="15">
        <v>13599.924975</v>
      </c>
      <c r="X26" s="15">
        <v>14480.733399999999</v>
      </c>
      <c r="Y26" s="15">
        <v>14955.342588</v>
      </c>
      <c r="Z26" s="15">
        <v>15129.770472</v>
      </c>
      <c r="AA26" s="15">
        <v>15206.491108</v>
      </c>
      <c r="AB26" s="15">
        <v>15600.627003</v>
      </c>
      <c r="AC26" s="15">
        <v>16395.289476999998</v>
      </c>
      <c r="AD26" s="15">
        <v>16687.96602</v>
      </c>
      <c r="AE26" s="15">
        <v>17154.311140999998</v>
      </c>
      <c r="AF26" s="15">
        <v>17820.72149</v>
      </c>
      <c r="AG26" s="15">
        <v>18245.515766</v>
      </c>
      <c r="AH26" s="15">
        <v>17606.330297</v>
      </c>
      <c r="AI26" s="15">
        <v>18203.204723999999</v>
      </c>
    </row>
    <row r="27" spans="1:35" ht="13.8" x14ac:dyDescent="0.3">
      <c r="A27" s="6" t="s">
        <v>62</v>
      </c>
      <c r="B27" s="7" t="s">
        <v>101</v>
      </c>
      <c r="C27" s="5" t="s">
        <v>42</v>
      </c>
      <c r="D27" s="14" t="s">
        <v>43</v>
      </c>
      <c r="E27" s="14" t="s">
        <v>43</v>
      </c>
      <c r="F27" s="14" t="s">
        <v>43</v>
      </c>
      <c r="G27" s="14" t="s">
        <v>43</v>
      </c>
      <c r="H27" s="14" t="s">
        <v>43</v>
      </c>
      <c r="I27" s="14">
        <v>13283.970754</v>
      </c>
      <c r="J27" s="14">
        <v>13701.416375000001</v>
      </c>
      <c r="K27" s="14">
        <v>14418.881523</v>
      </c>
      <c r="L27" s="14">
        <v>14921.583054000001</v>
      </c>
      <c r="M27" s="14">
        <v>15706.517897</v>
      </c>
      <c r="N27" s="14">
        <v>16236.819901999999</v>
      </c>
      <c r="O27" s="14">
        <v>16737.582410999999</v>
      </c>
      <c r="P27" s="14">
        <v>17297.580428000001</v>
      </c>
      <c r="Q27" s="14">
        <v>17798.517725000002</v>
      </c>
      <c r="R27" s="14">
        <v>18565.154692</v>
      </c>
      <c r="S27" s="14">
        <v>19236.140017000002</v>
      </c>
      <c r="T27" s="14">
        <v>20270.253382999999</v>
      </c>
      <c r="U27" s="14">
        <v>21566.813528999999</v>
      </c>
      <c r="V27" s="14">
        <v>22289.471329</v>
      </c>
      <c r="W27" s="14">
        <v>20408.248528</v>
      </c>
      <c r="X27" s="14">
        <v>20610.195036000001</v>
      </c>
      <c r="Y27" s="14">
        <v>20747.029068</v>
      </c>
      <c r="Z27" s="14">
        <v>20160.837424000001</v>
      </c>
      <c r="AA27" s="14">
        <v>19926.401602999998</v>
      </c>
      <c r="AB27" s="14">
        <v>20455.618892999999</v>
      </c>
      <c r="AC27" s="14">
        <v>20892.525329</v>
      </c>
      <c r="AD27" s="14">
        <v>21545.443775</v>
      </c>
      <c r="AE27" s="14">
        <v>22569.973579000001</v>
      </c>
      <c r="AF27" s="14">
        <v>23505.494162999999</v>
      </c>
      <c r="AG27" s="14">
        <v>24118.128011000001</v>
      </c>
      <c r="AH27" s="14">
        <v>22924.608319999999</v>
      </c>
      <c r="AI27" s="14">
        <v>24748.938344999999</v>
      </c>
    </row>
    <row r="28" spans="1:35" ht="13.8" x14ac:dyDescent="0.3">
      <c r="A28" s="6" t="s">
        <v>63</v>
      </c>
      <c r="B28" s="7" t="s">
        <v>101</v>
      </c>
      <c r="C28" s="5" t="s">
        <v>42</v>
      </c>
      <c r="D28" s="15">
        <v>18740.838436999999</v>
      </c>
      <c r="E28" s="15">
        <v>19183.958649</v>
      </c>
      <c r="F28" s="15">
        <v>19317.053066</v>
      </c>
      <c r="G28" s="15">
        <v>19076.088081999998</v>
      </c>
      <c r="H28" s="15">
        <v>19495.752379000001</v>
      </c>
      <c r="I28" s="15">
        <v>20004.386773999999</v>
      </c>
      <c r="J28" s="15">
        <v>20451.475162999999</v>
      </c>
      <c r="K28" s="15">
        <v>21120.928263999998</v>
      </c>
      <c r="L28" s="15">
        <v>21958.822643</v>
      </c>
      <c r="M28" s="15">
        <v>22856.456403</v>
      </c>
      <c r="N28" s="15">
        <v>23945.923598000001</v>
      </c>
      <c r="O28" s="15">
        <v>24758.496944999999</v>
      </c>
      <c r="P28" s="15">
        <v>25030.942642000002</v>
      </c>
      <c r="Q28" s="15">
        <v>25305.306269000001</v>
      </c>
      <c r="R28" s="15">
        <v>25691.880237000001</v>
      </c>
      <c r="S28" s="15">
        <v>26140.144990000001</v>
      </c>
      <c r="T28" s="15">
        <v>26784.467128</v>
      </c>
      <c r="U28" s="15">
        <v>27212.912428</v>
      </c>
      <c r="V28" s="15">
        <v>27008.214582000001</v>
      </c>
      <c r="W28" s="15">
        <v>25776.396779999999</v>
      </c>
      <c r="X28" s="15">
        <v>25710.303328000002</v>
      </c>
      <c r="Y28" s="15">
        <v>25406.105411</v>
      </c>
      <c r="Z28" s="15">
        <v>24638.466136999999</v>
      </c>
      <c r="AA28" s="15">
        <v>24382.989750000001</v>
      </c>
      <c r="AB28" s="15">
        <v>24796.824970999998</v>
      </c>
      <c r="AC28" s="15">
        <v>25773.607649000001</v>
      </c>
      <c r="AD28" s="15">
        <v>26533.839865000002</v>
      </c>
      <c r="AE28" s="15">
        <v>27274.689995000001</v>
      </c>
      <c r="AF28" s="15">
        <v>27780.789972999999</v>
      </c>
      <c r="AG28" s="15">
        <v>28105.475605</v>
      </c>
      <c r="AH28" s="15">
        <v>24790.664903000001</v>
      </c>
      <c r="AI28" s="15">
        <v>26172.350795999999</v>
      </c>
    </row>
    <row r="29" spans="1:35" ht="13.8" x14ac:dyDescent="0.3">
      <c r="A29" s="6" t="s">
        <v>64</v>
      </c>
      <c r="B29" s="7" t="s">
        <v>101</v>
      </c>
      <c r="C29" s="5" t="s">
        <v>42</v>
      </c>
      <c r="D29" s="14">
        <v>34570.030923999999</v>
      </c>
      <c r="E29" s="14">
        <v>33943.846833000003</v>
      </c>
      <c r="F29" s="14">
        <v>33353.174024</v>
      </c>
      <c r="G29" s="14">
        <v>32474.284650000001</v>
      </c>
      <c r="H29" s="14">
        <v>33511.820464999997</v>
      </c>
      <c r="I29" s="14">
        <v>34648.272001999998</v>
      </c>
      <c r="J29" s="14">
        <v>35139.395041999996</v>
      </c>
      <c r="K29" s="14">
        <v>36197.478712999997</v>
      </c>
      <c r="L29" s="14">
        <v>37737.351420999999</v>
      </c>
      <c r="M29" s="14">
        <v>39309.481618999998</v>
      </c>
      <c r="N29" s="14">
        <v>41117.19414</v>
      </c>
      <c r="O29" s="14">
        <v>41601.120622000002</v>
      </c>
      <c r="P29" s="14">
        <v>42376.920215999999</v>
      </c>
      <c r="Q29" s="14">
        <v>43195.066002</v>
      </c>
      <c r="R29" s="14">
        <v>44891.477943999998</v>
      </c>
      <c r="S29" s="14">
        <v>45990.231714000001</v>
      </c>
      <c r="T29" s="14">
        <v>47864.813499999997</v>
      </c>
      <c r="U29" s="14">
        <v>49145.195832999998</v>
      </c>
      <c r="V29" s="14">
        <v>48544.115894000002</v>
      </c>
      <c r="W29" s="14">
        <v>46043.483420999997</v>
      </c>
      <c r="X29" s="14">
        <v>48369.910041000003</v>
      </c>
      <c r="Y29" s="14">
        <v>49539.975229000003</v>
      </c>
      <c r="Z29" s="14">
        <v>48885.548417999998</v>
      </c>
      <c r="AA29" s="14">
        <v>49048.821304999998</v>
      </c>
      <c r="AB29" s="14">
        <v>49855.303583000001</v>
      </c>
      <c r="AC29" s="14">
        <v>51545.483610000003</v>
      </c>
      <c r="AD29" s="14">
        <v>51955.861069999999</v>
      </c>
      <c r="AE29" s="14">
        <v>52576.812896000003</v>
      </c>
      <c r="AF29" s="14">
        <v>52983.009465000003</v>
      </c>
      <c r="AG29" s="14">
        <v>53490.351820000003</v>
      </c>
      <c r="AH29" s="14">
        <v>51952.673132999997</v>
      </c>
      <c r="AI29" s="14">
        <v>54258.696911999999</v>
      </c>
    </row>
    <row r="30" spans="1:35" x14ac:dyDescent="0.25">
      <c r="A30" s="8" t="s">
        <v>103</v>
      </c>
    </row>
    <row r="31" spans="1:35" x14ac:dyDescent="0.25">
      <c r="A31" s="9" t="s">
        <v>65</v>
      </c>
    </row>
    <row r="32" spans="1:35" x14ac:dyDescent="0.25">
      <c r="A32" s="10" t="s">
        <v>66</v>
      </c>
      <c r="B32" s="9" t="s">
        <v>67</v>
      </c>
    </row>
    <row r="33" spans="1:2" x14ac:dyDescent="0.25">
      <c r="A33" s="10" t="s">
        <v>68</v>
      </c>
      <c r="B33" s="9" t="s">
        <v>69</v>
      </c>
    </row>
    <row r="34" spans="1:2" x14ac:dyDescent="0.25">
      <c r="A34" s="10" t="s">
        <v>70</v>
      </c>
      <c r="B34" s="9" t="s">
        <v>71</v>
      </c>
    </row>
  </sheetData>
  <mergeCells count="5">
    <mergeCell ref="A3:C3"/>
    <mergeCell ref="D3:AI3"/>
    <mergeCell ref="A4:C4"/>
    <mergeCell ref="D4:AI4"/>
    <mergeCell ref="A5:C5"/>
  </mergeCells>
  <hyperlinks>
    <hyperlink ref="A2" r:id="rId1" display="http://stats.oecd.org/OECDStat_Metadata/ShowMetadata.ashx?Dataset=SNA_TABLE1&amp;ShowOnWeb=true&amp;Lang=en" xr:uid="{06C4B07B-5408-4D4B-9517-F8A8E73EB287}"/>
    <hyperlink ref="A7" r:id="rId2" display="http://stats.oecd.org/OECDStat_Metadata/ShowMetadata.ashx?Dataset=SNA_TABLE1&amp;Coords=[LOCATION].[AUT]&amp;ShowOnWeb=true&amp;Lang=en" xr:uid="{04511E66-0600-4815-9980-A6ED8FD58871}"/>
    <hyperlink ref="C7" r:id="rId3" display="http://stats.oecd.org/OECDStat_Metadata/ShowMetadata.ashx?Dataset=SNA_TABLE1&amp;Coords=[TRANSACT].[B1_GE],[MEASURE].[HVXVOB],[LOCATION].[AUT]&amp;ShowOnWeb=true&amp;Lang=en" xr:uid="{6B7AC223-EB4E-4936-ACB0-46892E413CAE}"/>
    <hyperlink ref="A8" r:id="rId4" display="http://stats.oecd.org/OECDStat_Metadata/ShowMetadata.ashx?Dataset=SNA_TABLE1&amp;Coords=[LOCATION].[BEL]&amp;ShowOnWeb=true&amp;Lang=en" xr:uid="{20C2A7CC-AEF9-48CE-90DB-834966C558AB}"/>
    <hyperlink ref="C8" r:id="rId5" display="http://stats.oecd.org/OECDStat_Metadata/ShowMetadata.ashx?Dataset=SNA_TABLE1&amp;Coords=[TRANSACT].[B1_GE],[MEASURE].[HVXVOB],[LOCATION].[BEL]&amp;ShowOnWeb=true&amp;Lang=en" xr:uid="{7875DCF3-A1D5-430A-9E77-780C2610826E}"/>
    <hyperlink ref="A9" r:id="rId6" display="http://stats.oecd.org/OECDStat_Metadata/ShowMetadata.ashx?Dataset=SNA_TABLE1&amp;Coords=[LOCATION].[CZE]&amp;ShowOnWeb=true&amp;Lang=en" xr:uid="{4A22F066-7175-425D-AF2C-6AD533EB49EB}"/>
    <hyperlink ref="C9" r:id="rId7" display="http://stats.oecd.org/OECDStat_Metadata/ShowMetadata.ashx?Dataset=SNA_TABLE1&amp;Coords=[TRANSACT].[B1_GE],[MEASURE].[HVXVOB],[LOCATION].[CZE]&amp;ShowOnWeb=true&amp;Lang=en" xr:uid="{9D330788-D585-453C-A7C3-59084EB96C0A}"/>
    <hyperlink ref="A10" r:id="rId8" display="http://stats.oecd.org/OECDStat_Metadata/ShowMetadata.ashx?Dataset=SNA_TABLE1&amp;Coords=[LOCATION].[DNK]&amp;ShowOnWeb=true&amp;Lang=en" xr:uid="{83A04AC8-EDB6-4679-8F71-2A9BE9AB7E98}"/>
    <hyperlink ref="C10" r:id="rId9" display="http://stats.oecd.org/OECDStat_Metadata/ShowMetadata.ashx?Dataset=SNA_TABLE1&amp;Coords=[TRANSACT].[B1_GE],[MEASURE].[HVXVOB],[LOCATION].[DNK]&amp;ShowOnWeb=true&amp;Lang=en" xr:uid="{1471D196-DE38-4D7C-A747-9BB1E2D4E93F}"/>
    <hyperlink ref="A11" r:id="rId10" display="http://stats.oecd.org/OECDStat_Metadata/ShowMetadata.ashx?Dataset=SNA_TABLE1&amp;Coords=[LOCATION].[EST]&amp;ShowOnWeb=true&amp;Lang=en" xr:uid="{B325B8A9-8DA3-4DDD-B637-0018AF0360D2}"/>
    <hyperlink ref="C11" r:id="rId11" display="http://stats.oecd.org/OECDStat_Metadata/ShowMetadata.ashx?Dataset=SNA_TABLE1&amp;Coords=[TRANSACT].[B1_GE],[MEASURE].[HVXVOB],[LOCATION].[EST]&amp;ShowOnWeb=true&amp;Lang=en" xr:uid="{A497EEDB-8AA6-49E9-903B-D84542CE6BB3}"/>
    <hyperlink ref="A12" r:id="rId12" display="http://stats.oecd.org/OECDStat_Metadata/ShowMetadata.ashx?Dataset=SNA_TABLE1&amp;Coords=[LOCATION].[FIN]&amp;ShowOnWeb=true&amp;Lang=en" xr:uid="{9527B38A-D94D-42B9-BD28-308872057298}"/>
    <hyperlink ref="C12" r:id="rId13" display="http://stats.oecd.org/OECDStat_Metadata/ShowMetadata.ashx?Dataset=SNA_TABLE1&amp;Coords=[TRANSACT].[B1_GE],[MEASURE].[HVXVOB],[LOCATION].[FIN]&amp;ShowOnWeb=true&amp;Lang=en" xr:uid="{5276BD04-8674-4E84-B8AE-A16412C664DD}"/>
    <hyperlink ref="A13" r:id="rId14" display="http://stats.oecd.org/OECDStat_Metadata/ShowMetadata.ashx?Dataset=SNA_TABLE1&amp;Coords=[LOCATION].[FRA]&amp;ShowOnWeb=true&amp;Lang=en" xr:uid="{4AC436CA-2C83-4621-8CE7-8293B7D6868E}"/>
    <hyperlink ref="C13" r:id="rId15" display="http://stats.oecd.org/OECDStat_Metadata/ShowMetadata.ashx?Dataset=SNA_TABLE1&amp;Coords=[TRANSACT].[B1_GE],[MEASURE].[HVXVOB],[LOCATION].[FRA]&amp;ShowOnWeb=true&amp;Lang=en" xr:uid="{813C8D1A-C862-443F-8EE0-8D107F1B4B75}"/>
    <hyperlink ref="A14" r:id="rId16" display="http://stats.oecd.org/OECDStat_Metadata/ShowMetadata.ashx?Dataset=SNA_TABLE1&amp;Coords=[LOCATION].[DEU]&amp;ShowOnWeb=true&amp;Lang=en" xr:uid="{D819868E-654F-49D6-8B93-B89F2B6BE5E7}"/>
    <hyperlink ref="C14" r:id="rId17" display="http://stats.oecd.org/OECDStat_Metadata/ShowMetadata.ashx?Dataset=SNA_TABLE1&amp;Coords=[TRANSACT].[B1_GE],[MEASURE].[HVXVOB],[LOCATION].[DEU]&amp;ShowOnWeb=true&amp;Lang=en" xr:uid="{4CFF8460-23DC-4B38-B67F-6945A473FDAF}"/>
    <hyperlink ref="A15" r:id="rId18" display="http://stats.oecd.org/OECDStat_Metadata/ShowMetadata.ashx?Dataset=SNA_TABLE1&amp;Coords=[LOCATION].[GRC]&amp;ShowOnWeb=true&amp;Lang=en" xr:uid="{AAED668B-A624-4EF4-9286-6BABCC62A0BF}"/>
    <hyperlink ref="C15" r:id="rId19" display="http://stats.oecd.org/OECDStat_Metadata/ShowMetadata.ashx?Dataset=SNA_TABLE1&amp;Coords=[TRANSACT].[B1_GE],[MEASURE].[HVXVOB],[LOCATION].[GRC]&amp;ShowOnWeb=true&amp;Lang=en" xr:uid="{AB6D4B51-97DC-4726-A8B4-5AB3AFD8BED3}"/>
    <hyperlink ref="A16" r:id="rId20" display="http://stats.oecd.org/OECDStat_Metadata/ShowMetadata.ashx?Dataset=SNA_TABLE1&amp;Coords=[LOCATION].[HUN]&amp;ShowOnWeb=true&amp;Lang=en" xr:uid="{4FDD4925-7262-44CE-BA73-73AF6203DC03}"/>
    <hyperlink ref="C16" r:id="rId21" display="http://stats.oecd.org/OECDStat_Metadata/ShowMetadata.ashx?Dataset=SNA_TABLE1&amp;Coords=[TRANSACT].[B1_GE],[MEASURE].[HVXVOB],[LOCATION].[HUN]&amp;ShowOnWeb=true&amp;Lang=en" xr:uid="{F432EF44-8A0A-4C04-AC94-244591ADDB55}"/>
    <hyperlink ref="A17" r:id="rId22" display="http://stats.oecd.org/OECDStat_Metadata/ShowMetadata.ashx?Dataset=SNA_TABLE1&amp;Coords=[LOCATION].[ISL]&amp;ShowOnWeb=true&amp;Lang=en" xr:uid="{6C21933C-4809-4540-958B-A7A3C5975C91}"/>
    <hyperlink ref="C17" r:id="rId23" display="http://stats.oecd.org/OECDStat_Metadata/ShowMetadata.ashx?Dataset=SNA_TABLE1&amp;Coords=[TRANSACT].[B1_GE],[MEASURE].[HVXVOB],[LOCATION].[ISL]&amp;ShowOnWeb=true&amp;Lang=en" xr:uid="{C9E5F4DB-7ED4-4F80-8D14-F91C59A9F5B4}"/>
    <hyperlink ref="A18" r:id="rId24" display="http://stats.oecd.org/OECDStat_Metadata/ShowMetadata.ashx?Dataset=SNA_TABLE1&amp;Coords=[LOCATION].[IRL]&amp;ShowOnWeb=true&amp;Lang=en" xr:uid="{6F00C7B5-3DD6-4B7B-A15C-563A0AB76255}"/>
    <hyperlink ref="C18" r:id="rId25" display="http://stats.oecd.org/OECDStat_Metadata/ShowMetadata.ashx?Dataset=SNA_TABLE1&amp;Coords=[TRANSACT].[B1_GE],[MEASURE].[HVXVOB],[LOCATION].[IRL]&amp;ShowOnWeb=true&amp;Lang=en" xr:uid="{9C2FC2A7-1A9A-40B2-A173-92A1CD6EB45A}"/>
    <hyperlink ref="A19" r:id="rId26" display="http://stats.oecd.org/OECDStat_Metadata/ShowMetadata.ashx?Dataset=SNA_TABLE1&amp;Coords=[LOCATION].[ITA]&amp;ShowOnWeb=true&amp;Lang=en" xr:uid="{CBF499CA-3152-4490-855E-ECE1180908DC}"/>
    <hyperlink ref="C19" r:id="rId27" display="http://stats.oecd.org/OECDStat_Metadata/ShowMetadata.ashx?Dataset=SNA_TABLE1&amp;Coords=[TRANSACT].[B1_GE],[MEASURE].[HVXVOB],[LOCATION].[ITA]&amp;ShowOnWeb=true&amp;Lang=en" xr:uid="{AC17EE30-5525-43A3-8A00-5290440AF3F8}"/>
    <hyperlink ref="A20" r:id="rId28" display="http://stats.oecd.org/OECDStat_Metadata/ShowMetadata.ashx?Dataset=SNA_TABLE1&amp;Coords=[LOCATION].[LVA]&amp;ShowOnWeb=true&amp;Lang=en" xr:uid="{805EA0B9-DF8C-4B38-9472-FF849267A4E6}"/>
    <hyperlink ref="C20" r:id="rId29" display="http://stats.oecd.org/OECDStat_Metadata/ShowMetadata.ashx?Dataset=SNA_TABLE1&amp;Coords=[TRANSACT].[B1_GE],[MEASURE].[HVXVOB],[LOCATION].[LVA]&amp;ShowOnWeb=true&amp;Lang=en" xr:uid="{4860F337-5F73-492B-A1BA-F0FA23D513B6}"/>
    <hyperlink ref="A21" r:id="rId30" display="http://stats.oecd.org/OECDStat_Metadata/ShowMetadata.ashx?Dataset=SNA_TABLE1&amp;Coords=[LOCATION].[LTU]&amp;ShowOnWeb=true&amp;Lang=en" xr:uid="{CB63812E-5620-40D8-A6CF-B8FE93EEF756}"/>
    <hyperlink ref="C21" r:id="rId31" display="http://stats.oecd.org/OECDStat_Metadata/ShowMetadata.ashx?Dataset=SNA_TABLE1&amp;Coords=[TRANSACT].[B1_GE],[MEASURE].[HVXVOB],[LOCATION].[LTU]&amp;ShowOnWeb=true&amp;Lang=en" xr:uid="{EAE281BE-2915-4D5B-A48E-E8CCEA61B5BE}"/>
    <hyperlink ref="A22" r:id="rId32" display="http://stats.oecd.org/OECDStat_Metadata/ShowMetadata.ashx?Dataset=SNA_TABLE1&amp;Coords=[LOCATION].[LUX]&amp;ShowOnWeb=true&amp;Lang=en" xr:uid="{0AE9CF1D-4D88-4C1F-B7BB-0B376F5AA4F0}"/>
    <hyperlink ref="C22" r:id="rId33" display="http://stats.oecd.org/OECDStat_Metadata/ShowMetadata.ashx?Dataset=SNA_TABLE1&amp;Coords=[TRANSACT].[B1_GE],[MEASURE].[HVXVOB],[LOCATION].[LUX]&amp;ShowOnWeb=true&amp;Lang=en" xr:uid="{C2556309-A8FD-4371-8C9F-04068A995713}"/>
    <hyperlink ref="A23" r:id="rId34" display="http://stats.oecd.org/OECDStat_Metadata/ShowMetadata.ashx?Dataset=SNA_TABLE1&amp;Coords=[LOCATION].[NLD]&amp;ShowOnWeb=true&amp;Lang=en" xr:uid="{9FEA1522-FEB7-4FAB-87DC-85FFE31A314E}"/>
    <hyperlink ref="C23" r:id="rId35" display="http://stats.oecd.org/OECDStat_Metadata/ShowMetadata.ashx?Dataset=SNA_TABLE1&amp;Coords=[TRANSACT].[B1_GE],[MEASURE].[HVXVOB],[LOCATION].[NLD]&amp;ShowOnWeb=true&amp;Lang=en" xr:uid="{8424EF54-983D-4985-AAD6-9CCE28992076}"/>
    <hyperlink ref="A24" r:id="rId36" display="http://stats.oecd.org/OECDStat_Metadata/ShowMetadata.ashx?Dataset=SNA_TABLE1&amp;Coords=[LOCATION].[POL]&amp;ShowOnWeb=true&amp;Lang=en" xr:uid="{B02E191B-3A6A-4ED0-AF13-6484054496B8}"/>
    <hyperlink ref="C24" r:id="rId37" display="http://stats.oecd.org/OECDStat_Metadata/ShowMetadata.ashx?Dataset=SNA_TABLE1&amp;Coords=[TRANSACT].[B1_GE],[MEASURE].[HVXVOB],[LOCATION].[POL]&amp;ShowOnWeb=true&amp;Lang=en" xr:uid="{F9D4A4E3-39C4-48EC-9866-6BA308EEC978}"/>
    <hyperlink ref="A25" r:id="rId38" display="http://stats.oecd.org/OECDStat_Metadata/ShowMetadata.ashx?Dataset=SNA_TABLE1&amp;Coords=[LOCATION].[PRT]&amp;ShowOnWeb=true&amp;Lang=en" xr:uid="{EFA6532B-0676-45EF-82F5-300E569DE3D6}"/>
    <hyperlink ref="C25" r:id="rId39" display="http://stats.oecd.org/OECDStat_Metadata/ShowMetadata.ashx?Dataset=SNA_TABLE1&amp;Coords=[TRANSACT].[B1_GE],[MEASURE].[HVXVOB],[LOCATION].[PRT]&amp;ShowOnWeb=true&amp;Lang=en" xr:uid="{F4A89311-0838-422B-B6DE-CA58831BA25D}"/>
    <hyperlink ref="A26" r:id="rId40" display="http://stats.oecd.org/OECDStat_Metadata/ShowMetadata.ashx?Dataset=SNA_TABLE1&amp;Coords=[LOCATION].[SVK]&amp;ShowOnWeb=true&amp;Lang=en" xr:uid="{1701224A-70E5-4675-8E34-372772485EA2}"/>
    <hyperlink ref="C26" r:id="rId41" display="http://stats.oecd.org/OECDStat_Metadata/ShowMetadata.ashx?Dataset=SNA_TABLE1&amp;Coords=[TRANSACT].[B1_GE],[MEASURE].[HVXVOB],[LOCATION].[SVK]&amp;ShowOnWeb=true&amp;Lang=en" xr:uid="{E0DE8C0A-2CAC-41E2-9512-2809DA07B00A}"/>
    <hyperlink ref="A27" r:id="rId42" display="http://stats.oecd.org/OECDStat_Metadata/ShowMetadata.ashx?Dataset=SNA_TABLE1&amp;Coords=[LOCATION].[SVN]&amp;ShowOnWeb=true&amp;Lang=en" xr:uid="{06518461-A353-4E26-A4D7-AB7C8B68EED2}"/>
    <hyperlink ref="C27" r:id="rId43" display="http://stats.oecd.org/OECDStat_Metadata/ShowMetadata.ashx?Dataset=SNA_TABLE1&amp;Coords=[TRANSACT].[B1_GE],[MEASURE].[HVXVOB],[LOCATION].[SVN]&amp;ShowOnWeb=true&amp;Lang=en" xr:uid="{F8F5FEBE-EE1C-419D-9824-8D6924C8FD4D}"/>
    <hyperlink ref="A28" r:id="rId44" display="http://stats.oecd.org/OECDStat_Metadata/ShowMetadata.ashx?Dataset=SNA_TABLE1&amp;Coords=[LOCATION].[ESP]&amp;ShowOnWeb=true&amp;Lang=en" xr:uid="{F970310F-DFE0-43F7-9F5E-A644AE712BD8}"/>
    <hyperlink ref="C28" r:id="rId45" display="http://stats.oecd.org/OECDStat_Metadata/ShowMetadata.ashx?Dataset=SNA_TABLE1&amp;Coords=[TRANSACT].[B1_GE],[MEASURE].[HVXVOB],[LOCATION].[ESP]&amp;ShowOnWeb=true&amp;Lang=en" xr:uid="{E06E8807-94C2-49DC-87C2-E30565AD63EE}"/>
    <hyperlink ref="A29" r:id="rId46" display="http://stats.oecd.org/OECDStat_Metadata/ShowMetadata.ashx?Dataset=SNA_TABLE1&amp;Coords=[LOCATION].[SWE]&amp;ShowOnWeb=true&amp;Lang=en" xr:uid="{15BB784F-2084-436A-9C6C-C4E860BB6F57}"/>
    <hyperlink ref="C29" r:id="rId47" display="http://stats.oecd.org/OECDStat_Metadata/ShowMetadata.ashx?Dataset=SNA_TABLE1&amp;Coords=[TRANSACT].[B1_GE],[MEASURE].[HVXVOB],[LOCATION].[SWE]&amp;ShowOnWeb=true&amp;Lang=en" xr:uid="{BECFA06F-ED59-462E-A618-2DCF0EF6BD55}"/>
    <hyperlink ref="A30" r:id="rId48" display="https://stats-2.oecd.org/index.aspx?DatasetCode=SNA_TABLE1" xr:uid="{8A9D0D29-252D-45A5-92FA-16EB30F64D64}"/>
  </hyperlinks>
  <pageMargins left="0.75" right="0.75" top="1" bottom="1" header="0.5" footer="0.5"/>
  <pageSetup orientation="portrait" horizontalDpi="0" verticalDpi="0"/>
  <legacyDrawing r:id="rId4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1A56-EF79-4D9A-836E-0DD07782325D}">
  <dimension ref="A1:AG38"/>
  <sheetViews>
    <sheetView topLeftCell="A13" zoomScale="80" zoomScaleNormal="80" workbookViewId="0">
      <selection activeCell="A29" sqref="A29"/>
    </sheetView>
  </sheetViews>
  <sheetFormatPr defaultRowHeight="13.2" x14ac:dyDescent="0.25"/>
  <sheetData>
    <row r="1" spans="1:33" x14ac:dyDescent="0.25">
      <c r="A1" t="s">
        <v>41</v>
      </c>
    </row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s="12" customFormat="1" x14ac:dyDescent="0.25">
      <c r="A14" s="12" t="s">
        <v>52</v>
      </c>
      <c r="C14" s="12">
        <v>7610.00281</v>
      </c>
      <c r="D14" s="12">
        <v>7392.5382829999999</v>
      </c>
      <c r="E14" s="12">
        <v>7371.3693370000001</v>
      </c>
      <c r="F14" s="12">
        <v>7613.0204320000003</v>
      </c>
      <c r="G14" s="12">
        <v>7675.5781710000001</v>
      </c>
      <c r="H14" s="12">
        <v>7695.1105369999996</v>
      </c>
      <c r="I14" s="12">
        <v>7952.9831320000003</v>
      </c>
      <c r="J14" s="12">
        <v>8282.3988599999993</v>
      </c>
      <c r="K14" s="12">
        <v>8560.969094</v>
      </c>
      <c r="L14" s="12">
        <v>8967.696269</v>
      </c>
      <c r="M14" s="12">
        <v>9354.4807509999991</v>
      </c>
      <c r="N14" s="12">
        <v>9825.9431989999994</v>
      </c>
      <c r="O14" s="12">
        <v>10255.610113000001</v>
      </c>
      <c r="P14" s="12">
        <v>10792.737428</v>
      </c>
      <c r="Q14" s="12">
        <v>11278.616026</v>
      </c>
      <c r="R14" s="12">
        <v>11741.947677</v>
      </c>
      <c r="S14" s="12">
        <v>11792.771290000001</v>
      </c>
      <c r="T14" s="12">
        <v>11932.038399999999</v>
      </c>
      <c r="U14" s="12">
        <v>11162.055972</v>
      </c>
      <c r="V14" s="12">
        <v>11307.716199</v>
      </c>
      <c r="W14" s="12">
        <v>11551.498928999999</v>
      </c>
      <c r="X14" s="12">
        <v>11466.141909</v>
      </c>
      <c r="Y14" s="12">
        <v>11705.009252</v>
      </c>
      <c r="Z14" s="12">
        <v>12233.299367</v>
      </c>
      <c r="AA14" s="12">
        <v>12717.038597000001</v>
      </c>
      <c r="AB14" s="12">
        <v>13035.352859000001</v>
      </c>
      <c r="AC14" s="12">
        <v>13628.404489</v>
      </c>
      <c r="AD14" s="12">
        <v>14377.421963000001</v>
      </c>
      <c r="AE14" s="12">
        <v>15082.671495000001</v>
      </c>
      <c r="AF14" s="12">
        <v>14427.818885000001</v>
      </c>
      <c r="AG14" s="12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 t="shared" si="0"/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A14</f>
        <v>Hungary</v>
      </c>
      <c r="B30">
        <f t="shared" ref="B30:AG30" si="1">B14</f>
        <v>0</v>
      </c>
      <c r="C30">
        <f t="shared" si="1"/>
        <v>7610.00281</v>
      </c>
      <c r="D30">
        <f t="shared" si="1"/>
        <v>7392.5382829999999</v>
      </c>
      <c r="E30">
        <f t="shared" si="1"/>
        <v>7371.3693370000001</v>
      </c>
      <c r="F30">
        <f t="shared" si="1"/>
        <v>7613.0204320000003</v>
      </c>
      <c r="G30">
        <f t="shared" si="1"/>
        <v>7675.5781710000001</v>
      </c>
      <c r="H30">
        <f t="shared" si="1"/>
        <v>7695.1105369999996</v>
      </c>
      <c r="I30">
        <f t="shared" si="1"/>
        <v>7952.9831320000003</v>
      </c>
      <c r="J30">
        <f t="shared" si="1"/>
        <v>8282.3988599999993</v>
      </c>
      <c r="K30">
        <f t="shared" si="1"/>
        <v>8560.969094</v>
      </c>
      <c r="L30">
        <f t="shared" si="1"/>
        <v>8967.696269</v>
      </c>
      <c r="M30">
        <f t="shared" si="1"/>
        <v>9354.4807509999991</v>
      </c>
      <c r="N30">
        <f t="shared" si="1"/>
        <v>9825.9431989999994</v>
      </c>
      <c r="O30">
        <f t="shared" si="1"/>
        <v>10255.610113000001</v>
      </c>
      <c r="P30">
        <f t="shared" si="1"/>
        <v>10792.737428</v>
      </c>
      <c r="Q30">
        <f t="shared" si="1"/>
        <v>11278.616026</v>
      </c>
      <c r="R30">
        <f t="shared" si="1"/>
        <v>11741.947677</v>
      </c>
      <c r="S30">
        <f t="shared" si="1"/>
        <v>11792.771290000001</v>
      </c>
      <c r="T30">
        <f t="shared" si="1"/>
        <v>11932.038399999999</v>
      </c>
      <c r="U30">
        <f t="shared" si="1"/>
        <v>11162.055972</v>
      </c>
      <c r="V30">
        <f t="shared" si="1"/>
        <v>11307.716199</v>
      </c>
      <c r="W30">
        <f t="shared" si="1"/>
        <v>11551.498928999999</v>
      </c>
      <c r="X30">
        <f t="shared" si="1"/>
        <v>11466.141909</v>
      </c>
      <c r="Y30">
        <f t="shared" si="1"/>
        <v>11705.009252</v>
      </c>
      <c r="Z30">
        <f t="shared" si="1"/>
        <v>12233.299367</v>
      </c>
      <c r="AA30">
        <f t="shared" si="1"/>
        <v>12717.038597000001</v>
      </c>
      <c r="AB30">
        <f t="shared" si="1"/>
        <v>13035.352859000001</v>
      </c>
      <c r="AC30">
        <f t="shared" si="1"/>
        <v>13628.404489</v>
      </c>
      <c r="AD30">
        <f t="shared" si="1"/>
        <v>14377.421963000001</v>
      </c>
      <c r="AE30">
        <f t="shared" si="1"/>
        <v>15082.671495000001</v>
      </c>
      <c r="AF30">
        <f t="shared" si="1"/>
        <v>14427.818885000001</v>
      </c>
      <c r="AG30">
        <f t="shared" si="1"/>
        <v>15518.768662</v>
      </c>
    </row>
    <row r="31" spans="1:33" x14ac:dyDescent="0.25">
      <c r="A31" s="16" t="s">
        <v>106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107</v>
      </c>
      <c r="B33">
        <f>ABS(B29-B30)</f>
        <v>27328.461824625003</v>
      </c>
      <c r="C33">
        <f t="shared" ref="C33:AG33" si="3">ABS(C29-C30)</f>
        <v>18922.083129882354</v>
      </c>
      <c r="D33">
        <f t="shared" si="3"/>
        <v>18137.025524999997</v>
      </c>
      <c r="E33">
        <f t="shared" si="3"/>
        <v>17114.497542368423</v>
      </c>
      <c r="F33">
        <f t="shared" si="3"/>
        <v>17564.56636189474</v>
      </c>
      <c r="G33">
        <f>ABS(G29-G30)</f>
        <v>15721.034913909094</v>
      </c>
      <c r="H33">
        <f t="shared" si="3"/>
        <v>16225.133792636367</v>
      </c>
      <c r="I33">
        <f t="shared" si="3"/>
        <v>16913.427265272727</v>
      </c>
      <c r="J33">
        <f t="shared" si="3"/>
        <v>17539.614118318183</v>
      </c>
      <c r="K33">
        <f t="shared" si="3"/>
        <v>18293.371605818174</v>
      </c>
      <c r="L33">
        <f t="shared" si="3"/>
        <v>19063.507890363639</v>
      </c>
      <c r="M33">
        <f t="shared" si="3"/>
        <v>19262.391802681817</v>
      </c>
      <c r="N33">
        <f t="shared" si="3"/>
        <v>19277.826395545468</v>
      </c>
      <c r="O33">
        <f t="shared" si="3"/>
        <v>19271.081923136364</v>
      </c>
      <c r="P33">
        <f t="shared" si="3"/>
        <v>19659.151425045457</v>
      </c>
      <c r="Q33">
        <f t="shared" si="3"/>
        <v>19873.434100863644</v>
      </c>
      <c r="R33">
        <f t="shared" si="3"/>
        <v>20615.740898954558</v>
      </c>
      <c r="S33">
        <f t="shared" si="3"/>
        <v>21809.70214709092</v>
      </c>
      <c r="T33">
        <f t="shared" si="3"/>
        <v>21464.913289136362</v>
      </c>
      <c r="U33">
        <f t="shared" si="3"/>
        <v>20383.935294681811</v>
      </c>
      <c r="V33">
        <f t="shared" si="3"/>
        <v>20801.786501454553</v>
      </c>
      <c r="W33">
        <f t="shared" si="3"/>
        <v>20869.250916727266</v>
      </c>
      <c r="X33">
        <f t="shared" si="3"/>
        <v>20726.540187545455</v>
      </c>
      <c r="Y33">
        <f t="shared" si="3"/>
        <v>20511.363292909093</v>
      </c>
      <c r="Z33">
        <f t="shared" si="3"/>
        <v>20497.619258454539</v>
      </c>
      <c r="AA33">
        <f t="shared" si="3"/>
        <v>21045.580555909095</v>
      </c>
      <c r="AB33">
        <f t="shared" si="3"/>
        <v>21327.292363909102</v>
      </c>
      <c r="AC33">
        <f t="shared" si="3"/>
        <v>21617.144127772728</v>
      </c>
      <c r="AD33">
        <f t="shared" si="3"/>
        <v>21618.316851500007</v>
      </c>
      <c r="AE33">
        <f t="shared" si="3"/>
        <v>21542.585494863641</v>
      </c>
      <c r="AF33">
        <f t="shared" si="3"/>
        <v>20871.448476045458</v>
      </c>
      <c r="AG33">
        <f t="shared" si="3"/>
        <v>21778.67973681818</v>
      </c>
    </row>
    <row r="34" spans="1:33" x14ac:dyDescent="0.25">
      <c r="A34" s="16" t="s">
        <v>108</v>
      </c>
      <c r="B34">
        <f t="shared" ref="B34:AG34" si="4">B29/B33</f>
        <v>1</v>
      </c>
      <c r="C34">
        <f t="shared" si="4"/>
        <v>1.4021757413158196</v>
      </c>
      <c r="D34">
        <f t="shared" si="4"/>
        <v>1.4075937519528854</v>
      </c>
      <c r="E34">
        <f t="shared" si="4"/>
        <v>1.4307090709938481</v>
      </c>
      <c r="F34">
        <f t="shared" si="4"/>
        <v>1.4334305940234304</v>
      </c>
      <c r="G34">
        <f t="shared" si="4"/>
        <v>1.4882361888407918</v>
      </c>
      <c r="H34">
        <f t="shared" si="4"/>
        <v>1.4742710066583462</v>
      </c>
      <c r="I34">
        <f t="shared" si="4"/>
        <v>1.4702171243748663</v>
      </c>
      <c r="J34">
        <f t="shared" si="4"/>
        <v>1.4722110078436645</v>
      </c>
      <c r="K34">
        <f t="shared" si="4"/>
        <v>1.4679820253187881</v>
      </c>
      <c r="L34">
        <f t="shared" si="4"/>
        <v>1.4704116535411123</v>
      </c>
      <c r="M34">
        <f t="shared" si="4"/>
        <v>1.4856344345408661</v>
      </c>
      <c r="N34">
        <f t="shared" si="4"/>
        <v>1.509701819976472</v>
      </c>
      <c r="O34">
        <f t="shared" si="4"/>
        <v>1.5321761463059</v>
      </c>
      <c r="P34">
        <f t="shared" si="4"/>
        <v>1.5489930462741244</v>
      </c>
      <c r="Q34">
        <f t="shared" si="4"/>
        <v>1.5675222494893253</v>
      </c>
      <c r="R34">
        <f t="shared" si="4"/>
        <v>1.5695622454003311</v>
      </c>
      <c r="S34">
        <f t="shared" si="4"/>
        <v>1.5407121661023222</v>
      </c>
      <c r="T34">
        <f t="shared" si="4"/>
        <v>1.5558857023680099</v>
      </c>
      <c r="U34">
        <f t="shared" si="4"/>
        <v>1.5475908263362761</v>
      </c>
      <c r="V34">
        <f t="shared" si="4"/>
        <v>1.5435935129037746</v>
      </c>
      <c r="W34">
        <f t="shared" si="4"/>
        <v>1.5535176597901348</v>
      </c>
      <c r="X34">
        <f t="shared" si="4"/>
        <v>1.553210608487855</v>
      </c>
      <c r="Y34">
        <f t="shared" si="4"/>
        <v>1.5706597404008975</v>
      </c>
      <c r="Z34">
        <f t="shared" si="4"/>
        <v>1.5968156210118987</v>
      </c>
      <c r="AA34">
        <f t="shared" si="4"/>
        <v>1.6042617148629505</v>
      </c>
      <c r="AB34">
        <f t="shared" si="4"/>
        <v>1.6112052405235906</v>
      </c>
      <c r="AC34">
        <f t="shared" si="4"/>
        <v>1.6304442625929871</v>
      </c>
      <c r="AD34">
        <f t="shared" si="4"/>
        <v>1.6650574169007246</v>
      </c>
      <c r="AE34">
        <f t="shared" si="4"/>
        <v>1.7001328368220303</v>
      </c>
      <c r="AF34">
        <f t="shared" si="4"/>
        <v>1.6912706083412981</v>
      </c>
      <c r="AG34">
        <f t="shared" si="4"/>
        <v>1.7125670081719684</v>
      </c>
    </row>
    <row r="35" spans="1:33" x14ac:dyDescent="0.25">
      <c r="A35" t="s">
        <v>105</v>
      </c>
      <c r="B35">
        <f t="shared" ref="B35:AG35" si="5">B33/B29</f>
        <v>1</v>
      </c>
      <c r="C35">
        <f t="shared" si="5"/>
        <v>0.71317736467298121</v>
      </c>
      <c r="D35">
        <f t="shared" si="5"/>
        <v>0.71043225263866594</v>
      </c>
      <c r="E35">
        <f t="shared" si="5"/>
        <v>0.69895412021491254</v>
      </c>
      <c r="F35">
        <f t="shared" si="5"/>
        <v>0.69762708021540543</v>
      </c>
      <c r="G35">
        <f>G33/G29</f>
        <v>0.67193635492691128</v>
      </c>
      <c r="H35">
        <f t="shared" si="5"/>
        <v>0.67830134044801449</v>
      </c>
      <c r="I35">
        <f t="shared" si="5"/>
        <v>0.68017164500460991</v>
      </c>
      <c r="J35">
        <f t="shared" si="5"/>
        <v>0.67925045708270571</v>
      </c>
      <c r="K35">
        <f t="shared" si="5"/>
        <v>0.68120725101033797</v>
      </c>
      <c r="L35">
        <f t="shared" si="5"/>
        <v>0.68008166120810765</v>
      </c>
      <c r="M35">
        <f t="shared" si="5"/>
        <v>0.67311310020156412</v>
      </c>
      <c r="N35">
        <f t="shared" si="5"/>
        <v>0.66238245643473126</v>
      </c>
      <c r="O35">
        <f t="shared" si="5"/>
        <v>0.65266647207047002</v>
      </c>
      <c r="P35">
        <f t="shared" si="5"/>
        <v>0.64558069024606235</v>
      </c>
      <c r="Q35">
        <f t="shared" si="5"/>
        <v>0.63794947748000685</v>
      </c>
      <c r="R35">
        <f t="shared" si="5"/>
        <v>0.63712031996854057</v>
      </c>
      <c r="S35">
        <f t="shared" si="5"/>
        <v>0.64905049885455868</v>
      </c>
      <c r="T35">
        <f t="shared" si="5"/>
        <v>0.64272073358475557</v>
      </c>
      <c r="U35">
        <f t="shared" si="5"/>
        <v>0.64616562917174458</v>
      </c>
      <c r="V35">
        <f t="shared" si="5"/>
        <v>0.64783894959419841</v>
      </c>
      <c r="W35">
        <f t="shared" si="5"/>
        <v>0.64370043925673193</v>
      </c>
      <c r="X35">
        <f t="shared" si="5"/>
        <v>0.64382769119350836</v>
      </c>
      <c r="Y35">
        <f t="shared" si="5"/>
        <v>0.63667513356187422</v>
      </c>
      <c r="Z35">
        <f t="shared" si="5"/>
        <v>0.62624637863092925</v>
      </c>
      <c r="AA35">
        <f t="shared" si="5"/>
        <v>0.6233396899865733</v>
      </c>
      <c r="AB35">
        <f t="shared" si="5"/>
        <v>0.62065339340320902</v>
      </c>
      <c r="AC35">
        <f t="shared" si="5"/>
        <v>0.61332976719464405</v>
      </c>
      <c r="AD35">
        <f t="shared" si="5"/>
        <v>0.60057988982828137</v>
      </c>
      <c r="AE35">
        <f t="shared" si="5"/>
        <v>0.58818933341070445</v>
      </c>
      <c r="AF35">
        <f t="shared" si="5"/>
        <v>0.59127143525585368</v>
      </c>
      <c r="AG35">
        <f t="shared" si="5"/>
        <v>0.58391875776435864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43" priority="1" operator="equal">
      <formula>1</formula>
    </cfRule>
    <cfRule type="cellIs" dxfId="42" priority="2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DA305-E5AA-456B-BC88-C6F59F0A89C2}">
  <dimension ref="A1:AG29"/>
  <sheetViews>
    <sheetView zoomScale="70" zoomScaleNormal="70" workbookViewId="0">
      <selection activeCell="G3" sqref="G3:AG3"/>
    </sheetView>
  </sheetViews>
  <sheetFormatPr defaultRowHeight="13.2" x14ac:dyDescent="0.25"/>
  <sheetData>
    <row r="1" spans="1:33" x14ac:dyDescent="0.25">
      <c r="A1" t="s">
        <v>41</v>
      </c>
    </row>
    <row r="3" spans="1:33" x14ac:dyDescent="0.25">
      <c r="A3" t="s">
        <v>104</v>
      </c>
      <c r="B3">
        <f>ABS(B4)</f>
        <v>0</v>
      </c>
      <c r="C3">
        <f t="shared" ref="C3:AG3" si="0">ABS(C4)</f>
        <v>3.6427772579222362E-2</v>
      </c>
      <c r="D3">
        <f t="shared" si="0"/>
        <v>3.2543777730515089E-2</v>
      </c>
      <c r="E3">
        <f t="shared" si="0"/>
        <v>2.8291217739740193E-2</v>
      </c>
      <c r="F3">
        <f t="shared" si="0"/>
        <v>2.8181844689667002E-2</v>
      </c>
      <c r="G3">
        <f t="shared" si="0"/>
        <v>2.0964010157424662E-2</v>
      </c>
      <c r="H3">
        <f t="shared" si="0"/>
        <v>2.1674634050709907E-2</v>
      </c>
      <c r="I3">
        <f t="shared" si="0"/>
        <v>2.1896176080247187E-2</v>
      </c>
      <c r="J3">
        <f t="shared" si="0"/>
        <v>2.1748478245885883E-2</v>
      </c>
      <c r="K3">
        <f t="shared" si="0"/>
        <v>2.1677401022490272E-2</v>
      </c>
      <c r="L3">
        <f t="shared" si="0"/>
        <v>2.1504722975216439E-2</v>
      </c>
      <c r="M3">
        <f t="shared" si="0"/>
        <v>2.1038633153222408E-2</v>
      </c>
      <c r="N3">
        <f t="shared" si="0"/>
        <v>2.0239168841886146E-2</v>
      </c>
      <c r="O3">
        <f t="shared" si="0"/>
        <v>1.9608051792137648E-2</v>
      </c>
      <c r="P3">
        <f t="shared" si="0"/>
        <v>1.9137103727775107E-2</v>
      </c>
      <c r="Q3">
        <f t="shared" si="0"/>
        <v>1.8747485055914503E-2</v>
      </c>
      <c r="R3">
        <f t="shared" si="0"/>
        <v>1.8755909826098649E-2</v>
      </c>
      <c r="S3">
        <f t="shared" si="0"/>
        <v>1.9616514302484789E-2</v>
      </c>
      <c r="T3">
        <f t="shared" si="0"/>
        <v>1.9339347800337525E-2</v>
      </c>
      <c r="U3">
        <f t="shared" si="0"/>
        <v>1.9481363256575901E-2</v>
      </c>
      <c r="V3">
        <f t="shared" si="0"/>
        <v>1.9569537453080543E-2</v>
      </c>
      <c r="W3">
        <f t="shared" si="0"/>
        <v>1.9446996154144136E-2</v>
      </c>
      <c r="X3">
        <f t="shared" si="0"/>
        <v>1.9476593259672215E-2</v>
      </c>
      <c r="Y3">
        <f t="shared" si="0"/>
        <v>1.8894038262352586E-2</v>
      </c>
      <c r="Z3">
        <f t="shared" si="0"/>
        <v>1.8222472062292883E-2</v>
      </c>
      <c r="AA3">
        <f t="shared" si="0"/>
        <v>1.8060980682704675E-2</v>
      </c>
      <c r="AB3">
        <f t="shared" si="0"/>
        <v>1.785883693004986E-2</v>
      </c>
      <c r="AC3">
        <f t="shared" si="0"/>
        <v>1.7567394645407575E-2</v>
      </c>
      <c r="AD3">
        <f t="shared" si="0"/>
        <v>1.6800184099146631E-2</v>
      </c>
      <c r="AE3">
        <f t="shared" si="0"/>
        <v>1.5991989014089381E-2</v>
      </c>
      <c r="AF3">
        <f t="shared" si="0"/>
        <v>1.5762769485619943E-2</v>
      </c>
      <c r="AG3">
        <f t="shared" si="0"/>
        <v>1.5176961776593445E-2</v>
      </c>
    </row>
    <row r="4" spans="1:33" x14ac:dyDescent="0.25">
      <c r="A4" t="s">
        <v>76</v>
      </c>
      <c r="B4">
        <f>B5-B6</f>
        <v>0</v>
      </c>
      <c r="C4">
        <f t="shared" ref="C4:AG4" si="1">C5-C6</f>
        <v>3.6427772579222362E-2</v>
      </c>
      <c r="D4">
        <f>D5-D6</f>
        <v>3.2543777730515089E-2</v>
      </c>
      <c r="E4">
        <f t="shared" si="1"/>
        <v>2.8291217739740193E-2</v>
      </c>
      <c r="F4">
        <f t="shared" si="1"/>
        <v>2.8181844689667002E-2</v>
      </c>
      <c r="G4">
        <f t="shared" si="1"/>
        <v>2.0964010157424662E-2</v>
      </c>
      <c r="H4">
        <f t="shared" si="1"/>
        <v>2.1674634050709907E-2</v>
      </c>
      <c r="I4">
        <f t="shared" si="1"/>
        <v>2.1896176080247187E-2</v>
      </c>
      <c r="J4">
        <f t="shared" si="1"/>
        <v>2.1748478245885883E-2</v>
      </c>
      <c r="K4">
        <f t="shared" si="1"/>
        <v>2.1677401022490272E-2</v>
      </c>
      <c r="L4">
        <f t="shared" si="1"/>
        <v>2.1504722975216439E-2</v>
      </c>
      <c r="M4">
        <f t="shared" si="1"/>
        <v>2.1038633153222408E-2</v>
      </c>
      <c r="N4">
        <f t="shared" si="1"/>
        <v>2.0239168841886146E-2</v>
      </c>
      <c r="O4">
        <f t="shared" si="1"/>
        <v>1.9608051792137648E-2</v>
      </c>
      <c r="P4">
        <f t="shared" si="1"/>
        <v>1.9137103727775107E-2</v>
      </c>
      <c r="Q4">
        <f t="shared" si="1"/>
        <v>1.8747485055914503E-2</v>
      </c>
      <c r="R4">
        <f t="shared" si="1"/>
        <v>1.8755909826098649E-2</v>
      </c>
      <c r="S4">
        <f t="shared" si="1"/>
        <v>1.9616514302484789E-2</v>
      </c>
      <c r="T4">
        <f t="shared" si="1"/>
        <v>1.9339347800337525E-2</v>
      </c>
      <c r="U4">
        <f t="shared" si="1"/>
        <v>1.9481363256575901E-2</v>
      </c>
      <c r="V4">
        <f t="shared" si="1"/>
        <v>1.9569537453080543E-2</v>
      </c>
      <c r="W4">
        <f t="shared" si="1"/>
        <v>1.9446996154144136E-2</v>
      </c>
      <c r="X4">
        <f t="shared" si="1"/>
        <v>1.9476593259672215E-2</v>
      </c>
      <c r="Y4">
        <f t="shared" si="1"/>
        <v>1.8894038262352586E-2</v>
      </c>
      <c r="Z4">
        <f t="shared" si="1"/>
        <v>1.8222472062292883E-2</v>
      </c>
      <c r="AA4">
        <f t="shared" si="1"/>
        <v>1.8060980682704675E-2</v>
      </c>
      <c r="AB4">
        <f t="shared" si="1"/>
        <v>1.785883693004986E-2</v>
      </c>
      <c r="AC4">
        <f t="shared" si="1"/>
        <v>1.7567394645407575E-2</v>
      </c>
      <c r="AD4">
        <f t="shared" si="1"/>
        <v>1.6800184099146631E-2</v>
      </c>
      <c r="AE4">
        <f t="shared" si="1"/>
        <v>1.5991989014089381E-2</v>
      </c>
      <c r="AF4">
        <f t="shared" si="1"/>
        <v>1.5762769485619943E-2</v>
      </c>
      <c r="AG4">
        <f t="shared" si="1"/>
        <v>1.5176961776593445E-2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0.50748557277020601</v>
      </c>
      <c r="C6">
        <f t="shared" ref="C6:AG6" si="2">STDEV(C$8:C$29)/AVERAGE(C$8:C$29)</f>
        <v>0.53575444386780591</v>
      </c>
      <c r="D6">
        <f t="shared" si="2"/>
        <v>0.57634210954397735</v>
      </c>
      <c r="E6">
        <f t="shared" si="2"/>
        <v>0.62470594471244489</v>
      </c>
      <c r="F6">
        <f t="shared" si="2"/>
        <v>0.62402058038668207</v>
      </c>
      <c r="G6">
        <f t="shared" si="2"/>
        <v>0.6883516555931245</v>
      </c>
      <c r="H6">
        <f t="shared" si="2"/>
        <v>0.675432747277256</v>
      </c>
      <c r="I6">
        <f t="shared" si="2"/>
        <v>0.67107954272035319</v>
      </c>
      <c r="J6">
        <f t="shared" si="2"/>
        <v>0.67551279047296531</v>
      </c>
      <c r="K6">
        <f t="shared" si="2"/>
        <v>0.68944508252509629</v>
      </c>
      <c r="L6">
        <f>STDEV(L$8:L$29)/AVERAGE(L$8:L$29)</f>
        <v>0.69481716568053564</v>
      </c>
      <c r="M6">
        <f t="shared" si="2"/>
        <v>0.68948964848342453</v>
      </c>
      <c r="N6">
        <f t="shared" si="2"/>
        <v>0.6869067512362802</v>
      </c>
      <c r="O6">
        <f t="shared" si="2"/>
        <v>0.67904601344767967</v>
      </c>
      <c r="P6">
        <f t="shared" si="2"/>
        <v>0.67425670398491588</v>
      </c>
      <c r="Q6">
        <f t="shared" si="2"/>
        <v>0.66220281912567502</v>
      </c>
      <c r="R6">
        <f t="shared" si="2"/>
        <v>0.65792027784125096</v>
      </c>
      <c r="S6">
        <f t="shared" si="2"/>
        <v>0.66149006154032419</v>
      </c>
      <c r="T6">
        <f t="shared" si="2"/>
        <v>0.6491841587702043</v>
      </c>
      <c r="U6">
        <f t="shared" si="2"/>
        <v>0.65632319481053947</v>
      </c>
      <c r="V6">
        <f t="shared" si="2"/>
        <v>0.65873688910760064</v>
      </c>
      <c r="W6">
        <f t="shared" si="2"/>
        <v>0.64739765829035556</v>
      </c>
      <c r="X6">
        <f t="shared" si="2"/>
        <v>0.64629438492962499</v>
      </c>
      <c r="Y6">
        <f t="shared" si="2"/>
        <v>0.64795952924737199</v>
      </c>
      <c r="Z6">
        <f t="shared" si="2"/>
        <v>0.64069285832025424</v>
      </c>
      <c r="AA6">
        <f t="shared" si="2"/>
        <v>0.63731668919884421</v>
      </c>
      <c r="AB6">
        <f t="shared" si="2"/>
        <v>0.63716054773330788</v>
      </c>
      <c r="AC6">
        <f t="shared" si="2"/>
        <v>0.6227242339212451</v>
      </c>
      <c r="AD6">
        <f t="shared" si="2"/>
        <v>0.61231400470346653</v>
      </c>
      <c r="AE6">
        <f t="shared" si="2"/>
        <v>0.6060104613624594</v>
      </c>
      <c r="AF6">
        <f>STDEV(AF$8:AF$29)/AVERAGE(AF$8:AF$29)</f>
        <v>0.63071031540316591</v>
      </c>
      <c r="AG6">
        <f t="shared" si="2"/>
        <v>0.63306138602620432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s="12" customFormat="1" x14ac:dyDescent="0.25">
      <c r="A17" s="12" t="s">
        <v>52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969F18F9-FD5E-454F-91AA-D5A0D0EB0B4C}"/>
    <hyperlink ref="A9" r:id="rId2" display="http://stats.oecd.org/OECDStat_Metadata/ShowMetadata.ashx?Dataset=SNA_TABLE1&amp;Coords=[LOCATION].[BEL]&amp;ShowOnWeb=true&amp;Lang=en" xr:uid="{E9111E2A-373B-4E8F-9E32-15A17D634680}"/>
    <hyperlink ref="A10" r:id="rId3" display="http://stats.oecd.org/OECDStat_Metadata/ShowMetadata.ashx?Dataset=SNA_TABLE1&amp;Coords=[LOCATION].[CZE]&amp;ShowOnWeb=true&amp;Lang=en" xr:uid="{FB566AD2-23D6-4CC7-BF96-1E2C5711515C}"/>
    <hyperlink ref="A11" r:id="rId4" display="http://stats.oecd.org/OECDStat_Metadata/ShowMetadata.ashx?Dataset=SNA_TABLE1&amp;Coords=[LOCATION].[DNK]&amp;ShowOnWeb=true&amp;Lang=en" xr:uid="{495E4DE3-3369-49E1-86D6-2082E3E38F42}"/>
    <hyperlink ref="A12" r:id="rId5" display="http://stats.oecd.org/OECDStat_Metadata/ShowMetadata.ashx?Dataset=SNA_TABLE1&amp;Coords=[LOCATION].[EST]&amp;ShowOnWeb=true&amp;Lang=en" xr:uid="{FB2148A9-E430-4030-8934-CD9B3A313BA8}"/>
    <hyperlink ref="A13" r:id="rId6" display="http://stats.oecd.org/OECDStat_Metadata/ShowMetadata.ashx?Dataset=SNA_TABLE1&amp;Coords=[LOCATION].[FIN]&amp;ShowOnWeb=true&amp;Lang=en" xr:uid="{5CA18096-D8D7-423E-ACDC-690A6C50316A}"/>
    <hyperlink ref="A14" r:id="rId7" display="http://stats.oecd.org/OECDStat_Metadata/ShowMetadata.ashx?Dataset=SNA_TABLE1&amp;Coords=[LOCATION].[FRA]&amp;ShowOnWeb=true&amp;Lang=en" xr:uid="{4D505C9B-BF69-4238-9BBC-662EEEBD9642}"/>
    <hyperlink ref="A15" r:id="rId8" display="http://stats.oecd.org/OECDStat_Metadata/ShowMetadata.ashx?Dataset=SNA_TABLE1&amp;Coords=[LOCATION].[DEU]&amp;ShowOnWeb=true&amp;Lang=en" xr:uid="{7823DA04-A931-4ABB-B576-202D1F1B8956}"/>
    <hyperlink ref="A16" r:id="rId9" display="http://stats.oecd.org/OECDStat_Metadata/ShowMetadata.ashx?Dataset=SNA_TABLE1&amp;Coords=[LOCATION].[GRC]&amp;ShowOnWeb=true&amp;Lang=en" xr:uid="{D6831CCC-CE9F-40E1-A854-F609B8109021}"/>
    <hyperlink ref="A17" r:id="rId10" display="http://stats.oecd.org/OECDStat_Metadata/ShowMetadata.ashx?Dataset=SNA_TABLE1&amp;Coords=[LOCATION].[HUN]&amp;ShowOnWeb=true&amp;Lang=en" xr:uid="{6B854B3C-D30C-40C0-AB09-629C86BFE29E}"/>
    <hyperlink ref="A18" r:id="rId11" display="http://stats.oecd.org/OECDStat_Metadata/ShowMetadata.ashx?Dataset=SNA_TABLE1&amp;Coords=[LOCATION].[IRL]&amp;ShowOnWeb=true&amp;Lang=en" xr:uid="{E8B7585A-F626-4413-B936-1AFBC6B312D3}"/>
    <hyperlink ref="A19" r:id="rId12" display="http://stats.oecd.org/OECDStat_Metadata/ShowMetadata.ashx?Dataset=SNA_TABLE1&amp;Coords=[LOCATION].[ITA]&amp;ShowOnWeb=true&amp;Lang=en" xr:uid="{AAC19791-FBDA-4D4F-99FB-2191C9ABCAB0}"/>
    <hyperlink ref="A20" r:id="rId13" display="http://stats.oecd.org/OECDStat_Metadata/ShowMetadata.ashx?Dataset=SNA_TABLE1&amp;Coords=[LOCATION].[LVA]&amp;ShowOnWeb=true&amp;Lang=en" xr:uid="{B35F0197-CA11-45CC-8383-9C77E7D91C2C}"/>
    <hyperlink ref="A21" r:id="rId14" display="http://stats.oecd.org/OECDStat_Metadata/ShowMetadata.ashx?Dataset=SNA_TABLE1&amp;Coords=[LOCATION].[LTU]&amp;ShowOnWeb=true&amp;Lang=en" xr:uid="{E516D62B-E960-478C-93AD-A18589C26180}"/>
    <hyperlink ref="A22" r:id="rId15" display="http://stats.oecd.org/OECDStat_Metadata/ShowMetadata.ashx?Dataset=SNA_TABLE1&amp;Coords=[LOCATION].[LUX]&amp;ShowOnWeb=true&amp;Lang=en" xr:uid="{62C7BE89-4D38-4688-ABA9-14FC7E781DA1}"/>
    <hyperlink ref="A23" r:id="rId16" display="http://stats.oecd.org/OECDStat_Metadata/ShowMetadata.ashx?Dataset=SNA_TABLE1&amp;Coords=[LOCATION].[NLD]&amp;ShowOnWeb=true&amp;Lang=en" xr:uid="{A4A1D5D5-E4F9-4AFF-B05D-C890EDD9E1E9}"/>
    <hyperlink ref="A24" r:id="rId17" display="http://stats.oecd.org/OECDStat_Metadata/ShowMetadata.ashx?Dataset=SNA_TABLE1&amp;Coords=[LOCATION].[POL]&amp;ShowOnWeb=true&amp;Lang=en" xr:uid="{8029D3AA-21BB-471C-8CE6-556FB08BC120}"/>
    <hyperlink ref="A25" r:id="rId18" display="http://stats.oecd.org/OECDStat_Metadata/ShowMetadata.ashx?Dataset=SNA_TABLE1&amp;Coords=[LOCATION].[PRT]&amp;ShowOnWeb=true&amp;Lang=en" xr:uid="{126A2985-62E0-48E8-887A-024B34D84B8D}"/>
    <hyperlink ref="A26" r:id="rId19" display="http://stats.oecd.org/OECDStat_Metadata/ShowMetadata.ashx?Dataset=SNA_TABLE1&amp;Coords=[LOCATION].[SVK]&amp;ShowOnWeb=true&amp;Lang=en" xr:uid="{6BDB53F9-6886-4D19-A600-82541821CCF1}"/>
    <hyperlink ref="A27" r:id="rId20" display="http://stats.oecd.org/OECDStat_Metadata/ShowMetadata.ashx?Dataset=SNA_TABLE1&amp;Coords=[LOCATION].[SVN]&amp;ShowOnWeb=true&amp;Lang=en" xr:uid="{0945C1E4-D40D-4657-8114-024B9783832D}"/>
    <hyperlink ref="A28" r:id="rId21" display="http://stats.oecd.org/OECDStat_Metadata/ShowMetadata.ashx?Dataset=SNA_TABLE1&amp;Coords=[LOCATION].[ESP]&amp;ShowOnWeb=true&amp;Lang=en" xr:uid="{3C12BC91-A0EA-4171-9D62-8C08E2657F80}"/>
    <hyperlink ref="A29" r:id="rId22" display="http://stats.oecd.org/OECDStat_Metadata/ShowMetadata.ashx?Dataset=SNA_TABLE1&amp;Coords=[LOCATION].[SWE]&amp;ShowOnWeb=true&amp;Lang=en" xr:uid="{61F6BAE0-6E1A-4421-A705-0EC5384A503C}"/>
  </hyperlinks>
  <pageMargins left="0.7" right="0.7" top="0.75" bottom="0.75" header="0.3" footer="0.3"/>
  <legacyDrawing r:id="rId2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CD806-5053-42EB-933E-4E0B26F989B7}">
  <sheetPr>
    <tabColor rgb="FF00B050"/>
  </sheetPr>
  <dimension ref="A3:D35"/>
  <sheetViews>
    <sheetView topLeftCell="A5" zoomScale="70" zoomScaleNormal="70" workbookViewId="0">
      <selection activeCell="L70" sqref="L70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0</v>
      </c>
      <c r="C4">
        <v>0.50748557277020601</v>
      </c>
      <c r="D4">
        <v>0.50748557277020601</v>
      </c>
    </row>
    <row r="5" spans="1:4" x14ac:dyDescent="0.25">
      <c r="A5">
        <v>1991</v>
      </c>
      <c r="B5">
        <v>3.6427772579222362E-2</v>
      </c>
      <c r="C5">
        <v>0.57218221644702827</v>
      </c>
      <c r="D5">
        <v>0.53575444386780591</v>
      </c>
    </row>
    <row r="6" spans="1:4" x14ac:dyDescent="0.25">
      <c r="A6">
        <v>1992</v>
      </c>
      <c r="B6">
        <v>3.2543777730515089E-2</v>
      </c>
      <c r="C6">
        <v>0.60888588727449244</v>
      </c>
      <c r="D6">
        <v>0.57634210954397735</v>
      </c>
    </row>
    <row r="7" spans="1:4" x14ac:dyDescent="0.25">
      <c r="A7">
        <v>1993</v>
      </c>
      <c r="B7">
        <v>2.8291217739740193E-2</v>
      </c>
      <c r="C7">
        <v>0.65299716245218509</v>
      </c>
      <c r="D7">
        <v>0.62470594471244489</v>
      </c>
    </row>
    <row r="8" spans="1:4" x14ac:dyDescent="0.25">
      <c r="A8">
        <v>1994</v>
      </c>
      <c r="B8">
        <v>2.8181844689667002E-2</v>
      </c>
      <c r="C8">
        <v>0.65220242507634907</v>
      </c>
      <c r="D8">
        <v>0.62402058038668207</v>
      </c>
    </row>
    <row r="9" spans="1:4" x14ac:dyDescent="0.25">
      <c r="A9">
        <v>1995</v>
      </c>
      <c r="B9">
        <v>2.0964010157424662E-2</v>
      </c>
      <c r="C9">
        <v>0.70931566575054916</v>
      </c>
      <c r="D9">
        <v>0.6883516555931245</v>
      </c>
    </row>
    <row r="10" spans="1:4" x14ac:dyDescent="0.25">
      <c r="A10">
        <v>1996</v>
      </c>
      <c r="B10">
        <v>2.1674634050709907E-2</v>
      </c>
      <c r="C10">
        <v>0.6971073813279659</v>
      </c>
      <c r="D10">
        <v>0.675432747277256</v>
      </c>
    </row>
    <row r="11" spans="1:4" x14ac:dyDescent="0.25">
      <c r="A11">
        <v>1997</v>
      </c>
      <c r="B11">
        <v>2.1896176080247187E-2</v>
      </c>
      <c r="C11">
        <v>0.69297571880060038</v>
      </c>
      <c r="D11">
        <v>0.67107954272035319</v>
      </c>
    </row>
    <row r="12" spans="1:4" x14ac:dyDescent="0.25">
      <c r="A12">
        <v>1998</v>
      </c>
      <c r="B12">
        <v>2.1748478245885883E-2</v>
      </c>
      <c r="C12">
        <v>0.69726126871885119</v>
      </c>
      <c r="D12">
        <v>0.67551279047296531</v>
      </c>
    </row>
    <row r="13" spans="1:4" x14ac:dyDescent="0.25">
      <c r="A13">
        <v>1999</v>
      </c>
      <c r="B13">
        <v>2.1677401022490272E-2</v>
      </c>
      <c r="C13">
        <v>0.71112248354758656</v>
      </c>
      <c r="D13">
        <v>0.68944508252509629</v>
      </c>
    </row>
    <row r="14" spans="1:4" x14ac:dyDescent="0.25">
      <c r="A14">
        <v>2000</v>
      </c>
      <c r="B14">
        <v>2.1504722975216439E-2</v>
      </c>
      <c r="C14">
        <v>0.71632188865575208</v>
      </c>
      <c r="D14">
        <v>0.69481716568053564</v>
      </c>
    </row>
    <row r="15" spans="1:4" x14ac:dyDescent="0.25">
      <c r="A15">
        <v>2001</v>
      </c>
      <c r="B15">
        <v>2.1038633153222408E-2</v>
      </c>
      <c r="C15">
        <v>0.71052828163664694</v>
      </c>
      <c r="D15">
        <v>0.68948964848342453</v>
      </c>
    </row>
    <row r="16" spans="1:4" x14ac:dyDescent="0.25">
      <c r="A16">
        <v>2002</v>
      </c>
      <c r="B16">
        <v>2.0239168841886146E-2</v>
      </c>
      <c r="C16">
        <v>0.70714592007816635</v>
      </c>
      <c r="D16">
        <v>0.6869067512362802</v>
      </c>
    </row>
    <row r="17" spans="1:4" x14ac:dyDescent="0.25">
      <c r="A17">
        <v>2003</v>
      </c>
      <c r="B17">
        <v>1.9608051792137648E-2</v>
      </c>
      <c r="C17">
        <v>0.69865406523981732</v>
      </c>
      <c r="D17">
        <v>0.67904601344767967</v>
      </c>
    </row>
    <row r="18" spans="1:4" x14ac:dyDescent="0.25">
      <c r="A18">
        <v>2004</v>
      </c>
      <c r="B18">
        <v>1.9137103727775107E-2</v>
      </c>
      <c r="C18">
        <v>0.69339380771269099</v>
      </c>
      <c r="D18">
        <v>0.67425670398491588</v>
      </c>
    </row>
    <row r="19" spans="1:4" x14ac:dyDescent="0.25">
      <c r="A19">
        <v>2005</v>
      </c>
      <c r="B19">
        <v>1.8747485055914503E-2</v>
      </c>
      <c r="C19">
        <v>0.68095030418158953</v>
      </c>
      <c r="D19">
        <v>0.66220281912567502</v>
      </c>
    </row>
    <row r="20" spans="1:4" x14ac:dyDescent="0.25">
      <c r="A20">
        <v>2006</v>
      </c>
      <c r="B20">
        <v>1.8755909826098649E-2</v>
      </c>
      <c r="C20">
        <v>0.6766761876673496</v>
      </c>
      <c r="D20">
        <v>0.65792027784125096</v>
      </c>
    </row>
    <row r="21" spans="1:4" x14ac:dyDescent="0.25">
      <c r="A21">
        <v>2007</v>
      </c>
      <c r="B21">
        <v>1.9616514302484789E-2</v>
      </c>
      <c r="C21">
        <v>0.68110657584280898</v>
      </c>
      <c r="D21">
        <v>0.66149006154032419</v>
      </c>
    </row>
    <row r="22" spans="1:4" x14ac:dyDescent="0.25">
      <c r="A22">
        <v>2008</v>
      </c>
      <c r="B22">
        <v>1.9339347800337525E-2</v>
      </c>
      <c r="C22">
        <v>0.66852350657054183</v>
      </c>
      <c r="D22">
        <v>0.6491841587702043</v>
      </c>
    </row>
    <row r="23" spans="1:4" x14ac:dyDescent="0.25">
      <c r="A23">
        <v>2009</v>
      </c>
      <c r="B23">
        <v>1.9481363256575901E-2</v>
      </c>
      <c r="C23">
        <v>0.67580455806711537</v>
      </c>
      <c r="D23">
        <v>0.65632319481053947</v>
      </c>
    </row>
    <row r="24" spans="1:4" x14ac:dyDescent="0.25">
      <c r="A24">
        <v>2010</v>
      </c>
      <c r="B24">
        <v>1.9569537453080543E-2</v>
      </c>
      <c r="C24">
        <v>0.67830642656068119</v>
      </c>
      <c r="D24">
        <v>0.65873688910760064</v>
      </c>
    </row>
    <row r="25" spans="1:4" x14ac:dyDescent="0.25">
      <c r="A25">
        <v>2011</v>
      </c>
      <c r="B25">
        <v>1.9446996154144136E-2</v>
      </c>
      <c r="C25">
        <v>0.6668446544444997</v>
      </c>
      <c r="D25">
        <v>0.64739765829035556</v>
      </c>
    </row>
    <row r="26" spans="1:4" x14ac:dyDescent="0.25">
      <c r="A26">
        <v>2012</v>
      </c>
      <c r="B26">
        <v>1.9476593259672215E-2</v>
      </c>
      <c r="C26">
        <v>0.6657709781892972</v>
      </c>
      <c r="D26">
        <v>0.64629438492962499</v>
      </c>
    </row>
    <row r="27" spans="1:4" x14ac:dyDescent="0.25">
      <c r="A27">
        <v>2013</v>
      </c>
      <c r="B27">
        <v>1.8894038262352586E-2</v>
      </c>
      <c r="C27">
        <v>0.66685356750972458</v>
      </c>
      <c r="D27">
        <v>0.64795952924737199</v>
      </c>
    </row>
    <row r="28" spans="1:4" x14ac:dyDescent="0.25">
      <c r="A28">
        <v>2014</v>
      </c>
      <c r="B28">
        <v>1.8222472062292883E-2</v>
      </c>
      <c r="C28">
        <v>0.65891533038254713</v>
      </c>
      <c r="D28">
        <v>0.64069285832025424</v>
      </c>
    </row>
    <row r="29" spans="1:4" x14ac:dyDescent="0.25">
      <c r="A29">
        <v>2015</v>
      </c>
      <c r="B29">
        <v>1.8060980682704675E-2</v>
      </c>
      <c r="C29">
        <v>0.65537766988154889</v>
      </c>
      <c r="D29">
        <v>0.63731668919884421</v>
      </c>
    </row>
    <row r="30" spans="1:4" x14ac:dyDescent="0.25">
      <c r="A30">
        <v>2016</v>
      </c>
      <c r="B30">
        <v>1.785883693004986E-2</v>
      </c>
      <c r="C30">
        <v>0.65501938466335774</v>
      </c>
      <c r="D30">
        <v>0.63716054773330788</v>
      </c>
    </row>
    <row r="31" spans="1:4" x14ac:dyDescent="0.25">
      <c r="A31">
        <v>2017</v>
      </c>
      <c r="B31">
        <v>1.7567394645407575E-2</v>
      </c>
      <c r="C31">
        <v>0.64029162856665267</v>
      </c>
      <c r="D31">
        <v>0.6227242339212451</v>
      </c>
    </row>
    <row r="32" spans="1:4" x14ac:dyDescent="0.25">
      <c r="A32">
        <v>2018</v>
      </c>
      <c r="B32">
        <v>1.6800184099146631E-2</v>
      </c>
      <c r="C32">
        <v>0.62911418880261316</v>
      </c>
      <c r="D32">
        <v>0.61231400470346653</v>
      </c>
    </row>
    <row r="33" spans="1:4" x14ac:dyDescent="0.25">
      <c r="A33">
        <v>2019</v>
      </c>
      <c r="B33">
        <v>1.5991989014089381E-2</v>
      </c>
      <c r="C33">
        <v>0.62200245037654878</v>
      </c>
      <c r="D33">
        <v>0.6060104613624594</v>
      </c>
    </row>
    <row r="34" spans="1:4" x14ac:dyDescent="0.25">
      <c r="A34">
        <v>2020</v>
      </c>
      <c r="B34">
        <v>1.5762769485619943E-2</v>
      </c>
      <c r="C34">
        <v>0.64647308488878585</v>
      </c>
      <c r="D34">
        <v>0.63071031540316591</v>
      </c>
    </row>
    <row r="35" spans="1:4" x14ac:dyDescent="0.25">
      <c r="A35">
        <v>2021</v>
      </c>
      <c r="B35">
        <v>1.5176961776593445E-2</v>
      </c>
      <c r="C35">
        <v>0.64823834780279777</v>
      </c>
      <c r="D35">
        <v>0.63306138602620432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95572-4EB8-4800-96D1-CE548D84F389}">
  <dimension ref="A1:AG38"/>
  <sheetViews>
    <sheetView zoomScale="70" zoomScaleNormal="70" workbookViewId="0">
      <selection activeCell="AP38" sqref="AP38"/>
    </sheetView>
  </sheetViews>
  <sheetFormatPr defaultRowHeight="13.2" x14ac:dyDescent="0.25"/>
  <sheetData>
    <row r="1" spans="1:33" x14ac:dyDescent="0.25">
      <c r="A1" t="s">
        <v>41</v>
      </c>
    </row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s="12" customFormat="1" x14ac:dyDescent="0.25">
      <c r="A7" s="12" t="s">
        <v>45</v>
      </c>
      <c r="B7" s="12">
        <v>11593.656948</v>
      </c>
      <c r="C7" s="12">
        <v>10300.795237</v>
      </c>
      <c r="D7" s="12">
        <v>10239.553537</v>
      </c>
      <c r="E7" s="12">
        <v>10233.197221</v>
      </c>
      <c r="F7" s="12">
        <v>10525.252930000001</v>
      </c>
      <c r="G7" s="12">
        <v>11215.342568</v>
      </c>
      <c r="H7" s="12">
        <v>11711.188255999999</v>
      </c>
      <c r="I7" s="12">
        <v>11663.727338000001</v>
      </c>
      <c r="J7" s="12">
        <v>11631.958833000001</v>
      </c>
      <c r="K7" s="12">
        <v>11806.907197</v>
      </c>
      <c r="L7" s="12">
        <v>12291.594397000001</v>
      </c>
      <c r="M7" s="12">
        <v>12725.471906999999</v>
      </c>
      <c r="N7" s="12">
        <v>12954.915993000001</v>
      </c>
      <c r="O7" s="12">
        <v>13418.026223000001</v>
      </c>
      <c r="P7" s="12">
        <v>14056.740796</v>
      </c>
      <c r="Q7" s="12">
        <v>14944.932328999999</v>
      </c>
      <c r="R7" s="12">
        <v>15905.650968</v>
      </c>
      <c r="S7" s="12">
        <v>16700.485935000001</v>
      </c>
      <c r="T7" s="12">
        <v>16973.188987000001</v>
      </c>
      <c r="U7" s="12">
        <v>16087.367441</v>
      </c>
      <c r="V7" s="12">
        <v>16438.724557000001</v>
      </c>
      <c r="W7" s="12">
        <v>16760.89474</v>
      </c>
      <c r="X7" s="12">
        <v>16609.361290000001</v>
      </c>
      <c r="Y7" s="12">
        <v>16599.473551999999</v>
      </c>
      <c r="Z7" s="12">
        <v>16952.287501999999</v>
      </c>
      <c r="AA7" s="12">
        <v>17834.969636999998</v>
      </c>
      <c r="AB7" s="12">
        <v>18248.821702000001</v>
      </c>
      <c r="AC7" s="12">
        <v>19148.117708000002</v>
      </c>
      <c r="AD7" s="12">
        <v>19696.064105000001</v>
      </c>
      <c r="AE7" s="12">
        <v>20211.247458000002</v>
      </c>
      <c r="AF7" s="12">
        <v>19043.997805999999</v>
      </c>
      <c r="AG7" s="12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 t="shared" si="0"/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A7</f>
        <v>Czech Republic</v>
      </c>
      <c r="B30">
        <f t="shared" ref="B30:AG30" si="1">B7</f>
        <v>11593.656948</v>
      </c>
      <c r="C30">
        <f t="shared" si="1"/>
        <v>10300.795237</v>
      </c>
      <c r="D30">
        <f t="shared" si="1"/>
        <v>10239.553537</v>
      </c>
      <c r="E30">
        <f t="shared" si="1"/>
        <v>10233.197221</v>
      </c>
      <c r="F30">
        <f t="shared" si="1"/>
        <v>10525.252930000001</v>
      </c>
      <c r="G30">
        <f t="shared" si="1"/>
        <v>11215.342568</v>
      </c>
      <c r="H30">
        <f t="shared" si="1"/>
        <v>11711.188255999999</v>
      </c>
      <c r="I30">
        <f t="shared" si="1"/>
        <v>11663.727338000001</v>
      </c>
      <c r="J30">
        <f t="shared" si="1"/>
        <v>11631.958833000001</v>
      </c>
      <c r="K30">
        <f t="shared" si="1"/>
        <v>11806.907197</v>
      </c>
      <c r="L30">
        <f t="shared" si="1"/>
        <v>12291.594397000001</v>
      </c>
      <c r="M30">
        <f t="shared" si="1"/>
        <v>12725.471906999999</v>
      </c>
      <c r="N30">
        <f t="shared" si="1"/>
        <v>12954.915993000001</v>
      </c>
      <c r="O30">
        <f t="shared" si="1"/>
        <v>13418.026223000001</v>
      </c>
      <c r="P30">
        <f t="shared" si="1"/>
        <v>14056.740796</v>
      </c>
      <c r="Q30">
        <f t="shared" si="1"/>
        <v>14944.932328999999</v>
      </c>
      <c r="R30">
        <f t="shared" si="1"/>
        <v>15905.650968</v>
      </c>
      <c r="S30">
        <f t="shared" si="1"/>
        <v>16700.485935000001</v>
      </c>
      <c r="T30">
        <f t="shared" si="1"/>
        <v>16973.188987000001</v>
      </c>
      <c r="U30">
        <f t="shared" si="1"/>
        <v>16087.367441</v>
      </c>
      <c r="V30">
        <f t="shared" si="1"/>
        <v>16438.724557000001</v>
      </c>
      <c r="W30">
        <f t="shared" si="1"/>
        <v>16760.89474</v>
      </c>
      <c r="X30">
        <f t="shared" si="1"/>
        <v>16609.361290000001</v>
      </c>
      <c r="Y30">
        <f t="shared" si="1"/>
        <v>16599.473551999999</v>
      </c>
      <c r="Z30">
        <f t="shared" si="1"/>
        <v>16952.287501999999</v>
      </c>
      <c r="AA30">
        <f t="shared" si="1"/>
        <v>17834.969636999998</v>
      </c>
      <c r="AB30">
        <f t="shared" si="1"/>
        <v>18248.821702000001</v>
      </c>
      <c r="AC30">
        <f t="shared" si="1"/>
        <v>19148.117708000002</v>
      </c>
      <c r="AD30">
        <f t="shared" si="1"/>
        <v>19696.064105000001</v>
      </c>
      <c r="AE30">
        <f t="shared" si="1"/>
        <v>20211.247458000002</v>
      </c>
      <c r="AF30">
        <f t="shared" si="1"/>
        <v>19043.997805999999</v>
      </c>
      <c r="AG30">
        <f t="shared" si="1"/>
        <v>19725.815522000001</v>
      </c>
    </row>
    <row r="31" spans="1:33" x14ac:dyDescent="0.25">
      <c r="A31" s="16" t="s">
        <v>106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107</v>
      </c>
      <c r="B33">
        <f t="shared" ref="B33:AG33" si="3">ABS(B29-B30)</f>
        <v>15734.804876625003</v>
      </c>
      <c r="C33">
        <f t="shared" si="3"/>
        <v>16231.290702882352</v>
      </c>
      <c r="D33">
        <f t="shared" si="3"/>
        <v>15290.010270999999</v>
      </c>
      <c r="E33">
        <f t="shared" si="3"/>
        <v>14252.669658368422</v>
      </c>
      <c r="F33">
        <f t="shared" si="3"/>
        <v>14652.333863894741</v>
      </c>
      <c r="G33">
        <f>ABS(G29-G30)</f>
        <v>12181.270516909095</v>
      </c>
      <c r="H33">
        <f t="shared" si="3"/>
        <v>12209.056073636368</v>
      </c>
      <c r="I33">
        <f t="shared" si="3"/>
        <v>13202.683059272727</v>
      </c>
      <c r="J33">
        <f t="shared" si="3"/>
        <v>14190.05414531818</v>
      </c>
      <c r="K33">
        <f t="shared" si="3"/>
        <v>15047.433502818174</v>
      </c>
      <c r="L33">
        <f t="shared" si="3"/>
        <v>15739.609762363638</v>
      </c>
      <c r="M33">
        <f t="shared" si="3"/>
        <v>15891.400646681817</v>
      </c>
      <c r="N33">
        <f t="shared" si="3"/>
        <v>16148.853601545465</v>
      </c>
      <c r="O33">
        <f t="shared" si="3"/>
        <v>16108.665813136366</v>
      </c>
      <c r="P33">
        <f t="shared" si="3"/>
        <v>16395.148057045459</v>
      </c>
      <c r="Q33">
        <f t="shared" si="3"/>
        <v>16207.117797863644</v>
      </c>
      <c r="R33">
        <f t="shared" si="3"/>
        <v>16452.03760795456</v>
      </c>
      <c r="S33">
        <f t="shared" si="3"/>
        <v>16901.98750209092</v>
      </c>
      <c r="T33">
        <f t="shared" si="3"/>
        <v>16423.762702136359</v>
      </c>
      <c r="U33">
        <f t="shared" si="3"/>
        <v>15458.623825681809</v>
      </c>
      <c r="V33">
        <f t="shared" si="3"/>
        <v>15670.77814345455</v>
      </c>
      <c r="W33">
        <f t="shared" si="3"/>
        <v>15659.855105727267</v>
      </c>
      <c r="X33">
        <f t="shared" si="3"/>
        <v>15583.320806545456</v>
      </c>
      <c r="Y33">
        <f t="shared" si="3"/>
        <v>15616.898992909093</v>
      </c>
      <c r="Z33">
        <f t="shared" si="3"/>
        <v>15778.631123454539</v>
      </c>
      <c r="AA33">
        <f t="shared" si="3"/>
        <v>15927.649515909095</v>
      </c>
      <c r="AB33">
        <f t="shared" si="3"/>
        <v>16113.8235209091</v>
      </c>
      <c r="AC33">
        <f t="shared" si="3"/>
        <v>16097.430908772727</v>
      </c>
      <c r="AD33">
        <f t="shared" si="3"/>
        <v>16299.674709500006</v>
      </c>
      <c r="AE33">
        <f t="shared" si="3"/>
        <v>16414.009531863641</v>
      </c>
      <c r="AF33">
        <f t="shared" si="3"/>
        <v>16255.269555045459</v>
      </c>
      <c r="AG33">
        <f t="shared" si="3"/>
        <v>17571.632876818181</v>
      </c>
    </row>
    <row r="34" spans="1:33" x14ac:dyDescent="0.25">
      <c r="A34" s="16" t="s">
        <v>108</v>
      </c>
      <c r="B34">
        <f t="shared" ref="B34:AG34" si="4">B29/B33</f>
        <v>1.7368160608857039</v>
      </c>
      <c r="C34">
        <f t="shared" si="4"/>
        <v>1.6346257623967504</v>
      </c>
      <c r="D34">
        <f t="shared" si="4"/>
        <v>1.6696891209040574</v>
      </c>
      <c r="E34">
        <f t="shared" si="4"/>
        <v>1.7179845928016442</v>
      </c>
      <c r="F34">
        <f t="shared" si="4"/>
        <v>1.7183328627213168</v>
      </c>
      <c r="G34">
        <f t="shared" si="4"/>
        <v>1.9207038422167648</v>
      </c>
      <c r="H34">
        <f t="shared" si="4"/>
        <v>1.9592214324650832</v>
      </c>
      <c r="I34">
        <f t="shared" si="4"/>
        <v>1.8834361383694762</v>
      </c>
      <c r="J34">
        <f t="shared" si="4"/>
        <v>1.819726176791074</v>
      </c>
      <c r="K34">
        <f t="shared" si="4"/>
        <v>1.7846459128587431</v>
      </c>
      <c r="L34">
        <f t="shared" si="4"/>
        <v>1.7809338720958325</v>
      </c>
      <c r="M34">
        <f t="shared" si="4"/>
        <v>1.8007772373203066</v>
      </c>
      <c r="N34">
        <f t="shared" si="4"/>
        <v>1.8022189260394434</v>
      </c>
      <c r="O34">
        <f t="shared" si="4"/>
        <v>1.8329694326427586</v>
      </c>
      <c r="P34">
        <f t="shared" si="4"/>
        <v>1.8573719948786567</v>
      </c>
      <c r="Q34">
        <f t="shared" si="4"/>
        <v>1.9221215342168969</v>
      </c>
      <c r="R34">
        <f t="shared" si="4"/>
        <v>1.9667891204132439</v>
      </c>
      <c r="S34">
        <f t="shared" si="4"/>
        <v>1.988078232393321</v>
      </c>
      <c r="T34">
        <f t="shared" si="4"/>
        <v>2.0334531309802824</v>
      </c>
      <c r="U34">
        <f t="shared" si="4"/>
        <v>2.0406726771029673</v>
      </c>
      <c r="V34">
        <f t="shared" si="4"/>
        <v>2.0490049955729996</v>
      </c>
      <c r="W34">
        <f t="shared" si="4"/>
        <v>2.0703096948751494</v>
      </c>
      <c r="X34">
        <f t="shared" si="4"/>
        <v>2.0658422229890547</v>
      </c>
      <c r="Y34">
        <f t="shared" si="4"/>
        <v>2.0629173922132074</v>
      </c>
      <c r="Z34">
        <f t="shared" si="4"/>
        <v>2.0743826488725534</v>
      </c>
      <c r="AA34">
        <f t="shared" si="4"/>
        <v>2.119749001206098</v>
      </c>
      <c r="AB34">
        <f t="shared" si="4"/>
        <v>2.1324948221209294</v>
      </c>
      <c r="AC34">
        <f t="shared" si="4"/>
        <v>2.1895138930252975</v>
      </c>
      <c r="AD34">
        <f t="shared" si="4"/>
        <v>2.208371605938888</v>
      </c>
      <c r="AE34">
        <f t="shared" si="4"/>
        <v>2.2313412770210097</v>
      </c>
      <c r="AF34">
        <f t="shared" si="4"/>
        <v>2.1715584131970882</v>
      </c>
      <c r="AG34">
        <f t="shared" si="4"/>
        <v>2.1225943348738965</v>
      </c>
    </row>
    <row r="35" spans="1:33" x14ac:dyDescent="0.25">
      <c r="A35" t="s">
        <v>105</v>
      </c>
      <c r="B35">
        <f t="shared" ref="B35:AG35" si="5">B33/B29</f>
        <v>0.57576620951446156</v>
      </c>
      <c r="C35">
        <f t="shared" si="5"/>
        <v>0.61176082195949366</v>
      </c>
      <c r="D35">
        <f t="shared" si="5"/>
        <v>0.59891388611225271</v>
      </c>
      <c r="E35">
        <f t="shared" si="5"/>
        <v>0.58207739707911244</v>
      </c>
      <c r="F35">
        <f t="shared" si="5"/>
        <v>0.58195942223691399</v>
      </c>
      <c r="G35">
        <f t="shared" si="5"/>
        <v>0.52064247387866835</v>
      </c>
      <c r="H35">
        <f t="shared" si="5"/>
        <v>0.51040682968734408</v>
      </c>
      <c r="I35">
        <f t="shared" si="5"/>
        <v>0.53094446879718338</v>
      </c>
      <c r="J35">
        <f t="shared" si="5"/>
        <v>0.54953322799555016</v>
      </c>
      <c r="K35">
        <f t="shared" si="5"/>
        <v>0.56033524229921072</v>
      </c>
      <c r="L35">
        <f t="shared" si="5"/>
        <v>0.56150316172221681</v>
      </c>
      <c r="M35">
        <f t="shared" si="5"/>
        <v>0.55531577103233265</v>
      </c>
      <c r="N35">
        <f t="shared" si="5"/>
        <v>0.55487154504453029</v>
      </c>
      <c r="O35">
        <f t="shared" si="5"/>
        <v>0.54556283492311664</v>
      </c>
      <c r="P35">
        <f t="shared" si="5"/>
        <v>0.53839511027263587</v>
      </c>
      <c r="Q35">
        <f t="shared" si="5"/>
        <v>0.52025846555400879</v>
      </c>
      <c r="R35">
        <f t="shared" si="5"/>
        <v>0.50844291826766308</v>
      </c>
      <c r="S35">
        <f t="shared" si="5"/>
        <v>0.50299831450604615</v>
      </c>
      <c r="T35">
        <f t="shared" si="5"/>
        <v>0.49177430488300578</v>
      </c>
      <c r="U35">
        <f t="shared" si="5"/>
        <v>0.49003449265545418</v>
      </c>
      <c r="V35">
        <f t="shared" si="5"/>
        <v>0.48804175790716031</v>
      </c>
      <c r="W35">
        <f t="shared" si="5"/>
        <v>0.48301952238131474</v>
      </c>
      <c r="X35">
        <f t="shared" si="5"/>
        <v>0.48406407269239854</v>
      </c>
      <c r="Y35">
        <f t="shared" si="5"/>
        <v>0.48475038495222866</v>
      </c>
      <c r="Z35">
        <f t="shared" si="5"/>
        <v>0.48207113598038892</v>
      </c>
      <c r="AA35">
        <f t="shared" si="5"/>
        <v>0.47175396682862852</v>
      </c>
      <c r="AB35">
        <f t="shared" si="5"/>
        <v>0.46893431563197108</v>
      </c>
      <c r="AC35">
        <f t="shared" si="5"/>
        <v>0.45672238170559348</v>
      </c>
      <c r="AD35">
        <f t="shared" si="5"/>
        <v>0.45282234081924383</v>
      </c>
      <c r="AE35">
        <f t="shared" si="5"/>
        <v>0.44816093813092861</v>
      </c>
      <c r="AF35">
        <f t="shared" si="5"/>
        <v>0.46049878001105421</v>
      </c>
      <c r="AG35">
        <f t="shared" si="5"/>
        <v>0.47112158153357647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41" priority="1" operator="equal">
      <formula>1</formula>
    </cfRule>
    <cfRule type="cellIs" dxfId="40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06F31C69-E481-4309-935C-CF9A4DD95352}"/>
    <hyperlink ref="A6" r:id="rId2" display="http://stats.oecd.org/OECDStat_Metadata/ShowMetadata.ashx?Dataset=SNA_TABLE1&amp;Coords=[LOCATION].[BEL]&amp;ShowOnWeb=true&amp;Lang=en" xr:uid="{3AFB21EA-062C-4F7B-90FD-AD04D9BFAFD7}"/>
    <hyperlink ref="A7" r:id="rId3" display="http://stats.oecd.org/OECDStat_Metadata/ShowMetadata.ashx?Dataset=SNA_TABLE1&amp;Coords=[LOCATION].[CZE]&amp;ShowOnWeb=true&amp;Lang=en" xr:uid="{5552E2BF-4AE1-4840-B0BD-2003B83D803E}"/>
    <hyperlink ref="A8" r:id="rId4" display="http://stats.oecd.org/OECDStat_Metadata/ShowMetadata.ashx?Dataset=SNA_TABLE1&amp;Coords=[LOCATION].[DNK]&amp;ShowOnWeb=true&amp;Lang=en" xr:uid="{01B8CDC9-5DA9-4436-AF3E-0A073235EB51}"/>
    <hyperlink ref="A9" r:id="rId5" display="http://stats.oecd.org/OECDStat_Metadata/ShowMetadata.ashx?Dataset=SNA_TABLE1&amp;Coords=[LOCATION].[EST]&amp;ShowOnWeb=true&amp;Lang=en" xr:uid="{3D8A8816-2506-40DC-B4A9-E259DD60E7D2}"/>
    <hyperlink ref="A10" r:id="rId6" display="http://stats.oecd.org/OECDStat_Metadata/ShowMetadata.ashx?Dataset=SNA_TABLE1&amp;Coords=[LOCATION].[FIN]&amp;ShowOnWeb=true&amp;Lang=en" xr:uid="{AC19D188-1549-4CCC-85E2-DC6B4C3D0AC7}"/>
    <hyperlink ref="A11" r:id="rId7" display="http://stats.oecd.org/OECDStat_Metadata/ShowMetadata.ashx?Dataset=SNA_TABLE1&amp;Coords=[LOCATION].[FRA]&amp;ShowOnWeb=true&amp;Lang=en" xr:uid="{1FF3093A-4B3E-470A-85A0-51FADD2C3619}"/>
    <hyperlink ref="A12" r:id="rId8" display="http://stats.oecd.org/OECDStat_Metadata/ShowMetadata.ashx?Dataset=SNA_TABLE1&amp;Coords=[LOCATION].[DEU]&amp;ShowOnWeb=true&amp;Lang=en" xr:uid="{68D9E7AE-C6CC-4396-97C0-A1F431C03D2C}"/>
    <hyperlink ref="A13" r:id="rId9" display="http://stats.oecd.org/OECDStat_Metadata/ShowMetadata.ashx?Dataset=SNA_TABLE1&amp;Coords=[LOCATION].[GRC]&amp;ShowOnWeb=true&amp;Lang=en" xr:uid="{AB638423-9992-4567-A736-23E06E47F068}"/>
    <hyperlink ref="A14" r:id="rId10" display="http://stats.oecd.org/OECDStat_Metadata/ShowMetadata.ashx?Dataset=SNA_TABLE1&amp;Coords=[LOCATION].[HUN]&amp;ShowOnWeb=true&amp;Lang=en" xr:uid="{E5480319-EC6E-421F-BB95-9520D1485FA5}"/>
    <hyperlink ref="A15" r:id="rId11" display="http://stats.oecd.org/OECDStat_Metadata/ShowMetadata.ashx?Dataset=SNA_TABLE1&amp;Coords=[LOCATION].[IRL]&amp;ShowOnWeb=true&amp;Lang=en" xr:uid="{70DE1919-7877-48E9-BBE2-C24E10CB7358}"/>
    <hyperlink ref="A16" r:id="rId12" display="http://stats.oecd.org/OECDStat_Metadata/ShowMetadata.ashx?Dataset=SNA_TABLE1&amp;Coords=[LOCATION].[ITA]&amp;ShowOnWeb=true&amp;Lang=en" xr:uid="{2D3D60B8-FCB0-4C8E-8265-E3BBA88EA781}"/>
    <hyperlink ref="A17" r:id="rId13" display="http://stats.oecd.org/OECDStat_Metadata/ShowMetadata.ashx?Dataset=SNA_TABLE1&amp;Coords=[LOCATION].[LVA]&amp;ShowOnWeb=true&amp;Lang=en" xr:uid="{FB751975-E54F-43BE-8308-BFB4F16917EF}"/>
    <hyperlink ref="A18" r:id="rId14" display="http://stats.oecd.org/OECDStat_Metadata/ShowMetadata.ashx?Dataset=SNA_TABLE1&amp;Coords=[LOCATION].[LTU]&amp;ShowOnWeb=true&amp;Lang=en" xr:uid="{5C266ED7-C2E5-46D9-BFB9-B458093BA0B4}"/>
    <hyperlink ref="A19" r:id="rId15" display="http://stats.oecd.org/OECDStat_Metadata/ShowMetadata.ashx?Dataset=SNA_TABLE1&amp;Coords=[LOCATION].[LUX]&amp;ShowOnWeb=true&amp;Lang=en" xr:uid="{A181B68E-E6EB-4924-9DFF-15CAEE356A15}"/>
    <hyperlink ref="A20" r:id="rId16" display="http://stats.oecd.org/OECDStat_Metadata/ShowMetadata.ashx?Dataset=SNA_TABLE1&amp;Coords=[LOCATION].[NLD]&amp;ShowOnWeb=true&amp;Lang=en" xr:uid="{F484F2CA-3391-4682-BFCC-18A035684860}"/>
    <hyperlink ref="A21" r:id="rId17" display="http://stats.oecd.org/OECDStat_Metadata/ShowMetadata.ashx?Dataset=SNA_TABLE1&amp;Coords=[LOCATION].[POL]&amp;ShowOnWeb=true&amp;Lang=en" xr:uid="{73FE1F85-0388-4EBB-8407-2E47D616F991}"/>
    <hyperlink ref="A22" r:id="rId18" display="http://stats.oecd.org/OECDStat_Metadata/ShowMetadata.ashx?Dataset=SNA_TABLE1&amp;Coords=[LOCATION].[PRT]&amp;ShowOnWeb=true&amp;Lang=en" xr:uid="{7C0AD821-74BB-4018-B8B1-11CF4DBCEF63}"/>
    <hyperlink ref="A23" r:id="rId19" display="http://stats.oecd.org/OECDStat_Metadata/ShowMetadata.ashx?Dataset=SNA_TABLE1&amp;Coords=[LOCATION].[SVK]&amp;ShowOnWeb=true&amp;Lang=en" xr:uid="{B689E12C-9F9F-4DA6-B3E8-459FBE8F6743}"/>
    <hyperlink ref="A24" r:id="rId20" display="http://stats.oecd.org/OECDStat_Metadata/ShowMetadata.ashx?Dataset=SNA_TABLE1&amp;Coords=[LOCATION].[SVN]&amp;ShowOnWeb=true&amp;Lang=en" xr:uid="{26B25336-629D-4873-A417-B699C91605E7}"/>
    <hyperlink ref="A25" r:id="rId21" display="http://stats.oecd.org/OECDStat_Metadata/ShowMetadata.ashx?Dataset=SNA_TABLE1&amp;Coords=[LOCATION].[ESP]&amp;ShowOnWeb=true&amp;Lang=en" xr:uid="{7340D287-9D8F-40B4-B7D1-E1D253089FD1}"/>
    <hyperlink ref="A26" r:id="rId22" display="http://stats.oecd.org/OECDStat_Metadata/ShowMetadata.ashx?Dataset=SNA_TABLE1&amp;Coords=[LOCATION].[SWE]&amp;ShowOnWeb=true&amp;Lang=en" xr:uid="{ABEFD593-1068-4C2E-8C8A-02FE49FD0163}"/>
  </hyperlinks>
  <pageMargins left="0.7" right="0.7" top="0.75" bottom="0.75" header="0.3" footer="0.3"/>
  <drawing r:id="rId23"/>
  <legacyDrawing r:id="rId24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CB026-68CA-4A1E-8F6B-AA2DA0709574}">
  <dimension ref="A1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1" spans="1:33" x14ac:dyDescent="0.25">
      <c r="A1" t="s">
        <v>41</v>
      </c>
    </row>
    <row r="3" spans="1:33" x14ac:dyDescent="0.25">
      <c r="A3" t="s">
        <v>104</v>
      </c>
      <c r="B3">
        <f>ABS(B4)</f>
        <v>2.5314122646458825E-2</v>
      </c>
      <c r="C3">
        <f t="shared" ref="C3:AG3" si="0">ABS(C4)</f>
        <v>2.5027713014804109E-2</v>
      </c>
      <c r="D3">
        <f t="shared" si="0"/>
        <v>2.1170299545062443E-2</v>
      </c>
      <c r="E3">
        <f t="shared" si="0"/>
        <v>1.7461625707917761E-2</v>
      </c>
      <c r="F3">
        <f t="shared" si="0"/>
        <v>1.7467868138601461E-2</v>
      </c>
      <c r="G3">
        <f t="shared" si="0"/>
        <v>9.6636571194734788E-3</v>
      </c>
      <c r="H3">
        <f t="shared" si="0"/>
        <v>9.1228631185341635E-3</v>
      </c>
      <c r="I3">
        <f t="shared" si="0"/>
        <v>1.0613872182745676E-2</v>
      </c>
      <c r="J3">
        <f t="shared" si="0"/>
        <v>1.1873424041974778E-2</v>
      </c>
      <c r="K3">
        <f t="shared" si="0"/>
        <v>1.2454796440718896E-2</v>
      </c>
      <c r="L3">
        <f t="shared" si="0"/>
        <v>1.2467566459672397E-2</v>
      </c>
      <c r="M3">
        <f t="shared" si="0"/>
        <v>1.2101160192171445E-2</v>
      </c>
      <c r="N3">
        <f t="shared" si="0"/>
        <v>1.2116345480079116E-2</v>
      </c>
      <c r="O3">
        <f t="shared" si="0"/>
        <v>1.1569375516761626E-2</v>
      </c>
      <c r="P3">
        <f t="shared" si="0"/>
        <v>1.1134736647745447E-2</v>
      </c>
      <c r="Q3">
        <f t="shared" si="0"/>
        <v>1.0039703632985231E-2</v>
      </c>
      <c r="R3">
        <f t="shared" si="0"/>
        <v>9.2823704853760569E-3</v>
      </c>
      <c r="S3">
        <f t="shared" si="0"/>
        <v>8.8421562318340419E-3</v>
      </c>
      <c r="T3">
        <f t="shared" si="0"/>
        <v>8.26211239365926E-3</v>
      </c>
      <c r="U3">
        <f t="shared" si="0"/>
        <v>8.0356626381330454E-3</v>
      </c>
      <c r="V3">
        <f t="shared" si="0"/>
        <v>7.8640619693330915E-3</v>
      </c>
      <c r="W3">
        <f t="shared" si="0"/>
        <v>7.6949548179880978E-3</v>
      </c>
      <c r="X3">
        <f t="shared" si="0"/>
        <v>7.7815238399170372E-3</v>
      </c>
      <c r="Y3">
        <f t="shared" si="0"/>
        <v>7.8115191283725238E-3</v>
      </c>
      <c r="Z3">
        <f t="shared" si="0"/>
        <v>7.7514903145928793E-3</v>
      </c>
      <c r="AA3">
        <f t="shared" si="0"/>
        <v>7.1144841360537558E-3</v>
      </c>
      <c r="AB3">
        <f t="shared" si="0"/>
        <v>6.9323423183871302E-3</v>
      </c>
      <c r="AC3">
        <f t="shared" si="0"/>
        <v>6.3554957480800311E-3</v>
      </c>
      <c r="AD3">
        <f t="shared" si="0"/>
        <v>6.2792550858130625E-3</v>
      </c>
      <c r="AE3">
        <f t="shared" si="0"/>
        <v>6.0911457168408845E-3</v>
      </c>
      <c r="AF3">
        <f t="shared" si="0"/>
        <v>6.5066262299479094E-3</v>
      </c>
      <c r="AG3">
        <f t="shared" si="0"/>
        <v>7.18323874753235E-3</v>
      </c>
    </row>
    <row r="4" spans="1:33" x14ac:dyDescent="0.25">
      <c r="A4" t="s">
        <v>76</v>
      </c>
      <c r="B4">
        <f>B5-B6</f>
        <v>2.5314122646458825E-2</v>
      </c>
      <c r="C4">
        <f t="shared" ref="C4:AG4" si="1">C5-C6</f>
        <v>2.5027713014804109E-2</v>
      </c>
      <c r="D4">
        <f>D5-D6</f>
        <v>2.1170299545062443E-2</v>
      </c>
      <c r="E4">
        <f t="shared" si="1"/>
        <v>1.7461625707917761E-2</v>
      </c>
      <c r="F4">
        <f t="shared" si="1"/>
        <v>1.7467868138601461E-2</v>
      </c>
      <c r="G4">
        <f t="shared" si="1"/>
        <v>9.6636571194734788E-3</v>
      </c>
      <c r="H4">
        <f t="shared" si="1"/>
        <v>9.1228631185341635E-3</v>
      </c>
      <c r="I4">
        <f t="shared" si="1"/>
        <v>1.0613872182745676E-2</v>
      </c>
      <c r="J4">
        <f t="shared" si="1"/>
        <v>1.1873424041974778E-2</v>
      </c>
      <c r="K4">
        <f t="shared" si="1"/>
        <v>1.2454796440718896E-2</v>
      </c>
      <c r="L4">
        <f t="shared" si="1"/>
        <v>1.2467566459672397E-2</v>
      </c>
      <c r="M4">
        <f t="shared" si="1"/>
        <v>1.2101160192171445E-2</v>
      </c>
      <c r="N4">
        <f t="shared" si="1"/>
        <v>1.2116345480079116E-2</v>
      </c>
      <c r="O4">
        <f t="shared" si="1"/>
        <v>1.1569375516761626E-2</v>
      </c>
      <c r="P4">
        <f t="shared" si="1"/>
        <v>1.1134736647745447E-2</v>
      </c>
      <c r="Q4">
        <f t="shared" si="1"/>
        <v>1.0039703632985231E-2</v>
      </c>
      <c r="R4">
        <f t="shared" si="1"/>
        <v>9.2823704853760569E-3</v>
      </c>
      <c r="S4">
        <f t="shared" si="1"/>
        <v>8.8421562318340419E-3</v>
      </c>
      <c r="T4">
        <f t="shared" si="1"/>
        <v>8.26211239365926E-3</v>
      </c>
      <c r="U4">
        <f t="shared" si="1"/>
        <v>8.0356626381330454E-3</v>
      </c>
      <c r="V4">
        <f t="shared" si="1"/>
        <v>7.8640619693330915E-3</v>
      </c>
      <c r="W4">
        <f t="shared" si="1"/>
        <v>7.6949548179880978E-3</v>
      </c>
      <c r="X4">
        <f t="shared" si="1"/>
        <v>7.7815238399170372E-3</v>
      </c>
      <c r="Y4">
        <f t="shared" si="1"/>
        <v>7.8115191283725238E-3</v>
      </c>
      <c r="Z4">
        <f t="shared" si="1"/>
        <v>7.7514903145928793E-3</v>
      </c>
      <c r="AA4">
        <f t="shared" si="1"/>
        <v>7.1144841360537558E-3</v>
      </c>
      <c r="AB4">
        <f t="shared" si="1"/>
        <v>6.9323423183871302E-3</v>
      </c>
      <c r="AC4">
        <f t="shared" si="1"/>
        <v>6.3554957480800311E-3</v>
      </c>
      <c r="AD4">
        <f t="shared" si="1"/>
        <v>6.2792550858130625E-3</v>
      </c>
      <c r="AE4">
        <f t="shared" si="1"/>
        <v>6.0911457168408845E-3</v>
      </c>
      <c r="AF4">
        <f t="shared" si="1"/>
        <v>6.5066262299479094E-3</v>
      </c>
      <c r="AG4">
        <f t="shared" si="1"/>
        <v>7.18323874753235E-3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0.48217145012374718</v>
      </c>
      <c r="C6">
        <f t="shared" ref="C6:AG6" si="2">STDEV(C$8:C$29)/AVERAGE(C$8:C$29)</f>
        <v>0.54715450343222416</v>
      </c>
      <c r="D6">
        <f t="shared" si="2"/>
        <v>0.58771558772943</v>
      </c>
      <c r="E6">
        <f t="shared" si="2"/>
        <v>0.63553553674426733</v>
      </c>
      <c r="F6">
        <f t="shared" si="2"/>
        <v>0.63473455693774761</v>
      </c>
      <c r="G6">
        <f t="shared" si="2"/>
        <v>0.69965200863107568</v>
      </c>
      <c r="H6">
        <f t="shared" si="2"/>
        <v>0.68798451820943174</v>
      </c>
      <c r="I6">
        <f t="shared" si="2"/>
        <v>0.68236184661785471</v>
      </c>
      <c r="J6">
        <f t="shared" si="2"/>
        <v>0.68538784467687641</v>
      </c>
      <c r="K6">
        <f t="shared" si="2"/>
        <v>0.69866768710686766</v>
      </c>
      <c r="L6">
        <f>STDEV(L$8:L$29)/AVERAGE(L$8:L$29)</f>
        <v>0.70385432219607968</v>
      </c>
      <c r="M6">
        <f t="shared" si="2"/>
        <v>0.6984271214444755</v>
      </c>
      <c r="N6">
        <f t="shared" si="2"/>
        <v>0.69502957459808723</v>
      </c>
      <c r="O6">
        <f t="shared" si="2"/>
        <v>0.6870846897230557</v>
      </c>
      <c r="P6">
        <f t="shared" si="2"/>
        <v>0.68225907106494554</v>
      </c>
      <c r="Q6">
        <f t="shared" si="2"/>
        <v>0.6709106005486043</v>
      </c>
      <c r="R6">
        <f t="shared" si="2"/>
        <v>0.66739381718197355</v>
      </c>
      <c r="S6">
        <f t="shared" si="2"/>
        <v>0.67226441961097494</v>
      </c>
      <c r="T6">
        <f t="shared" si="2"/>
        <v>0.66026139417688257</v>
      </c>
      <c r="U6">
        <f t="shared" si="2"/>
        <v>0.66776889542898232</v>
      </c>
      <c r="V6">
        <f t="shared" si="2"/>
        <v>0.67044236459134809</v>
      </c>
      <c r="W6">
        <f t="shared" si="2"/>
        <v>0.6591496996265116</v>
      </c>
      <c r="X6">
        <f t="shared" si="2"/>
        <v>0.65798945434938017</v>
      </c>
      <c r="Y6">
        <f t="shared" si="2"/>
        <v>0.65904204838135205</v>
      </c>
      <c r="Z6">
        <f t="shared" si="2"/>
        <v>0.65116384006795425</v>
      </c>
      <c r="AA6">
        <f t="shared" si="2"/>
        <v>0.64826318574549513</v>
      </c>
      <c r="AB6">
        <f t="shared" si="2"/>
        <v>0.64808704234497061</v>
      </c>
      <c r="AC6">
        <f t="shared" si="2"/>
        <v>0.63393613281857264</v>
      </c>
      <c r="AD6">
        <f t="shared" si="2"/>
        <v>0.6228349337168001</v>
      </c>
      <c r="AE6">
        <f t="shared" si="2"/>
        <v>0.61591130465970789</v>
      </c>
      <c r="AF6">
        <f>STDEV(AF$8:AF$29)/AVERAGE(AF$8:AF$29)</f>
        <v>0.63996645865883794</v>
      </c>
      <c r="AG6">
        <f t="shared" si="2"/>
        <v>0.64105510905526542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s="12" customFormat="1" x14ac:dyDescent="0.25">
      <c r="A10" s="12" t="s">
        <v>45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BC445-1C05-4B83-AA99-06F1AE680944}">
  <sheetPr>
    <tabColor rgb="FF00B050"/>
  </sheetPr>
  <dimension ref="A3:D35"/>
  <sheetViews>
    <sheetView zoomScale="70" zoomScaleNormal="70" workbookViewId="0">
      <selection activeCell="C51" sqref="C51:AP67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2.5314122646458825E-2</v>
      </c>
      <c r="C4">
        <v>0.50748557277020601</v>
      </c>
      <c r="D4">
        <v>0.48217145012374718</v>
      </c>
    </row>
    <row r="5" spans="1:4" x14ac:dyDescent="0.25">
      <c r="A5">
        <v>1991</v>
      </c>
      <c r="B5">
        <v>2.5027713014804109E-2</v>
      </c>
      <c r="C5">
        <v>0.57218221644702827</v>
      </c>
      <c r="D5">
        <v>0.54715450343222416</v>
      </c>
    </row>
    <row r="6" spans="1:4" x14ac:dyDescent="0.25">
      <c r="A6">
        <v>1992</v>
      </c>
      <c r="B6">
        <v>2.1170299545062443E-2</v>
      </c>
      <c r="C6">
        <v>0.60888588727449244</v>
      </c>
      <c r="D6">
        <v>0.58771558772943</v>
      </c>
    </row>
    <row r="7" spans="1:4" x14ac:dyDescent="0.25">
      <c r="A7">
        <v>1993</v>
      </c>
      <c r="B7">
        <v>1.7461625707917761E-2</v>
      </c>
      <c r="C7">
        <v>0.65299716245218509</v>
      </c>
      <c r="D7">
        <v>0.63553553674426733</v>
      </c>
    </row>
    <row r="8" spans="1:4" x14ac:dyDescent="0.25">
      <c r="A8">
        <v>1994</v>
      </c>
      <c r="B8">
        <v>1.7467868138601461E-2</v>
      </c>
      <c r="C8">
        <v>0.65220242507634907</v>
      </c>
      <c r="D8">
        <v>0.63473455693774761</v>
      </c>
    </row>
    <row r="9" spans="1:4" x14ac:dyDescent="0.25">
      <c r="A9">
        <v>1995</v>
      </c>
      <c r="B9">
        <v>9.6636571194734788E-3</v>
      </c>
      <c r="C9">
        <v>0.70931566575054916</v>
      </c>
      <c r="D9">
        <v>0.69965200863107568</v>
      </c>
    </row>
    <row r="10" spans="1:4" x14ac:dyDescent="0.25">
      <c r="A10">
        <v>1996</v>
      </c>
      <c r="B10">
        <v>9.1228631185341635E-3</v>
      </c>
      <c r="C10">
        <v>0.6971073813279659</v>
      </c>
      <c r="D10">
        <v>0.68798451820943174</v>
      </c>
    </row>
    <row r="11" spans="1:4" x14ac:dyDescent="0.25">
      <c r="A11">
        <v>1997</v>
      </c>
      <c r="B11">
        <v>1.0613872182745676E-2</v>
      </c>
      <c r="C11">
        <v>0.69297571880060038</v>
      </c>
      <c r="D11">
        <v>0.68236184661785471</v>
      </c>
    </row>
    <row r="12" spans="1:4" x14ac:dyDescent="0.25">
      <c r="A12">
        <v>1998</v>
      </c>
      <c r="B12">
        <v>1.1873424041974778E-2</v>
      </c>
      <c r="C12">
        <v>0.69726126871885119</v>
      </c>
      <c r="D12">
        <v>0.68538784467687641</v>
      </c>
    </row>
    <row r="13" spans="1:4" x14ac:dyDescent="0.25">
      <c r="A13">
        <v>1999</v>
      </c>
      <c r="B13">
        <v>1.2454796440718896E-2</v>
      </c>
      <c r="C13">
        <v>0.71112248354758656</v>
      </c>
      <c r="D13">
        <v>0.69866768710686766</v>
      </c>
    </row>
    <row r="14" spans="1:4" x14ac:dyDescent="0.25">
      <c r="A14">
        <v>2000</v>
      </c>
      <c r="B14">
        <v>1.2467566459672397E-2</v>
      </c>
      <c r="C14">
        <v>0.71632188865575208</v>
      </c>
      <c r="D14">
        <v>0.70385432219607968</v>
      </c>
    </row>
    <row r="15" spans="1:4" x14ac:dyDescent="0.25">
      <c r="A15">
        <v>2001</v>
      </c>
      <c r="B15">
        <v>1.2101160192171445E-2</v>
      </c>
      <c r="C15">
        <v>0.71052828163664694</v>
      </c>
      <c r="D15">
        <v>0.6984271214444755</v>
      </c>
    </row>
    <row r="16" spans="1:4" x14ac:dyDescent="0.25">
      <c r="A16">
        <v>2002</v>
      </c>
      <c r="B16">
        <v>1.2116345480079116E-2</v>
      </c>
      <c r="C16">
        <v>0.70714592007816635</v>
      </c>
      <c r="D16">
        <v>0.69502957459808723</v>
      </c>
    </row>
    <row r="17" spans="1:4" x14ac:dyDescent="0.25">
      <c r="A17">
        <v>2003</v>
      </c>
      <c r="B17">
        <v>1.1569375516761626E-2</v>
      </c>
      <c r="C17">
        <v>0.69865406523981732</v>
      </c>
      <c r="D17">
        <v>0.6870846897230557</v>
      </c>
    </row>
    <row r="18" spans="1:4" x14ac:dyDescent="0.25">
      <c r="A18">
        <v>2004</v>
      </c>
      <c r="B18">
        <v>1.1134736647745447E-2</v>
      </c>
      <c r="C18">
        <v>0.69339380771269099</v>
      </c>
      <c r="D18">
        <v>0.68225907106494554</v>
      </c>
    </row>
    <row r="19" spans="1:4" x14ac:dyDescent="0.25">
      <c r="A19">
        <v>2005</v>
      </c>
      <c r="B19">
        <v>1.0039703632985231E-2</v>
      </c>
      <c r="C19">
        <v>0.68095030418158953</v>
      </c>
      <c r="D19">
        <v>0.6709106005486043</v>
      </c>
    </row>
    <row r="20" spans="1:4" x14ac:dyDescent="0.25">
      <c r="A20">
        <v>2006</v>
      </c>
      <c r="B20">
        <v>9.2823704853760569E-3</v>
      </c>
      <c r="C20">
        <v>0.6766761876673496</v>
      </c>
      <c r="D20">
        <v>0.66739381718197355</v>
      </c>
    </row>
    <row r="21" spans="1:4" x14ac:dyDescent="0.25">
      <c r="A21">
        <v>2007</v>
      </c>
      <c r="B21">
        <v>8.8421562318340419E-3</v>
      </c>
      <c r="C21">
        <v>0.68110657584280898</v>
      </c>
      <c r="D21">
        <v>0.67226441961097494</v>
      </c>
    </row>
    <row r="22" spans="1:4" x14ac:dyDescent="0.25">
      <c r="A22">
        <v>2008</v>
      </c>
      <c r="B22">
        <v>8.26211239365926E-3</v>
      </c>
      <c r="C22">
        <v>0.66852350657054183</v>
      </c>
      <c r="D22">
        <v>0.66026139417688257</v>
      </c>
    </row>
    <row r="23" spans="1:4" x14ac:dyDescent="0.25">
      <c r="A23">
        <v>2009</v>
      </c>
      <c r="B23">
        <v>8.0356626381330454E-3</v>
      </c>
      <c r="C23">
        <v>0.67580455806711537</v>
      </c>
      <c r="D23">
        <v>0.66776889542898232</v>
      </c>
    </row>
    <row r="24" spans="1:4" x14ac:dyDescent="0.25">
      <c r="A24">
        <v>2010</v>
      </c>
      <c r="B24">
        <v>7.8640619693330915E-3</v>
      </c>
      <c r="C24">
        <v>0.67830642656068119</v>
      </c>
      <c r="D24">
        <v>0.67044236459134809</v>
      </c>
    </row>
    <row r="25" spans="1:4" x14ac:dyDescent="0.25">
      <c r="A25">
        <v>2011</v>
      </c>
      <c r="B25">
        <v>7.6949548179880978E-3</v>
      </c>
      <c r="C25">
        <v>0.6668446544444997</v>
      </c>
      <c r="D25">
        <v>0.6591496996265116</v>
      </c>
    </row>
    <row r="26" spans="1:4" x14ac:dyDescent="0.25">
      <c r="A26">
        <v>2012</v>
      </c>
      <c r="B26">
        <v>7.7815238399170372E-3</v>
      </c>
      <c r="C26">
        <v>0.6657709781892972</v>
      </c>
      <c r="D26">
        <v>0.65798945434938017</v>
      </c>
    </row>
    <row r="27" spans="1:4" x14ac:dyDescent="0.25">
      <c r="A27">
        <v>2013</v>
      </c>
      <c r="B27">
        <v>7.8115191283725238E-3</v>
      </c>
      <c r="C27">
        <v>0.66685356750972458</v>
      </c>
      <c r="D27">
        <v>0.65904204838135205</v>
      </c>
    </row>
    <row r="28" spans="1:4" x14ac:dyDescent="0.25">
      <c r="A28">
        <v>2014</v>
      </c>
      <c r="B28">
        <v>7.7514903145928793E-3</v>
      </c>
      <c r="C28">
        <v>0.65891533038254713</v>
      </c>
      <c r="D28">
        <v>0.65116384006795425</v>
      </c>
    </row>
    <row r="29" spans="1:4" x14ac:dyDescent="0.25">
      <c r="A29">
        <v>2015</v>
      </c>
      <c r="B29">
        <v>7.1144841360537558E-3</v>
      </c>
      <c r="C29">
        <v>0.65537766988154889</v>
      </c>
      <c r="D29">
        <v>0.64826318574549513</v>
      </c>
    </row>
    <row r="30" spans="1:4" x14ac:dyDescent="0.25">
      <c r="A30">
        <v>2016</v>
      </c>
      <c r="B30">
        <v>6.9323423183871302E-3</v>
      </c>
      <c r="C30">
        <v>0.65501938466335774</v>
      </c>
      <c r="D30">
        <v>0.64808704234497061</v>
      </c>
    </row>
    <row r="31" spans="1:4" x14ac:dyDescent="0.25">
      <c r="A31">
        <v>2017</v>
      </c>
      <c r="B31">
        <v>6.3554957480800311E-3</v>
      </c>
      <c r="C31">
        <v>0.64029162856665267</v>
      </c>
      <c r="D31">
        <v>0.63393613281857264</v>
      </c>
    </row>
    <row r="32" spans="1:4" x14ac:dyDescent="0.25">
      <c r="A32">
        <v>2018</v>
      </c>
      <c r="B32">
        <v>6.2792550858130625E-3</v>
      </c>
      <c r="C32">
        <v>0.62911418880261316</v>
      </c>
      <c r="D32">
        <v>0.6228349337168001</v>
      </c>
    </row>
    <row r="33" spans="1:4" x14ac:dyDescent="0.25">
      <c r="A33">
        <v>2019</v>
      </c>
      <c r="B33">
        <v>6.0911457168408845E-3</v>
      </c>
      <c r="C33">
        <v>0.62200245037654878</v>
      </c>
      <c r="D33">
        <v>0.61591130465970789</v>
      </c>
    </row>
    <row r="34" spans="1:4" x14ac:dyDescent="0.25">
      <c r="A34">
        <v>2020</v>
      </c>
      <c r="B34">
        <v>6.5066262299479094E-3</v>
      </c>
      <c r="C34">
        <v>0.64647308488878585</v>
      </c>
      <c r="D34">
        <v>0.63996645865883794</v>
      </c>
    </row>
    <row r="35" spans="1:4" x14ac:dyDescent="0.25">
      <c r="A35">
        <v>2021</v>
      </c>
      <c r="B35">
        <v>7.18323874753235E-3</v>
      </c>
      <c r="C35">
        <v>0.64823834780279777</v>
      </c>
      <c r="D35">
        <v>0.64105510905526542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206AF-24EC-434A-8B42-871C8E9D8146}">
  <dimension ref="A1:AG38"/>
  <sheetViews>
    <sheetView zoomScale="70" zoomScaleNormal="70" workbookViewId="0">
      <selection activeCell="AG53" sqref="AG53"/>
    </sheetView>
  </sheetViews>
  <sheetFormatPr defaultRowHeight="13.2" x14ac:dyDescent="0.25"/>
  <sheetData>
    <row r="1" spans="1:33" x14ac:dyDescent="0.25">
      <c r="A1" t="s">
        <v>41</v>
      </c>
    </row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s="12" customFormat="1" x14ac:dyDescent="0.25">
      <c r="A21" s="12" t="s">
        <v>59</v>
      </c>
      <c r="B21" s="12">
        <v>5129.2330000000002</v>
      </c>
      <c r="C21" s="12">
        <v>4759.625822</v>
      </c>
      <c r="D21" s="12">
        <v>4871.148819</v>
      </c>
      <c r="E21" s="12">
        <v>5046.9013359999999</v>
      </c>
      <c r="F21" s="12">
        <v>5309.7172689999998</v>
      </c>
      <c r="G21" s="12">
        <v>5675.5028439999996</v>
      </c>
      <c r="H21" s="12">
        <v>6020.3885479999999</v>
      </c>
      <c r="I21" s="12">
        <v>6408.1415029999998</v>
      </c>
      <c r="J21" s="12">
        <v>6706.9134830000003</v>
      </c>
      <c r="K21" s="12">
        <v>7021.680797</v>
      </c>
      <c r="L21" s="12">
        <v>7344.6254580000004</v>
      </c>
      <c r="M21" s="12">
        <v>7438.0348100000001</v>
      </c>
      <c r="N21" s="12">
        <v>7593.2347159999999</v>
      </c>
      <c r="O21" s="12">
        <v>7866.4887689999996</v>
      </c>
      <c r="P21" s="12">
        <v>8261.7082279999995</v>
      </c>
      <c r="Q21" s="12">
        <v>8555.6903500000008</v>
      </c>
      <c r="R21" s="12">
        <v>9087.1570769999998</v>
      </c>
      <c r="S21" s="12">
        <v>9732.9337130000004</v>
      </c>
      <c r="T21" s="12">
        <v>10141.715104999999</v>
      </c>
      <c r="U21" s="12">
        <v>10329.489627000001</v>
      </c>
      <c r="V21" s="12">
        <v>10623.237069000001</v>
      </c>
      <c r="W21" s="12">
        <v>11156.273832000001</v>
      </c>
      <c r="X21" s="12">
        <v>11326.311051000001</v>
      </c>
      <c r="Y21" s="12">
        <v>11432.821591</v>
      </c>
      <c r="Z21" s="12">
        <v>11877.046826</v>
      </c>
      <c r="AA21" s="12">
        <v>12407.002678000001</v>
      </c>
      <c r="AB21" s="12">
        <v>12782.752023999999</v>
      </c>
      <c r="AC21" s="12">
        <v>13441.536695000001</v>
      </c>
      <c r="AD21" s="12">
        <v>14244.000599999999</v>
      </c>
      <c r="AE21" s="12">
        <v>14888.32862</v>
      </c>
      <c r="AF21" s="12">
        <v>14599.737965</v>
      </c>
      <c r="AG21" s="12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 t="shared" si="0"/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A21</f>
        <v>Poland</v>
      </c>
      <c r="B30">
        <f t="shared" ref="B30:AG30" si="1">B21</f>
        <v>5129.2330000000002</v>
      </c>
      <c r="C30">
        <f t="shared" si="1"/>
        <v>4759.625822</v>
      </c>
      <c r="D30">
        <f t="shared" si="1"/>
        <v>4871.148819</v>
      </c>
      <c r="E30">
        <f t="shared" si="1"/>
        <v>5046.9013359999999</v>
      </c>
      <c r="F30">
        <f t="shared" si="1"/>
        <v>5309.7172689999998</v>
      </c>
      <c r="G30">
        <f t="shared" si="1"/>
        <v>5675.5028439999996</v>
      </c>
      <c r="H30">
        <f t="shared" si="1"/>
        <v>6020.3885479999999</v>
      </c>
      <c r="I30">
        <f t="shared" si="1"/>
        <v>6408.1415029999998</v>
      </c>
      <c r="J30">
        <f t="shared" si="1"/>
        <v>6706.9134830000003</v>
      </c>
      <c r="K30">
        <f t="shared" si="1"/>
        <v>7021.680797</v>
      </c>
      <c r="L30">
        <f t="shared" si="1"/>
        <v>7344.6254580000004</v>
      </c>
      <c r="M30">
        <f t="shared" si="1"/>
        <v>7438.0348100000001</v>
      </c>
      <c r="N30">
        <f t="shared" si="1"/>
        <v>7593.2347159999999</v>
      </c>
      <c r="O30">
        <f t="shared" si="1"/>
        <v>7866.4887689999996</v>
      </c>
      <c r="P30">
        <f t="shared" si="1"/>
        <v>8261.7082279999995</v>
      </c>
      <c r="Q30">
        <f t="shared" si="1"/>
        <v>8555.6903500000008</v>
      </c>
      <c r="R30">
        <f t="shared" si="1"/>
        <v>9087.1570769999998</v>
      </c>
      <c r="S30">
        <f t="shared" si="1"/>
        <v>9732.9337130000004</v>
      </c>
      <c r="T30">
        <f t="shared" si="1"/>
        <v>10141.715104999999</v>
      </c>
      <c r="U30">
        <f t="shared" si="1"/>
        <v>10329.489627000001</v>
      </c>
      <c r="V30">
        <f t="shared" si="1"/>
        <v>10623.237069000001</v>
      </c>
      <c r="W30">
        <f t="shared" si="1"/>
        <v>11156.273832000001</v>
      </c>
      <c r="X30">
        <f t="shared" si="1"/>
        <v>11326.311051000001</v>
      </c>
      <c r="Y30">
        <f t="shared" si="1"/>
        <v>11432.821591</v>
      </c>
      <c r="Z30">
        <f t="shared" si="1"/>
        <v>11877.046826</v>
      </c>
      <c r="AA30">
        <f t="shared" si="1"/>
        <v>12407.002678000001</v>
      </c>
      <c r="AB30">
        <f t="shared" si="1"/>
        <v>12782.752023999999</v>
      </c>
      <c r="AC30">
        <f t="shared" si="1"/>
        <v>13441.536695000001</v>
      </c>
      <c r="AD30">
        <f t="shared" si="1"/>
        <v>14244.000599999999</v>
      </c>
      <c r="AE30">
        <f t="shared" si="1"/>
        <v>14888.32862</v>
      </c>
      <c r="AF30">
        <f t="shared" si="1"/>
        <v>14599.737965</v>
      </c>
      <c r="AG30">
        <f t="shared" si="1"/>
        <v>15677.976992</v>
      </c>
    </row>
    <row r="31" spans="1:33" x14ac:dyDescent="0.25">
      <c r="A31" s="16" t="s">
        <v>106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107</v>
      </c>
      <c r="B33">
        <f t="shared" ref="B33:AG33" si="3">ABS(B29-B30)</f>
        <v>22199.228824625003</v>
      </c>
      <c r="C33">
        <f t="shared" si="3"/>
        <v>21772.46011788235</v>
      </c>
      <c r="D33">
        <f t="shared" si="3"/>
        <v>20658.414988999997</v>
      </c>
      <c r="E33">
        <f t="shared" si="3"/>
        <v>19438.965543368424</v>
      </c>
      <c r="F33">
        <f t="shared" si="3"/>
        <v>19867.869524894741</v>
      </c>
      <c r="G33">
        <f t="shared" si="3"/>
        <v>17721.110240909096</v>
      </c>
      <c r="H33">
        <f t="shared" si="3"/>
        <v>17899.855781636368</v>
      </c>
      <c r="I33">
        <f t="shared" si="3"/>
        <v>18458.268894272729</v>
      </c>
      <c r="J33">
        <f t="shared" si="3"/>
        <v>19115.09949531818</v>
      </c>
      <c r="K33">
        <f t="shared" si="3"/>
        <v>19832.659902818174</v>
      </c>
      <c r="L33">
        <f t="shared" si="3"/>
        <v>20686.578701363636</v>
      </c>
      <c r="M33">
        <f t="shared" si="3"/>
        <v>21178.837743681815</v>
      </c>
      <c r="N33">
        <f t="shared" si="3"/>
        <v>21510.534878545466</v>
      </c>
      <c r="O33">
        <f t="shared" si="3"/>
        <v>21660.203267136367</v>
      </c>
      <c r="P33">
        <f t="shared" si="3"/>
        <v>22190.180625045457</v>
      </c>
      <c r="Q33">
        <f t="shared" si="3"/>
        <v>22596.359776863643</v>
      </c>
      <c r="R33">
        <f t="shared" si="3"/>
        <v>23270.531498954559</v>
      </c>
      <c r="S33">
        <f t="shared" si="3"/>
        <v>23869.539724090922</v>
      </c>
      <c r="T33">
        <f t="shared" si="3"/>
        <v>23255.236584136361</v>
      </c>
      <c r="U33">
        <f t="shared" si="3"/>
        <v>21216.50163968181</v>
      </c>
      <c r="V33">
        <f t="shared" si="3"/>
        <v>21486.265631454553</v>
      </c>
      <c r="W33">
        <f t="shared" si="3"/>
        <v>21264.476013727268</v>
      </c>
      <c r="X33">
        <f t="shared" si="3"/>
        <v>20866.371045545457</v>
      </c>
      <c r="Y33">
        <f t="shared" si="3"/>
        <v>20783.550953909093</v>
      </c>
      <c r="Z33">
        <f t="shared" si="3"/>
        <v>20853.871799454537</v>
      </c>
      <c r="AA33">
        <f t="shared" si="3"/>
        <v>21355.616474909093</v>
      </c>
      <c r="AB33">
        <f t="shared" si="3"/>
        <v>21579.8931989091</v>
      </c>
      <c r="AC33">
        <f t="shared" si="3"/>
        <v>21804.011921772726</v>
      </c>
      <c r="AD33">
        <f t="shared" si="3"/>
        <v>21751.738214500008</v>
      </c>
      <c r="AE33">
        <f t="shared" si="3"/>
        <v>21736.928369863643</v>
      </c>
      <c r="AF33">
        <f t="shared" si="3"/>
        <v>20699.529396045458</v>
      </c>
      <c r="AG33">
        <f t="shared" si="3"/>
        <v>21619.471406818182</v>
      </c>
    </row>
    <row r="34" spans="1:33" x14ac:dyDescent="0.25">
      <c r="A34" s="16" t="s">
        <v>108</v>
      </c>
      <c r="B34">
        <f t="shared" ref="B34:AG34" si="4">B29/B33</f>
        <v>1.2310545578191563</v>
      </c>
      <c r="C34">
        <f t="shared" si="4"/>
        <v>1.21860762615846</v>
      </c>
      <c r="D34">
        <f t="shared" si="4"/>
        <v>1.2357948962489982</v>
      </c>
      <c r="E34">
        <f t="shared" si="4"/>
        <v>1.2596280817896579</v>
      </c>
      <c r="F34">
        <f t="shared" si="4"/>
        <v>1.2672514666128063</v>
      </c>
      <c r="G34">
        <f t="shared" si="4"/>
        <v>1.3202679045976549</v>
      </c>
      <c r="H34">
        <f t="shared" si="4"/>
        <v>1.3363372655871548</v>
      </c>
      <c r="I34">
        <f t="shared" si="4"/>
        <v>1.347169148943774</v>
      </c>
      <c r="J34">
        <f t="shared" si="4"/>
        <v>1.3508699227353071</v>
      </c>
      <c r="K34">
        <f t="shared" si="4"/>
        <v>1.3540463473586937</v>
      </c>
      <c r="L34">
        <f t="shared" si="4"/>
        <v>1.3550430239832676</v>
      </c>
      <c r="M34">
        <f t="shared" si="4"/>
        <v>1.3512012745939732</v>
      </c>
      <c r="N34">
        <f t="shared" si="4"/>
        <v>1.3530007393527654</v>
      </c>
      <c r="O34">
        <f t="shared" si="4"/>
        <v>1.3631770520332704</v>
      </c>
      <c r="P34">
        <f t="shared" si="4"/>
        <v>1.3723136989103744</v>
      </c>
      <c r="Q34">
        <f t="shared" si="4"/>
        <v>1.3786313563107697</v>
      </c>
      <c r="R34">
        <f t="shared" si="4"/>
        <v>1.3905006242512443</v>
      </c>
      <c r="S34">
        <f t="shared" si="4"/>
        <v>1.4077553997900007</v>
      </c>
      <c r="T34">
        <f t="shared" si="4"/>
        <v>1.4361045766319231</v>
      </c>
      <c r="U34">
        <f t="shared" si="4"/>
        <v>1.486861114165988</v>
      </c>
      <c r="V34">
        <f t="shared" si="4"/>
        <v>1.4944198890219547</v>
      </c>
      <c r="W34">
        <f t="shared" si="4"/>
        <v>1.5246437215193112</v>
      </c>
      <c r="X34">
        <f t="shared" si="4"/>
        <v>1.5428021492706052</v>
      </c>
      <c r="Y34">
        <f t="shared" si="4"/>
        <v>1.550089906020109</v>
      </c>
      <c r="Z34">
        <f t="shared" si="4"/>
        <v>1.5695367718866797</v>
      </c>
      <c r="AA34">
        <f t="shared" si="4"/>
        <v>1.5809714129572003</v>
      </c>
      <c r="AB34">
        <f t="shared" si="4"/>
        <v>1.5923454720640688</v>
      </c>
      <c r="AC34">
        <f t="shared" si="4"/>
        <v>1.6164708010261979</v>
      </c>
      <c r="AD34">
        <f t="shared" si="4"/>
        <v>1.654844245528146</v>
      </c>
      <c r="AE34">
        <f t="shared" si="4"/>
        <v>1.6849324967478556</v>
      </c>
      <c r="AF34">
        <f t="shared" si="4"/>
        <v>1.7053173859976356</v>
      </c>
      <c r="AG34">
        <f t="shared" si="4"/>
        <v>1.7251785530267683</v>
      </c>
    </row>
    <row r="35" spans="1:33" x14ac:dyDescent="0.25">
      <c r="A35" t="s">
        <v>105</v>
      </c>
      <c r="B35">
        <f t="shared" ref="B35:AG35" si="5">B33/B29</f>
        <v>0.81231168322184255</v>
      </c>
      <c r="C35">
        <f t="shared" si="5"/>
        <v>0.82060868366005657</v>
      </c>
      <c r="D35">
        <f t="shared" si="5"/>
        <v>0.80919576786997172</v>
      </c>
      <c r="E35">
        <f t="shared" si="5"/>
        <v>0.79388512725059068</v>
      </c>
      <c r="F35">
        <f t="shared" si="5"/>
        <v>0.78910936490992289</v>
      </c>
      <c r="G35">
        <f t="shared" si="5"/>
        <v>0.75742203269323971</v>
      </c>
      <c r="H35">
        <f t="shared" si="5"/>
        <v>0.74831408638493957</v>
      </c>
      <c r="I35">
        <f t="shared" si="5"/>
        <v>0.74229728374052639</v>
      </c>
      <c r="J35">
        <f t="shared" si="5"/>
        <v>0.74026372426380715</v>
      </c>
      <c r="K35">
        <f t="shared" si="5"/>
        <v>0.73852715747188147</v>
      </c>
      <c r="L35">
        <f t="shared" si="5"/>
        <v>0.73798394759482433</v>
      </c>
      <c r="M35">
        <f t="shared" si="5"/>
        <v>0.74008219116022755</v>
      </c>
      <c r="N35">
        <f t="shared" si="5"/>
        <v>0.73909789619063304</v>
      </c>
      <c r="O35">
        <f t="shared" si="5"/>
        <v>0.73358042413377822</v>
      </c>
      <c r="P35">
        <f t="shared" si="5"/>
        <v>0.72869636205920418</v>
      </c>
      <c r="Q35">
        <f t="shared" si="5"/>
        <v>0.7253570691123763</v>
      </c>
      <c r="R35">
        <f t="shared" si="5"/>
        <v>0.7191654448472321</v>
      </c>
      <c r="S35">
        <f t="shared" si="5"/>
        <v>0.71035067608277203</v>
      </c>
      <c r="T35">
        <f t="shared" si="5"/>
        <v>0.6963281200212359</v>
      </c>
      <c r="U35">
        <f t="shared" si="5"/>
        <v>0.67255777319922794</v>
      </c>
      <c r="V35">
        <f t="shared" si="5"/>
        <v>0.66915597640664759</v>
      </c>
      <c r="W35">
        <f t="shared" si="5"/>
        <v>0.65589093759130668</v>
      </c>
      <c r="X35">
        <f t="shared" si="5"/>
        <v>0.64817125155858302</v>
      </c>
      <c r="Y35">
        <f t="shared" si="5"/>
        <v>0.64512387063246068</v>
      </c>
      <c r="Z35">
        <f t="shared" si="5"/>
        <v>0.63713066040366706</v>
      </c>
      <c r="AA35">
        <f t="shared" si="5"/>
        <v>0.63252250597593307</v>
      </c>
      <c r="AB35">
        <f t="shared" si="5"/>
        <v>0.62800442337664053</v>
      </c>
      <c r="AC35">
        <f t="shared" si="5"/>
        <v>0.61863165073267112</v>
      </c>
      <c r="AD35">
        <f t="shared" si="5"/>
        <v>0.60428647753544229</v>
      </c>
      <c r="AE35">
        <f t="shared" si="5"/>
        <v>0.59349558628024168</v>
      </c>
      <c r="AF35">
        <f t="shared" si="5"/>
        <v>0.58640110527870171</v>
      </c>
      <c r="AG35">
        <f t="shared" si="5"/>
        <v>0.57965014591998798</v>
      </c>
    </row>
    <row r="37" spans="1:33" ht="13.8" customHeight="1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39" priority="1" operator="equal">
      <formula>1</formula>
    </cfRule>
    <cfRule type="cellIs" dxfId="38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94258E09-B03C-4845-AEF2-142DF9362EC9}"/>
    <hyperlink ref="A6" r:id="rId2" display="http://stats.oecd.org/OECDStat_Metadata/ShowMetadata.ashx?Dataset=SNA_TABLE1&amp;Coords=[LOCATION].[BEL]&amp;ShowOnWeb=true&amp;Lang=en" xr:uid="{43EFD68A-133E-4BF1-8BBD-9F1F1B0F83FB}"/>
    <hyperlink ref="A7" r:id="rId3" display="http://stats.oecd.org/OECDStat_Metadata/ShowMetadata.ashx?Dataset=SNA_TABLE1&amp;Coords=[LOCATION].[CZE]&amp;ShowOnWeb=true&amp;Lang=en" xr:uid="{7CD3B841-971D-4CEA-A212-0ADAA289DF84}"/>
    <hyperlink ref="A8" r:id="rId4" display="http://stats.oecd.org/OECDStat_Metadata/ShowMetadata.ashx?Dataset=SNA_TABLE1&amp;Coords=[LOCATION].[DNK]&amp;ShowOnWeb=true&amp;Lang=en" xr:uid="{33C9FE34-83C9-4506-A0E3-AA6F1686DA70}"/>
    <hyperlink ref="A9" r:id="rId5" display="http://stats.oecd.org/OECDStat_Metadata/ShowMetadata.ashx?Dataset=SNA_TABLE1&amp;Coords=[LOCATION].[EST]&amp;ShowOnWeb=true&amp;Lang=en" xr:uid="{4267881A-B557-46A6-9F86-9C4B08A4BAF5}"/>
    <hyperlink ref="A10" r:id="rId6" display="http://stats.oecd.org/OECDStat_Metadata/ShowMetadata.ashx?Dataset=SNA_TABLE1&amp;Coords=[LOCATION].[FIN]&amp;ShowOnWeb=true&amp;Lang=en" xr:uid="{542477B1-2389-473C-A92E-87334775DBBF}"/>
    <hyperlink ref="A11" r:id="rId7" display="http://stats.oecd.org/OECDStat_Metadata/ShowMetadata.ashx?Dataset=SNA_TABLE1&amp;Coords=[LOCATION].[FRA]&amp;ShowOnWeb=true&amp;Lang=en" xr:uid="{D9C109A4-4BE1-4A92-B08A-1B2D6DDC4DFC}"/>
    <hyperlink ref="A12" r:id="rId8" display="http://stats.oecd.org/OECDStat_Metadata/ShowMetadata.ashx?Dataset=SNA_TABLE1&amp;Coords=[LOCATION].[DEU]&amp;ShowOnWeb=true&amp;Lang=en" xr:uid="{4E8BC1E8-7126-489F-B052-4BC112F44614}"/>
    <hyperlink ref="A13" r:id="rId9" display="http://stats.oecd.org/OECDStat_Metadata/ShowMetadata.ashx?Dataset=SNA_TABLE1&amp;Coords=[LOCATION].[GRC]&amp;ShowOnWeb=true&amp;Lang=en" xr:uid="{81DB1EB5-D26F-45ED-97D2-8A4FCD626A38}"/>
    <hyperlink ref="A14" r:id="rId10" display="http://stats.oecd.org/OECDStat_Metadata/ShowMetadata.ashx?Dataset=SNA_TABLE1&amp;Coords=[LOCATION].[HUN]&amp;ShowOnWeb=true&amp;Lang=en" xr:uid="{3B335B3C-FB5F-4753-B343-9C464DCBDBD3}"/>
    <hyperlink ref="A15" r:id="rId11" display="http://stats.oecd.org/OECDStat_Metadata/ShowMetadata.ashx?Dataset=SNA_TABLE1&amp;Coords=[LOCATION].[IRL]&amp;ShowOnWeb=true&amp;Lang=en" xr:uid="{6DDD03F3-7152-45BD-886B-9ABE386811A5}"/>
    <hyperlink ref="A16" r:id="rId12" display="http://stats.oecd.org/OECDStat_Metadata/ShowMetadata.ashx?Dataset=SNA_TABLE1&amp;Coords=[LOCATION].[ITA]&amp;ShowOnWeb=true&amp;Lang=en" xr:uid="{08BAC539-E8A1-4DA9-815D-2AB12B047F1E}"/>
    <hyperlink ref="A17" r:id="rId13" display="http://stats.oecd.org/OECDStat_Metadata/ShowMetadata.ashx?Dataset=SNA_TABLE1&amp;Coords=[LOCATION].[LVA]&amp;ShowOnWeb=true&amp;Lang=en" xr:uid="{3E1C608F-921B-45A4-8ECC-083279210496}"/>
    <hyperlink ref="A18" r:id="rId14" display="http://stats.oecd.org/OECDStat_Metadata/ShowMetadata.ashx?Dataset=SNA_TABLE1&amp;Coords=[LOCATION].[LTU]&amp;ShowOnWeb=true&amp;Lang=en" xr:uid="{6B1DC055-8315-4EC2-941B-3EA702E7807C}"/>
    <hyperlink ref="A19" r:id="rId15" display="http://stats.oecd.org/OECDStat_Metadata/ShowMetadata.ashx?Dataset=SNA_TABLE1&amp;Coords=[LOCATION].[LUX]&amp;ShowOnWeb=true&amp;Lang=en" xr:uid="{7B447C4C-C69B-4EC2-BAA0-A7D2726D3A9D}"/>
    <hyperlink ref="A20" r:id="rId16" display="http://stats.oecd.org/OECDStat_Metadata/ShowMetadata.ashx?Dataset=SNA_TABLE1&amp;Coords=[LOCATION].[NLD]&amp;ShowOnWeb=true&amp;Lang=en" xr:uid="{69825142-DD5E-4335-A7DE-1912D13BA66C}"/>
    <hyperlink ref="A21" r:id="rId17" display="http://stats.oecd.org/OECDStat_Metadata/ShowMetadata.ashx?Dataset=SNA_TABLE1&amp;Coords=[LOCATION].[POL]&amp;ShowOnWeb=true&amp;Lang=en" xr:uid="{154ACEFF-041B-4DF0-89E0-4FC6A16CED2F}"/>
    <hyperlink ref="A22" r:id="rId18" display="http://stats.oecd.org/OECDStat_Metadata/ShowMetadata.ashx?Dataset=SNA_TABLE1&amp;Coords=[LOCATION].[PRT]&amp;ShowOnWeb=true&amp;Lang=en" xr:uid="{6D4FDF94-8B40-455C-A063-9607C16AE59D}"/>
    <hyperlink ref="A23" r:id="rId19" display="http://stats.oecd.org/OECDStat_Metadata/ShowMetadata.ashx?Dataset=SNA_TABLE1&amp;Coords=[LOCATION].[SVK]&amp;ShowOnWeb=true&amp;Lang=en" xr:uid="{184B6857-185B-4EA5-9601-2D6DE79CA66C}"/>
    <hyperlink ref="A24" r:id="rId20" display="http://stats.oecd.org/OECDStat_Metadata/ShowMetadata.ashx?Dataset=SNA_TABLE1&amp;Coords=[LOCATION].[SVN]&amp;ShowOnWeb=true&amp;Lang=en" xr:uid="{D9CAF9F8-36A6-4AB7-9D50-38A466F59687}"/>
    <hyperlink ref="A25" r:id="rId21" display="http://stats.oecd.org/OECDStat_Metadata/ShowMetadata.ashx?Dataset=SNA_TABLE1&amp;Coords=[LOCATION].[ESP]&amp;ShowOnWeb=true&amp;Lang=en" xr:uid="{3ECB7E4E-44CA-421F-8998-8A6972199135}"/>
    <hyperlink ref="A26" r:id="rId22" display="http://stats.oecd.org/OECDStat_Metadata/ShowMetadata.ashx?Dataset=SNA_TABLE1&amp;Coords=[LOCATION].[SWE]&amp;ShowOnWeb=true&amp;Lang=en" xr:uid="{F361773F-C08C-414F-93B0-37854BDA9C76}"/>
  </hyperlinks>
  <pageMargins left="0.7" right="0.7" top="0.75" bottom="0.75" header="0.3" footer="0.3"/>
  <drawing r:id="rId23"/>
  <legacyDrawing r:id="rId24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F02FB-3E81-48A4-8942-0308B1A83958}">
  <dimension ref="A1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1" spans="1:33" x14ac:dyDescent="0.25">
      <c r="A1" t="s">
        <v>41</v>
      </c>
    </row>
    <row r="3" spans="1:33" x14ac:dyDescent="0.25">
      <c r="A3" t="s">
        <v>104</v>
      </c>
      <c r="B3">
        <f>ABS(B4)</f>
        <v>5.6849248464811819E-2</v>
      </c>
      <c r="C3">
        <f t="shared" ref="C3:AG3" si="0">ABS(C4)</f>
        <v>4.9862957351230808E-2</v>
      </c>
      <c r="D3">
        <f t="shared" si="0"/>
        <v>4.3690093652634543E-2</v>
      </c>
      <c r="E3">
        <f t="shared" si="0"/>
        <v>3.7974186091916606E-2</v>
      </c>
      <c r="F3">
        <f t="shared" si="0"/>
        <v>3.7492418313718634E-2</v>
      </c>
      <c r="G3">
        <f t="shared" si="0"/>
        <v>2.8030557667766187E-2</v>
      </c>
      <c r="H3">
        <f t="shared" si="0"/>
        <v>2.7481510071323156E-2</v>
      </c>
      <c r="I3">
        <f t="shared" si="0"/>
        <v>2.7048173305105228E-2</v>
      </c>
      <c r="J3">
        <f t="shared" si="0"/>
        <v>2.6793622125367844E-2</v>
      </c>
      <c r="K3">
        <f t="shared" si="0"/>
        <v>2.639398463309206E-2</v>
      </c>
      <c r="L3">
        <f t="shared" si="0"/>
        <v>2.625771222858797E-2</v>
      </c>
      <c r="M3">
        <f t="shared" si="0"/>
        <v>2.6535558219590749E-2</v>
      </c>
      <c r="N3">
        <f t="shared" si="0"/>
        <v>2.6512925867132053E-2</v>
      </c>
      <c r="O3">
        <f t="shared" si="0"/>
        <v>2.6202546208809019E-2</v>
      </c>
      <c r="P3">
        <f t="shared" si="0"/>
        <v>2.5889374598171977E-2</v>
      </c>
      <c r="Q3">
        <f t="shared" si="0"/>
        <v>2.5847950461998281E-2</v>
      </c>
      <c r="R3">
        <f t="shared" si="0"/>
        <v>2.5411404562599715E-2</v>
      </c>
      <c r="S3">
        <f t="shared" si="0"/>
        <v>2.4587285465019204E-2</v>
      </c>
      <c r="T3">
        <f t="shared" si="0"/>
        <v>2.3668890984289703E-2</v>
      </c>
      <c r="U3">
        <f t="shared" si="0"/>
        <v>2.1587489193893306E-2</v>
      </c>
      <c r="V3">
        <f t="shared" si="0"/>
        <v>2.1267766906752805E-2</v>
      </c>
      <c r="W3">
        <f t="shared" si="0"/>
        <v>2.041472923380605E-2</v>
      </c>
      <c r="X3">
        <f t="shared" si="0"/>
        <v>1.9820347987562381E-2</v>
      </c>
      <c r="Y3">
        <f t="shared" si="0"/>
        <v>1.9559275309158242E-2</v>
      </c>
      <c r="Z3">
        <f t="shared" si="0"/>
        <v>1.9074749674473868E-2</v>
      </c>
      <c r="AA3">
        <f t="shared" si="0"/>
        <v>1.8778474325151673E-2</v>
      </c>
      <c r="AB3">
        <f t="shared" si="0"/>
        <v>1.8431325035940915E-2</v>
      </c>
      <c r="AC3">
        <f t="shared" si="0"/>
        <v>1.7979446083047135E-2</v>
      </c>
      <c r="AD3">
        <f t="shared" si="0"/>
        <v>1.7085779706177417E-2</v>
      </c>
      <c r="AE3">
        <f t="shared" si="0"/>
        <v>1.6397321779410889E-2</v>
      </c>
      <c r="AF3">
        <f t="shared" si="0"/>
        <v>1.5395148842422213E-2</v>
      </c>
      <c r="AG3">
        <f t="shared" si="0"/>
        <v>1.4857213476366926E-2</v>
      </c>
    </row>
    <row r="4" spans="1:33" x14ac:dyDescent="0.25">
      <c r="A4" t="s">
        <v>76</v>
      </c>
      <c r="B4">
        <f>B5-B6</f>
        <v>5.6849248464811819E-2</v>
      </c>
      <c r="C4">
        <f t="shared" ref="C4:AG4" si="1">C5-C6</f>
        <v>4.9862957351230808E-2</v>
      </c>
      <c r="D4">
        <f>D5-D6</f>
        <v>4.3690093652634543E-2</v>
      </c>
      <c r="E4">
        <f t="shared" si="1"/>
        <v>3.7974186091916606E-2</v>
      </c>
      <c r="F4">
        <f t="shared" si="1"/>
        <v>3.7492418313718634E-2</v>
      </c>
      <c r="G4">
        <f t="shared" si="1"/>
        <v>2.8030557667766187E-2</v>
      </c>
      <c r="H4">
        <f t="shared" si="1"/>
        <v>2.7481510071323156E-2</v>
      </c>
      <c r="I4">
        <f t="shared" si="1"/>
        <v>2.7048173305105228E-2</v>
      </c>
      <c r="J4">
        <f t="shared" si="1"/>
        <v>2.6793622125367844E-2</v>
      </c>
      <c r="K4">
        <f t="shared" si="1"/>
        <v>2.639398463309206E-2</v>
      </c>
      <c r="L4">
        <f t="shared" si="1"/>
        <v>2.625771222858797E-2</v>
      </c>
      <c r="M4">
        <f t="shared" si="1"/>
        <v>2.6535558219590749E-2</v>
      </c>
      <c r="N4">
        <f t="shared" si="1"/>
        <v>2.6512925867132053E-2</v>
      </c>
      <c r="O4">
        <f t="shared" si="1"/>
        <v>2.6202546208809019E-2</v>
      </c>
      <c r="P4">
        <f t="shared" si="1"/>
        <v>2.5889374598171977E-2</v>
      </c>
      <c r="Q4">
        <f t="shared" si="1"/>
        <v>2.5847950461998281E-2</v>
      </c>
      <c r="R4">
        <f t="shared" si="1"/>
        <v>2.5411404562599715E-2</v>
      </c>
      <c r="S4">
        <f t="shared" si="1"/>
        <v>2.4587285465019204E-2</v>
      </c>
      <c r="T4">
        <f t="shared" si="1"/>
        <v>2.3668890984289703E-2</v>
      </c>
      <c r="U4">
        <f t="shared" si="1"/>
        <v>2.1587489193893306E-2</v>
      </c>
      <c r="V4">
        <f t="shared" si="1"/>
        <v>2.1267766906752805E-2</v>
      </c>
      <c r="W4">
        <f t="shared" si="1"/>
        <v>2.041472923380605E-2</v>
      </c>
      <c r="X4">
        <f t="shared" si="1"/>
        <v>1.9820347987562381E-2</v>
      </c>
      <c r="Y4">
        <f t="shared" si="1"/>
        <v>1.9559275309158242E-2</v>
      </c>
      <c r="Z4">
        <f t="shared" si="1"/>
        <v>1.9074749674473868E-2</v>
      </c>
      <c r="AA4">
        <f t="shared" si="1"/>
        <v>1.8778474325151673E-2</v>
      </c>
      <c r="AB4">
        <f t="shared" si="1"/>
        <v>1.8431325035940915E-2</v>
      </c>
      <c r="AC4">
        <f t="shared" si="1"/>
        <v>1.7979446083047135E-2</v>
      </c>
      <c r="AD4">
        <f t="shared" si="1"/>
        <v>1.7085779706177417E-2</v>
      </c>
      <c r="AE4">
        <f t="shared" si="1"/>
        <v>1.6397321779410889E-2</v>
      </c>
      <c r="AF4">
        <f t="shared" si="1"/>
        <v>1.5395148842422213E-2</v>
      </c>
      <c r="AG4">
        <f t="shared" si="1"/>
        <v>1.4857213476366926E-2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0.45063632430539419</v>
      </c>
      <c r="C6">
        <f t="shared" ref="C6:AG6" si="2">STDEV(C$8:C$29)/AVERAGE(C$8:C$29)</f>
        <v>0.52231925909579746</v>
      </c>
      <c r="D6">
        <f t="shared" si="2"/>
        <v>0.5651957936218579</v>
      </c>
      <c r="E6">
        <f t="shared" si="2"/>
        <v>0.61502297636026848</v>
      </c>
      <c r="F6">
        <f t="shared" si="2"/>
        <v>0.61471000676263043</v>
      </c>
      <c r="G6">
        <f t="shared" si="2"/>
        <v>0.68128510808278298</v>
      </c>
      <c r="H6">
        <f t="shared" si="2"/>
        <v>0.66962587125664275</v>
      </c>
      <c r="I6">
        <f t="shared" si="2"/>
        <v>0.66592754549549515</v>
      </c>
      <c r="J6">
        <f t="shared" si="2"/>
        <v>0.67046764659348335</v>
      </c>
      <c r="K6">
        <f t="shared" si="2"/>
        <v>0.6847284989144945</v>
      </c>
      <c r="L6">
        <f>STDEV(L$8:L$29)/AVERAGE(L$8:L$29)</f>
        <v>0.69006417642716411</v>
      </c>
      <c r="M6">
        <f t="shared" si="2"/>
        <v>0.68399272341705619</v>
      </c>
      <c r="N6">
        <f t="shared" si="2"/>
        <v>0.68063299421103429</v>
      </c>
      <c r="O6">
        <f t="shared" si="2"/>
        <v>0.6724515190310083</v>
      </c>
      <c r="P6">
        <f t="shared" si="2"/>
        <v>0.66750443311451901</v>
      </c>
      <c r="Q6">
        <f t="shared" si="2"/>
        <v>0.65510235371959125</v>
      </c>
      <c r="R6">
        <f t="shared" si="2"/>
        <v>0.65126478310474989</v>
      </c>
      <c r="S6">
        <f t="shared" si="2"/>
        <v>0.65651929037778978</v>
      </c>
      <c r="T6">
        <f t="shared" si="2"/>
        <v>0.64485461558625212</v>
      </c>
      <c r="U6">
        <f t="shared" si="2"/>
        <v>0.65421706887322206</v>
      </c>
      <c r="V6">
        <f t="shared" si="2"/>
        <v>0.65703865965392838</v>
      </c>
      <c r="W6">
        <f t="shared" si="2"/>
        <v>0.64642992521069365</v>
      </c>
      <c r="X6">
        <f t="shared" si="2"/>
        <v>0.64595063020173482</v>
      </c>
      <c r="Y6">
        <f t="shared" si="2"/>
        <v>0.64729429220056633</v>
      </c>
      <c r="Z6">
        <f t="shared" si="2"/>
        <v>0.63984058070807326</v>
      </c>
      <c r="AA6">
        <f t="shared" si="2"/>
        <v>0.63659919555639721</v>
      </c>
      <c r="AB6">
        <f t="shared" si="2"/>
        <v>0.63658805962741682</v>
      </c>
      <c r="AC6">
        <f t="shared" si="2"/>
        <v>0.62231218248360554</v>
      </c>
      <c r="AD6">
        <f t="shared" si="2"/>
        <v>0.61202840909643574</v>
      </c>
      <c r="AE6">
        <f t="shared" si="2"/>
        <v>0.60560512859713789</v>
      </c>
      <c r="AF6">
        <f>STDEV(AF$8:AF$29)/AVERAGE(AF$8:AF$29)</f>
        <v>0.63107793604636364</v>
      </c>
      <c r="AG6">
        <f t="shared" si="2"/>
        <v>0.63338113432643084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s="12" customFormat="1" x14ac:dyDescent="0.25">
      <c r="A24" s="12" t="s">
        <v>59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DAA22590-8DE5-4B4A-85F6-2AC2E3391FBE}"/>
    <hyperlink ref="A9" r:id="rId2" display="http://stats.oecd.org/OECDStat_Metadata/ShowMetadata.ashx?Dataset=SNA_TABLE1&amp;Coords=[LOCATION].[BEL]&amp;ShowOnWeb=true&amp;Lang=en" xr:uid="{7F605A03-C5D0-4491-80AC-DDF4F3B78631}"/>
    <hyperlink ref="A10" r:id="rId3" display="http://stats.oecd.org/OECDStat_Metadata/ShowMetadata.ashx?Dataset=SNA_TABLE1&amp;Coords=[LOCATION].[CZE]&amp;ShowOnWeb=true&amp;Lang=en" xr:uid="{9801DB9C-282F-4961-8673-9BF67B01D960}"/>
    <hyperlink ref="A11" r:id="rId4" display="http://stats.oecd.org/OECDStat_Metadata/ShowMetadata.ashx?Dataset=SNA_TABLE1&amp;Coords=[LOCATION].[DNK]&amp;ShowOnWeb=true&amp;Lang=en" xr:uid="{C599BEC3-3602-40CB-AB5D-B5E5034C3CC9}"/>
    <hyperlink ref="A12" r:id="rId5" display="http://stats.oecd.org/OECDStat_Metadata/ShowMetadata.ashx?Dataset=SNA_TABLE1&amp;Coords=[LOCATION].[EST]&amp;ShowOnWeb=true&amp;Lang=en" xr:uid="{710A35F7-9495-47D8-8637-52DD75D85CD2}"/>
    <hyperlink ref="A13" r:id="rId6" display="http://stats.oecd.org/OECDStat_Metadata/ShowMetadata.ashx?Dataset=SNA_TABLE1&amp;Coords=[LOCATION].[FIN]&amp;ShowOnWeb=true&amp;Lang=en" xr:uid="{BD74065E-2993-4F71-BBA7-352E417CA35C}"/>
    <hyperlink ref="A14" r:id="rId7" display="http://stats.oecd.org/OECDStat_Metadata/ShowMetadata.ashx?Dataset=SNA_TABLE1&amp;Coords=[LOCATION].[FRA]&amp;ShowOnWeb=true&amp;Lang=en" xr:uid="{48A46A5C-EB68-485C-8BB9-A3694C8A7667}"/>
    <hyperlink ref="A15" r:id="rId8" display="http://stats.oecd.org/OECDStat_Metadata/ShowMetadata.ashx?Dataset=SNA_TABLE1&amp;Coords=[LOCATION].[DEU]&amp;ShowOnWeb=true&amp;Lang=en" xr:uid="{650C5504-609A-42C0-A6AC-105559CB1E00}"/>
    <hyperlink ref="A16" r:id="rId9" display="http://stats.oecd.org/OECDStat_Metadata/ShowMetadata.ashx?Dataset=SNA_TABLE1&amp;Coords=[LOCATION].[GRC]&amp;ShowOnWeb=true&amp;Lang=en" xr:uid="{417FA08F-1CF6-4D40-A286-6FD9B4BCCCD2}"/>
    <hyperlink ref="A17" r:id="rId10" display="http://stats.oecd.org/OECDStat_Metadata/ShowMetadata.ashx?Dataset=SNA_TABLE1&amp;Coords=[LOCATION].[HUN]&amp;ShowOnWeb=true&amp;Lang=en" xr:uid="{00A714FD-93BC-418D-837B-918269E4722F}"/>
    <hyperlink ref="A18" r:id="rId11" display="http://stats.oecd.org/OECDStat_Metadata/ShowMetadata.ashx?Dataset=SNA_TABLE1&amp;Coords=[LOCATION].[IRL]&amp;ShowOnWeb=true&amp;Lang=en" xr:uid="{C2AE2EA4-AF3F-4E7D-9808-0D34E06EFB54}"/>
    <hyperlink ref="A19" r:id="rId12" display="http://stats.oecd.org/OECDStat_Metadata/ShowMetadata.ashx?Dataset=SNA_TABLE1&amp;Coords=[LOCATION].[ITA]&amp;ShowOnWeb=true&amp;Lang=en" xr:uid="{E8F7B034-30F5-4297-8E91-FA0C7E07947F}"/>
    <hyperlink ref="A20" r:id="rId13" display="http://stats.oecd.org/OECDStat_Metadata/ShowMetadata.ashx?Dataset=SNA_TABLE1&amp;Coords=[LOCATION].[LVA]&amp;ShowOnWeb=true&amp;Lang=en" xr:uid="{8D7E19F2-E541-4879-8FD5-ABB3E502E2CB}"/>
    <hyperlink ref="A21" r:id="rId14" display="http://stats.oecd.org/OECDStat_Metadata/ShowMetadata.ashx?Dataset=SNA_TABLE1&amp;Coords=[LOCATION].[LTU]&amp;ShowOnWeb=true&amp;Lang=en" xr:uid="{F1259EC7-77C1-4D11-A22D-92B1B92DB887}"/>
    <hyperlink ref="A22" r:id="rId15" display="http://stats.oecd.org/OECDStat_Metadata/ShowMetadata.ashx?Dataset=SNA_TABLE1&amp;Coords=[LOCATION].[LUX]&amp;ShowOnWeb=true&amp;Lang=en" xr:uid="{666AB1ED-B314-45CE-A978-500CC3215C22}"/>
    <hyperlink ref="A23" r:id="rId16" display="http://stats.oecd.org/OECDStat_Metadata/ShowMetadata.ashx?Dataset=SNA_TABLE1&amp;Coords=[LOCATION].[NLD]&amp;ShowOnWeb=true&amp;Lang=en" xr:uid="{A631884E-2418-430F-8E76-B9E7113FB5D4}"/>
    <hyperlink ref="A24" r:id="rId17" display="http://stats.oecd.org/OECDStat_Metadata/ShowMetadata.ashx?Dataset=SNA_TABLE1&amp;Coords=[LOCATION].[POL]&amp;ShowOnWeb=true&amp;Lang=en" xr:uid="{C328CAEC-84D8-4E20-BA45-757B7F6EC159}"/>
    <hyperlink ref="A25" r:id="rId18" display="http://stats.oecd.org/OECDStat_Metadata/ShowMetadata.ashx?Dataset=SNA_TABLE1&amp;Coords=[LOCATION].[PRT]&amp;ShowOnWeb=true&amp;Lang=en" xr:uid="{095D8567-53DF-455A-8D10-DFA54C2506E4}"/>
    <hyperlink ref="A26" r:id="rId19" display="http://stats.oecd.org/OECDStat_Metadata/ShowMetadata.ashx?Dataset=SNA_TABLE1&amp;Coords=[LOCATION].[SVK]&amp;ShowOnWeb=true&amp;Lang=en" xr:uid="{E3F140DF-9F0C-4F7E-9E73-07FC25F7CD82}"/>
    <hyperlink ref="A27" r:id="rId20" display="http://stats.oecd.org/OECDStat_Metadata/ShowMetadata.ashx?Dataset=SNA_TABLE1&amp;Coords=[LOCATION].[SVN]&amp;ShowOnWeb=true&amp;Lang=en" xr:uid="{54BCD47F-D4D1-4D30-84F2-CDB5182438AD}"/>
    <hyperlink ref="A28" r:id="rId21" display="http://stats.oecd.org/OECDStat_Metadata/ShowMetadata.ashx?Dataset=SNA_TABLE1&amp;Coords=[LOCATION].[ESP]&amp;ShowOnWeb=true&amp;Lang=en" xr:uid="{827D0391-00F9-4767-876B-6AA5CB7DF3B4}"/>
    <hyperlink ref="A29" r:id="rId22" display="http://stats.oecd.org/OECDStat_Metadata/ShowMetadata.ashx?Dataset=SNA_TABLE1&amp;Coords=[LOCATION].[SWE]&amp;ShowOnWeb=true&amp;Lang=en" xr:uid="{271DD7E8-DED3-4D91-9391-61CA92946E42}"/>
  </hyperlinks>
  <pageMargins left="0.7" right="0.7" top="0.75" bottom="0.75" header="0.3" footer="0.3"/>
  <legacyDrawing r:id="rId2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9BBA6-4334-433C-8C4D-212434AC4DA5}">
  <sheetPr>
    <tabColor rgb="FF00B050"/>
  </sheetPr>
  <dimension ref="A3:D35"/>
  <sheetViews>
    <sheetView zoomScale="70" zoomScaleNormal="70" workbookViewId="0">
      <selection activeCell="V2" sqref="V2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5.6849248464811819E-2</v>
      </c>
      <c r="C4">
        <v>0.50748557277020601</v>
      </c>
      <c r="D4">
        <v>0.45063632430539419</v>
      </c>
    </row>
    <row r="5" spans="1:4" x14ac:dyDescent="0.25">
      <c r="A5">
        <v>1991</v>
      </c>
      <c r="B5">
        <v>4.9862957351230808E-2</v>
      </c>
      <c r="C5">
        <v>0.57218221644702827</v>
      </c>
      <c r="D5">
        <v>0.52231925909579746</v>
      </c>
    </row>
    <row r="6" spans="1:4" x14ac:dyDescent="0.25">
      <c r="A6">
        <v>1992</v>
      </c>
      <c r="B6">
        <v>4.3690093652634543E-2</v>
      </c>
      <c r="C6">
        <v>0.60888588727449244</v>
      </c>
      <c r="D6">
        <v>0.5651957936218579</v>
      </c>
    </row>
    <row r="7" spans="1:4" x14ac:dyDescent="0.25">
      <c r="A7">
        <v>1993</v>
      </c>
      <c r="B7">
        <v>3.7974186091916606E-2</v>
      </c>
      <c r="C7">
        <v>0.65299716245218509</v>
      </c>
      <c r="D7">
        <v>0.61502297636026848</v>
      </c>
    </row>
    <row r="8" spans="1:4" x14ac:dyDescent="0.25">
      <c r="A8">
        <v>1994</v>
      </c>
      <c r="B8">
        <v>3.7492418313718634E-2</v>
      </c>
      <c r="C8">
        <v>0.65220242507634907</v>
      </c>
      <c r="D8">
        <v>0.61471000676263043</v>
      </c>
    </row>
    <row r="9" spans="1:4" x14ac:dyDescent="0.25">
      <c r="A9">
        <v>1995</v>
      </c>
      <c r="B9">
        <v>2.8030557667766187E-2</v>
      </c>
      <c r="C9">
        <v>0.70931566575054916</v>
      </c>
      <c r="D9">
        <v>0.68128510808278298</v>
      </c>
    </row>
    <row r="10" spans="1:4" x14ac:dyDescent="0.25">
      <c r="A10">
        <v>1996</v>
      </c>
      <c r="B10">
        <v>2.7481510071323156E-2</v>
      </c>
      <c r="C10">
        <v>0.6971073813279659</v>
      </c>
      <c r="D10">
        <v>0.66962587125664275</v>
      </c>
    </row>
    <row r="11" spans="1:4" x14ac:dyDescent="0.25">
      <c r="A11">
        <v>1997</v>
      </c>
      <c r="B11">
        <v>2.7048173305105228E-2</v>
      </c>
      <c r="C11">
        <v>0.69297571880060038</v>
      </c>
      <c r="D11">
        <v>0.66592754549549515</v>
      </c>
    </row>
    <row r="12" spans="1:4" x14ac:dyDescent="0.25">
      <c r="A12">
        <v>1998</v>
      </c>
      <c r="B12">
        <v>2.6793622125367844E-2</v>
      </c>
      <c r="C12">
        <v>0.69726126871885119</v>
      </c>
      <c r="D12">
        <v>0.67046764659348335</v>
      </c>
    </row>
    <row r="13" spans="1:4" x14ac:dyDescent="0.25">
      <c r="A13">
        <v>1999</v>
      </c>
      <c r="B13">
        <v>2.639398463309206E-2</v>
      </c>
      <c r="C13">
        <v>0.71112248354758656</v>
      </c>
      <c r="D13">
        <v>0.6847284989144945</v>
      </c>
    </row>
    <row r="14" spans="1:4" x14ac:dyDescent="0.25">
      <c r="A14">
        <v>2000</v>
      </c>
      <c r="B14">
        <v>2.625771222858797E-2</v>
      </c>
      <c r="C14">
        <v>0.71632188865575208</v>
      </c>
      <c r="D14">
        <v>0.69006417642716411</v>
      </c>
    </row>
    <row r="15" spans="1:4" x14ac:dyDescent="0.25">
      <c r="A15">
        <v>2001</v>
      </c>
      <c r="B15">
        <v>2.6535558219590749E-2</v>
      </c>
      <c r="C15">
        <v>0.71052828163664694</v>
      </c>
      <c r="D15">
        <v>0.68399272341705619</v>
      </c>
    </row>
    <row r="16" spans="1:4" x14ac:dyDescent="0.25">
      <c r="A16">
        <v>2002</v>
      </c>
      <c r="B16">
        <v>2.6512925867132053E-2</v>
      </c>
      <c r="C16">
        <v>0.70714592007816635</v>
      </c>
      <c r="D16">
        <v>0.68063299421103429</v>
      </c>
    </row>
    <row r="17" spans="1:4" x14ac:dyDescent="0.25">
      <c r="A17">
        <v>2003</v>
      </c>
      <c r="B17">
        <v>2.6202546208809019E-2</v>
      </c>
      <c r="C17">
        <v>0.69865406523981732</v>
      </c>
      <c r="D17">
        <v>0.6724515190310083</v>
      </c>
    </row>
    <row r="18" spans="1:4" x14ac:dyDescent="0.25">
      <c r="A18">
        <v>2004</v>
      </c>
      <c r="B18">
        <v>2.5889374598171977E-2</v>
      </c>
      <c r="C18">
        <v>0.69339380771269099</v>
      </c>
      <c r="D18">
        <v>0.66750443311451901</v>
      </c>
    </row>
    <row r="19" spans="1:4" x14ac:dyDescent="0.25">
      <c r="A19">
        <v>2005</v>
      </c>
      <c r="B19">
        <v>2.5847950461998281E-2</v>
      </c>
      <c r="C19">
        <v>0.68095030418158953</v>
      </c>
      <c r="D19">
        <v>0.65510235371959125</v>
      </c>
    </row>
    <row r="20" spans="1:4" x14ac:dyDescent="0.25">
      <c r="A20">
        <v>2006</v>
      </c>
      <c r="B20">
        <v>2.5411404562599715E-2</v>
      </c>
      <c r="C20">
        <v>0.6766761876673496</v>
      </c>
      <c r="D20">
        <v>0.65126478310474989</v>
      </c>
    </row>
    <row r="21" spans="1:4" x14ac:dyDescent="0.25">
      <c r="A21">
        <v>2007</v>
      </c>
      <c r="B21">
        <v>2.4587285465019204E-2</v>
      </c>
      <c r="C21">
        <v>0.68110657584280898</v>
      </c>
      <c r="D21">
        <v>0.65651929037778978</v>
      </c>
    </row>
    <row r="22" spans="1:4" x14ac:dyDescent="0.25">
      <c r="A22">
        <v>2008</v>
      </c>
      <c r="B22">
        <v>2.3668890984289703E-2</v>
      </c>
      <c r="C22">
        <v>0.66852350657054183</v>
      </c>
      <c r="D22">
        <v>0.64485461558625212</v>
      </c>
    </row>
    <row r="23" spans="1:4" x14ac:dyDescent="0.25">
      <c r="A23">
        <v>2009</v>
      </c>
      <c r="B23">
        <v>2.1587489193893306E-2</v>
      </c>
      <c r="C23">
        <v>0.67580455806711537</v>
      </c>
      <c r="D23">
        <v>0.65421706887322206</v>
      </c>
    </row>
    <row r="24" spans="1:4" x14ac:dyDescent="0.25">
      <c r="A24">
        <v>2010</v>
      </c>
      <c r="B24">
        <v>2.1267766906752805E-2</v>
      </c>
      <c r="C24">
        <v>0.67830642656068119</v>
      </c>
      <c r="D24">
        <v>0.65703865965392838</v>
      </c>
    </row>
    <row r="25" spans="1:4" x14ac:dyDescent="0.25">
      <c r="A25">
        <v>2011</v>
      </c>
      <c r="B25">
        <v>2.041472923380605E-2</v>
      </c>
      <c r="C25">
        <v>0.6668446544444997</v>
      </c>
      <c r="D25">
        <v>0.64642992521069365</v>
      </c>
    </row>
    <row r="26" spans="1:4" x14ac:dyDescent="0.25">
      <c r="A26">
        <v>2012</v>
      </c>
      <c r="B26">
        <v>1.9820347987562381E-2</v>
      </c>
      <c r="C26">
        <v>0.6657709781892972</v>
      </c>
      <c r="D26">
        <v>0.64595063020173482</v>
      </c>
    </row>
    <row r="27" spans="1:4" x14ac:dyDescent="0.25">
      <c r="A27">
        <v>2013</v>
      </c>
      <c r="B27">
        <v>1.9559275309158242E-2</v>
      </c>
      <c r="C27">
        <v>0.66685356750972458</v>
      </c>
      <c r="D27">
        <v>0.64729429220056633</v>
      </c>
    </row>
    <row r="28" spans="1:4" x14ac:dyDescent="0.25">
      <c r="A28">
        <v>2014</v>
      </c>
      <c r="B28">
        <v>1.9074749674473868E-2</v>
      </c>
      <c r="C28">
        <v>0.65891533038254713</v>
      </c>
      <c r="D28">
        <v>0.63984058070807326</v>
      </c>
    </row>
    <row r="29" spans="1:4" x14ac:dyDescent="0.25">
      <c r="A29">
        <v>2015</v>
      </c>
      <c r="B29">
        <v>1.8778474325151673E-2</v>
      </c>
      <c r="C29">
        <v>0.65537766988154889</v>
      </c>
      <c r="D29">
        <v>0.63659919555639721</v>
      </c>
    </row>
    <row r="30" spans="1:4" x14ac:dyDescent="0.25">
      <c r="A30">
        <v>2016</v>
      </c>
      <c r="B30">
        <v>1.8431325035940915E-2</v>
      </c>
      <c r="C30">
        <v>0.65501938466335774</v>
      </c>
      <c r="D30">
        <v>0.63658805962741682</v>
      </c>
    </row>
    <row r="31" spans="1:4" x14ac:dyDescent="0.25">
      <c r="A31">
        <v>2017</v>
      </c>
      <c r="B31">
        <v>1.7979446083047135E-2</v>
      </c>
      <c r="C31">
        <v>0.64029162856665267</v>
      </c>
      <c r="D31">
        <v>0.62231218248360554</v>
      </c>
    </row>
    <row r="32" spans="1:4" x14ac:dyDescent="0.25">
      <c r="A32">
        <v>2018</v>
      </c>
      <c r="B32">
        <v>1.7085779706177417E-2</v>
      </c>
      <c r="C32">
        <v>0.62911418880261316</v>
      </c>
      <c r="D32">
        <v>0.61202840909643574</v>
      </c>
    </row>
    <row r="33" spans="1:4" x14ac:dyDescent="0.25">
      <c r="A33">
        <v>2019</v>
      </c>
      <c r="B33">
        <v>1.6397321779410889E-2</v>
      </c>
      <c r="C33">
        <v>0.62200245037654878</v>
      </c>
      <c r="D33">
        <v>0.60560512859713789</v>
      </c>
    </row>
    <row r="34" spans="1:4" x14ac:dyDescent="0.25">
      <c r="A34">
        <v>2020</v>
      </c>
      <c r="B34">
        <v>1.5395148842422213E-2</v>
      </c>
      <c r="C34">
        <v>0.64647308488878585</v>
      </c>
      <c r="D34">
        <v>0.63107793604636364</v>
      </c>
    </row>
    <row r="35" spans="1:4" x14ac:dyDescent="0.25">
      <c r="A35">
        <v>2021</v>
      </c>
      <c r="B35">
        <v>1.4857213476366926E-2</v>
      </c>
      <c r="C35">
        <v>0.64823834780279777</v>
      </c>
      <c r="D35">
        <v>0.63338113432643084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C2487-581D-4206-9059-88C427697D2C}">
  <dimension ref="A1:AG38"/>
  <sheetViews>
    <sheetView zoomScale="70" zoomScaleNormal="70" workbookViewId="0">
      <selection activeCell="AF67" sqref="AF67"/>
    </sheetView>
  </sheetViews>
  <sheetFormatPr defaultRowHeight="13.2" x14ac:dyDescent="0.25"/>
  <sheetData>
    <row r="1" spans="1:33" x14ac:dyDescent="0.25">
      <c r="A1" t="s">
        <v>41</v>
      </c>
    </row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s="12" customFormat="1" x14ac:dyDescent="0.25">
      <c r="A23" s="12" t="s">
        <v>61</v>
      </c>
      <c r="D23" s="12">
        <v>6652.416569</v>
      </c>
      <c r="E23" s="12">
        <v>6755.9861870000004</v>
      </c>
      <c r="F23" s="12">
        <v>7145.8424199999999</v>
      </c>
      <c r="G23" s="12">
        <v>7540.2013690000003</v>
      </c>
      <c r="H23" s="12">
        <v>8023.9589580000002</v>
      </c>
      <c r="I23" s="12">
        <v>8483.9355259999993</v>
      </c>
      <c r="J23" s="12">
        <v>8817.6841060000006</v>
      </c>
      <c r="K23" s="12">
        <v>8800.5578210000003</v>
      </c>
      <c r="L23" s="12">
        <v>8894.8177570000007</v>
      </c>
      <c r="M23" s="12">
        <v>9220.3887830000003</v>
      </c>
      <c r="N23" s="12">
        <v>9637.7303439999996</v>
      </c>
      <c r="O23" s="12">
        <v>10166.450745</v>
      </c>
      <c r="P23" s="12">
        <v>10697.094266</v>
      </c>
      <c r="Q23" s="12">
        <v>11395.587178</v>
      </c>
      <c r="R23" s="12">
        <v>12354.671528999999</v>
      </c>
      <c r="S23" s="12">
        <v>13678.602207</v>
      </c>
      <c r="T23" s="12">
        <v>14416.346163</v>
      </c>
      <c r="U23" s="12">
        <v>13599.924975</v>
      </c>
      <c r="V23" s="12">
        <v>14480.733399999999</v>
      </c>
      <c r="W23" s="12">
        <v>14955.342588</v>
      </c>
      <c r="X23" s="12">
        <v>15129.770472</v>
      </c>
      <c r="Y23" s="12">
        <v>15206.491108</v>
      </c>
      <c r="Z23" s="12">
        <v>15600.627003</v>
      </c>
      <c r="AA23" s="12">
        <v>16395.289476999998</v>
      </c>
      <c r="AB23" s="12">
        <v>16687.96602</v>
      </c>
      <c r="AC23" s="12">
        <v>17154.311140999998</v>
      </c>
      <c r="AD23" s="12">
        <v>17820.72149</v>
      </c>
      <c r="AE23" s="12">
        <v>18245.515766</v>
      </c>
      <c r="AF23" s="12">
        <v>17606.330297</v>
      </c>
      <c r="AG23" s="12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 t="shared" si="0"/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A23</f>
        <v>Slovak Republic</v>
      </c>
      <c r="B30">
        <f t="shared" ref="B30:AG30" si="1">B23</f>
        <v>0</v>
      </c>
      <c r="C30">
        <f t="shared" si="1"/>
        <v>0</v>
      </c>
      <c r="D30">
        <f t="shared" si="1"/>
        <v>6652.416569</v>
      </c>
      <c r="E30">
        <f t="shared" si="1"/>
        <v>6755.9861870000004</v>
      </c>
      <c r="F30">
        <f t="shared" si="1"/>
        <v>7145.8424199999999</v>
      </c>
      <c r="G30">
        <f t="shared" si="1"/>
        <v>7540.2013690000003</v>
      </c>
      <c r="H30">
        <f t="shared" si="1"/>
        <v>8023.9589580000002</v>
      </c>
      <c r="I30">
        <f t="shared" si="1"/>
        <v>8483.9355259999993</v>
      </c>
      <c r="J30">
        <f t="shared" si="1"/>
        <v>8817.6841060000006</v>
      </c>
      <c r="K30">
        <f t="shared" si="1"/>
        <v>8800.5578210000003</v>
      </c>
      <c r="L30">
        <f t="shared" si="1"/>
        <v>8894.8177570000007</v>
      </c>
      <c r="M30">
        <f t="shared" si="1"/>
        <v>9220.3887830000003</v>
      </c>
      <c r="N30">
        <f t="shared" si="1"/>
        <v>9637.7303439999996</v>
      </c>
      <c r="O30">
        <f t="shared" si="1"/>
        <v>10166.450745</v>
      </c>
      <c r="P30">
        <f t="shared" si="1"/>
        <v>10697.094266</v>
      </c>
      <c r="Q30">
        <f t="shared" si="1"/>
        <v>11395.587178</v>
      </c>
      <c r="R30">
        <f t="shared" si="1"/>
        <v>12354.671528999999</v>
      </c>
      <c r="S30">
        <f t="shared" si="1"/>
        <v>13678.602207</v>
      </c>
      <c r="T30">
        <f t="shared" si="1"/>
        <v>14416.346163</v>
      </c>
      <c r="U30">
        <f t="shared" si="1"/>
        <v>13599.924975</v>
      </c>
      <c r="V30">
        <f t="shared" si="1"/>
        <v>14480.733399999999</v>
      </c>
      <c r="W30">
        <f t="shared" si="1"/>
        <v>14955.342588</v>
      </c>
      <c r="X30">
        <f t="shared" si="1"/>
        <v>15129.770472</v>
      </c>
      <c r="Y30">
        <f t="shared" si="1"/>
        <v>15206.491108</v>
      </c>
      <c r="Z30">
        <f t="shared" si="1"/>
        <v>15600.627003</v>
      </c>
      <c r="AA30">
        <f t="shared" si="1"/>
        <v>16395.289476999998</v>
      </c>
      <c r="AB30">
        <f t="shared" si="1"/>
        <v>16687.96602</v>
      </c>
      <c r="AC30">
        <f t="shared" si="1"/>
        <v>17154.311140999998</v>
      </c>
      <c r="AD30">
        <f t="shared" si="1"/>
        <v>17820.72149</v>
      </c>
      <c r="AE30">
        <f t="shared" si="1"/>
        <v>18245.515766</v>
      </c>
      <c r="AF30">
        <f t="shared" si="1"/>
        <v>17606.330297</v>
      </c>
      <c r="AG30">
        <f t="shared" si="1"/>
        <v>18203.204723999999</v>
      </c>
    </row>
    <row r="31" spans="1:33" x14ac:dyDescent="0.25">
      <c r="A31" s="16" t="s">
        <v>106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107</v>
      </c>
      <c r="B33">
        <f t="shared" ref="B33:AG33" si="3">ABS(B29-B30)</f>
        <v>27328.461824625003</v>
      </c>
      <c r="C33">
        <f t="shared" si="3"/>
        <v>26532.085939882352</v>
      </c>
      <c r="D33">
        <f t="shared" si="3"/>
        <v>18877.147238999998</v>
      </c>
      <c r="E33">
        <f t="shared" si="3"/>
        <v>17729.880692368424</v>
      </c>
      <c r="F33">
        <f t="shared" si="3"/>
        <v>18031.74437389474</v>
      </c>
      <c r="G33">
        <f t="shared" si="3"/>
        <v>15856.411715909095</v>
      </c>
      <c r="H33">
        <f t="shared" si="3"/>
        <v>15896.285371636368</v>
      </c>
      <c r="I33">
        <f t="shared" si="3"/>
        <v>16382.474871272729</v>
      </c>
      <c r="J33">
        <f t="shared" si="3"/>
        <v>17004.328872318179</v>
      </c>
      <c r="K33">
        <f t="shared" si="3"/>
        <v>18053.782878818172</v>
      </c>
      <c r="L33">
        <f t="shared" si="3"/>
        <v>19136.386402363638</v>
      </c>
      <c r="M33">
        <f t="shared" si="3"/>
        <v>19396.483770681814</v>
      </c>
      <c r="N33">
        <f t="shared" si="3"/>
        <v>19466.039250545466</v>
      </c>
      <c r="O33">
        <f t="shared" si="3"/>
        <v>19360.241291136364</v>
      </c>
      <c r="P33">
        <f t="shared" si="3"/>
        <v>19754.794587045457</v>
      </c>
      <c r="Q33">
        <f t="shared" si="3"/>
        <v>19756.462948863642</v>
      </c>
      <c r="R33">
        <f t="shared" si="3"/>
        <v>20003.017046954559</v>
      </c>
      <c r="S33">
        <f t="shared" si="3"/>
        <v>19923.871230090921</v>
      </c>
      <c r="T33">
        <f t="shared" si="3"/>
        <v>18980.605526136358</v>
      </c>
      <c r="U33">
        <f t="shared" si="3"/>
        <v>17946.066291681811</v>
      </c>
      <c r="V33">
        <f t="shared" si="3"/>
        <v>17628.769300454551</v>
      </c>
      <c r="W33">
        <f t="shared" si="3"/>
        <v>17465.407257727267</v>
      </c>
      <c r="X33">
        <f t="shared" si="3"/>
        <v>17062.911624545457</v>
      </c>
      <c r="Y33">
        <f t="shared" si="3"/>
        <v>17009.881436909091</v>
      </c>
      <c r="Z33">
        <f t="shared" si="3"/>
        <v>17130.291622454541</v>
      </c>
      <c r="AA33">
        <f t="shared" si="3"/>
        <v>17367.329675909095</v>
      </c>
      <c r="AB33">
        <f t="shared" si="3"/>
        <v>17674.679202909101</v>
      </c>
      <c r="AC33">
        <f t="shared" si="3"/>
        <v>18091.23747577273</v>
      </c>
      <c r="AD33">
        <f t="shared" si="3"/>
        <v>18175.017324500008</v>
      </c>
      <c r="AE33">
        <f t="shared" si="3"/>
        <v>18379.741223863643</v>
      </c>
      <c r="AF33">
        <f t="shared" si="3"/>
        <v>17692.937064045458</v>
      </c>
      <c r="AG33">
        <f t="shared" si="3"/>
        <v>19094.243674818183</v>
      </c>
    </row>
    <row r="34" spans="1:33" x14ac:dyDescent="0.25">
      <c r="A34" s="16" t="s">
        <v>108</v>
      </c>
      <c r="B34">
        <f t="shared" ref="B34:AG34" si="4">B29/B33</f>
        <v>1</v>
      </c>
      <c r="C34">
        <f t="shared" si="4"/>
        <v>1</v>
      </c>
      <c r="D34">
        <f t="shared" si="4"/>
        <v>1.3524058208994723</v>
      </c>
      <c r="E34">
        <f t="shared" si="4"/>
        <v>1.3810508544430318</v>
      </c>
      <c r="F34">
        <f t="shared" si="4"/>
        <v>1.3962923537417331</v>
      </c>
      <c r="G34">
        <f t="shared" si="4"/>
        <v>1.4755301201869491</v>
      </c>
      <c r="H34">
        <f t="shared" si="4"/>
        <v>1.5047694332612507</v>
      </c>
      <c r="I34">
        <f t="shared" si="4"/>
        <v>1.517866536812267</v>
      </c>
      <c r="J34">
        <f t="shared" si="4"/>
        <v>1.5185552556769562</v>
      </c>
      <c r="K34">
        <f t="shared" si="4"/>
        <v>1.4874633687616443</v>
      </c>
      <c r="L34">
        <f t="shared" si="4"/>
        <v>1.4648117763707653</v>
      </c>
      <c r="M34">
        <f t="shared" si="4"/>
        <v>1.4753639315254041</v>
      </c>
      <c r="N34">
        <f t="shared" si="4"/>
        <v>1.4951048449021256</v>
      </c>
      <c r="O34">
        <f t="shared" si="4"/>
        <v>1.5251200432948362</v>
      </c>
      <c r="P34">
        <f t="shared" si="4"/>
        <v>1.541493571034892</v>
      </c>
      <c r="Q34">
        <f t="shared" si="4"/>
        <v>1.5768030040344574</v>
      </c>
      <c r="R34">
        <f t="shared" si="4"/>
        <v>1.6176404039450132</v>
      </c>
      <c r="S34">
        <f t="shared" si="4"/>
        <v>1.686543395559658</v>
      </c>
      <c r="T34">
        <f t="shared" si="4"/>
        <v>1.7595303607753001</v>
      </c>
      <c r="U34">
        <f t="shared" si="4"/>
        <v>1.7578220627271228</v>
      </c>
      <c r="V34">
        <f t="shared" si="4"/>
        <v>1.8214262239864141</v>
      </c>
      <c r="W34">
        <f t="shared" si="4"/>
        <v>1.8562836449967846</v>
      </c>
      <c r="X34">
        <f t="shared" si="4"/>
        <v>1.88670508321894</v>
      </c>
      <c r="Y34">
        <f t="shared" si="4"/>
        <v>1.8939798413294062</v>
      </c>
      <c r="Z34">
        <f t="shared" si="4"/>
        <v>1.9107041109884291</v>
      </c>
      <c r="AA34">
        <f t="shared" si="4"/>
        <v>1.9440305322091367</v>
      </c>
      <c r="AB34">
        <f t="shared" si="4"/>
        <v>1.9441736298814014</v>
      </c>
      <c r="AC34">
        <f t="shared" si="4"/>
        <v>1.9482110421673786</v>
      </c>
      <c r="AD34">
        <f t="shared" si="4"/>
        <v>1.9805064375909884</v>
      </c>
      <c r="AE34">
        <f t="shared" si="4"/>
        <v>1.992697097514661</v>
      </c>
      <c r="AF34">
        <f t="shared" si="4"/>
        <v>1.9951050090365463</v>
      </c>
      <c r="AG34">
        <f t="shared" si="4"/>
        <v>1.9533346821171398</v>
      </c>
    </row>
    <row r="35" spans="1:33" x14ac:dyDescent="0.25">
      <c r="A35" t="s">
        <v>105</v>
      </c>
      <c r="B35">
        <f t="shared" ref="B35:AG35" si="5">B33/B29</f>
        <v>1</v>
      </c>
      <c r="C35">
        <f t="shared" si="5"/>
        <v>1</v>
      </c>
      <c r="D35">
        <f t="shared" si="5"/>
        <v>0.73942302269514748</v>
      </c>
      <c r="E35">
        <f t="shared" si="5"/>
        <v>0.72408629760653753</v>
      </c>
      <c r="F35">
        <f t="shared" si="5"/>
        <v>0.71618239355120483</v>
      </c>
      <c r="G35">
        <f t="shared" si="5"/>
        <v>0.67772252583586723</v>
      </c>
      <c r="H35">
        <f t="shared" si="5"/>
        <v>0.66455363718594684</v>
      </c>
      <c r="I35">
        <f t="shared" si="5"/>
        <v>0.65881945200540515</v>
      </c>
      <c r="J35">
        <f t="shared" si="5"/>
        <v>0.65852065393182579</v>
      </c>
      <c r="K35">
        <f t="shared" si="5"/>
        <v>0.67228546329347827</v>
      </c>
      <c r="L35">
        <f t="shared" si="5"/>
        <v>0.68268156778313982</v>
      </c>
      <c r="M35">
        <f t="shared" si="5"/>
        <v>0.67779886618624519</v>
      </c>
      <c r="N35">
        <f t="shared" si="5"/>
        <v>0.66884941441378531</v>
      </c>
      <c r="O35">
        <f t="shared" si="5"/>
        <v>0.65568609133194644</v>
      </c>
      <c r="P35">
        <f t="shared" si="5"/>
        <v>0.64872148596029711</v>
      </c>
      <c r="Q35">
        <f t="shared" si="5"/>
        <v>0.63419463144182808</v>
      </c>
      <c r="R35">
        <f t="shared" si="5"/>
        <v>0.61818436134585564</v>
      </c>
      <c r="S35">
        <f t="shared" si="5"/>
        <v>0.59292871006628489</v>
      </c>
      <c r="T35">
        <f t="shared" si="5"/>
        <v>0.56833347255194333</v>
      </c>
      <c r="U35">
        <f t="shared" si="5"/>
        <v>0.56888579407666473</v>
      </c>
      <c r="V35">
        <f t="shared" si="5"/>
        <v>0.54902031541600282</v>
      </c>
      <c r="W35">
        <f t="shared" si="5"/>
        <v>0.53871077445264681</v>
      </c>
      <c r="X35">
        <f t="shared" si="5"/>
        <v>0.53002454326029735</v>
      </c>
      <c r="Y35">
        <f t="shared" si="5"/>
        <v>0.52798872415563225</v>
      </c>
      <c r="Z35">
        <f t="shared" si="5"/>
        <v>0.52336727295922791</v>
      </c>
      <c r="AA35">
        <f t="shared" si="5"/>
        <v>0.51439521315729064</v>
      </c>
      <c r="AB35">
        <f t="shared" si="5"/>
        <v>0.51435735195163723</v>
      </c>
      <c r="AC35">
        <f t="shared" si="5"/>
        <v>0.51329141368971154</v>
      </c>
      <c r="AD35">
        <f t="shared" si="5"/>
        <v>0.50492135800192672</v>
      </c>
      <c r="AE35">
        <f t="shared" si="5"/>
        <v>0.50183241660121036</v>
      </c>
      <c r="AF35">
        <f t="shared" si="5"/>
        <v>0.50122675020645091</v>
      </c>
      <c r="AG35">
        <f t="shared" si="5"/>
        <v>0.51194503899154686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37" priority="1" operator="equal">
      <formula>1</formula>
    </cfRule>
    <cfRule type="cellIs" dxfId="36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F79A8AC4-778D-4024-99A6-9A3880BA74C6}"/>
    <hyperlink ref="A6" r:id="rId2" display="http://stats.oecd.org/OECDStat_Metadata/ShowMetadata.ashx?Dataset=SNA_TABLE1&amp;Coords=[LOCATION].[BEL]&amp;ShowOnWeb=true&amp;Lang=en" xr:uid="{55D00F39-84E8-4998-A81B-E40CC374EB8D}"/>
    <hyperlink ref="A7" r:id="rId3" display="http://stats.oecd.org/OECDStat_Metadata/ShowMetadata.ashx?Dataset=SNA_TABLE1&amp;Coords=[LOCATION].[CZE]&amp;ShowOnWeb=true&amp;Lang=en" xr:uid="{BEF91CE0-CA6E-4E0F-9CF9-9762E57C9D80}"/>
    <hyperlink ref="A8" r:id="rId4" display="http://stats.oecd.org/OECDStat_Metadata/ShowMetadata.ashx?Dataset=SNA_TABLE1&amp;Coords=[LOCATION].[DNK]&amp;ShowOnWeb=true&amp;Lang=en" xr:uid="{DC6FED6A-5338-460F-B939-6EF6EF65922D}"/>
    <hyperlink ref="A9" r:id="rId5" display="http://stats.oecd.org/OECDStat_Metadata/ShowMetadata.ashx?Dataset=SNA_TABLE1&amp;Coords=[LOCATION].[EST]&amp;ShowOnWeb=true&amp;Lang=en" xr:uid="{7C7D9D73-BA8B-4903-9942-7B9FD30E7357}"/>
    <hyperlink ref="A10" r:id="rId6" display="http://stats.oecd.org/OECDStat_Metadata/ShowMetadata.ashx?Dataset=SNA_TABLE1&amp;Coords=[LOCATION].[FIN]&amp;ShowOnWeb=true&amp;Lang=en" xr:uid="{BDE141C5-FC6D-4E6A-9890-ADA61D14E2D7}"/>
    <hyperlink ref="A11" r:id="rId7" display="http://stats.oecd.org/OECDStat_Metadata/ShowMetadata.ashx?Dataset=SNA_TABLE1&amp;Coords=[LOCATION].[FRA]&amp;ShowOnWeb=true&amp;Lang=en" xr:uid="{752FF8F3-D023-437D-8492-811813362AE5}"/>
    <hyperlink ref="A12" r:id="rId8" display="http://stats.oecd.org/OECDStat_Metadata/ShowMetadata.ashx?Dataset=SNA_TABLE1&amp;Coords=[LOCATION].[DEU]&amp;ShowOnWeb=true&amp;Lang=en" xr:uid="{EDF9BA87-A981-4254-8D47-D3C2D48844CE}"/>
    <hyperlink ref="A13" r:id="rId9" display="http://stats.oecd.org/OECDStat_Metadata/ShowMetadata.ashx?Dataset=SNA_TABLE1&amp;Coords=[LOCATION].[GRC]&amp;ShowOnWeb=true&amp;Lang=en" xr:uid="{7F492B7D-9031-408B-B5BA-475990088B8A}"/>
    <hyperlink ref="A14" r:id="rId10" display="http://stats.oecd.org/OECDStat_Metadata/ShowMetadata.ashx?Dataset=SNA_TABLE1&amp;Coords=[LOCATION].[HUN]&amp;ShowOnWeb=true&amp;Lang=en" xr:uid="{BAA5DB22-D8EF-404F-8F16-4ACFA874479C}"/>
    <hyperlink ref="A15" r:id="rId11" display="http://stats.oecd.org/OECDStat_Metadata/ShowMetadata.ashx?Dataset=SNA_TABLE1&amp;Coords=[LOCATION].[IRL]&amp;ShowOnWeb=true&amp;Lang=en" xr:uid="{2D91D329-0C5D-42E9-A452-498A2DF6AC3B}"/>
    <hyperlink ref="A16" r:id="rId12" display="http://stats.oecd.org/OECDStat_Metadata/ShowMetadata.ashx?Dataset=SNA_TABLE1&amp;Coords=[LOCATION].[ITA]&amp;ShowOnWeb=true&amp;Lang=en" xr:uid="{00949331-9A2B-479C-88CE-9FF879A2F822}"/>
    <hyperlink ref="A17" r:id="rId13" display="http://stats.oecd.org/OECDStat_Metadata/ShowMetadata.ashx?Dataset=SNA_TABLE1&amp;Coords=[LOCATION].[LVA]&amp;ShowOnWeb=true&amp;Lang=en" xr:uid="{6DFDCFCE-1EAC-4A11-89FD-F70755D01A1F}"/>
    <hyperlink ref="A18" r:id="rId14" display="http://stats.oecd.org/OECDStat_Metadata/ShowMetadata.ashx?Dataset=SNA_TABLE1&amp;Coords=[LOCATION].[LTU]&amp;ShowOnWeb=true&amp;Lang=en" xr:uid="{A9FE1B48-C549-4FE9-BBD3-C7F919CC2709}"/>
    <hyperlink ref="A19" r:id="rId15" display="http://stats.oecd.org/OECDStat_Metadata/ShowMetadata.ashx?Dataset=SNA_TABLE1&amp;Coords=[LOCATION].[LUX]&amp;ShowOnWeb=true&amp;Lang=en" xr:uid="{790FCDAB-58AF-45C6-90BE-E102C3E0D402}"/>
    <hyperlink ref="A20" r:id="rId16" display="http://stats.oecd.org/OECDStat_Metadata/ShowMetadata.ashx?Dataset=SNA_TABLE1&amp;Coords=[LOCATION].[NLD]&amp;ShowOnWeb=true&amp;Lang=en" xr:uid="{BBAE67CD-B4B8-4F59-AD66-FCCE707949D6}"/>
    <hyperlink ref="A21" r:id="rId17" display="http://stats.oecd.org/OECDStat_Metadata/ShowMetadata.ashx?Dataset=SNA_TABLE1&amp;Coords=[LOCATION].[POL]&amp;ShowOnWeb=true&amp;Lang=en" xr:uid="{91E5FF01-562D-4EF1-8CE2-0F007E7B3207}"/>
    <hyperlink ref="A22" r:id="rId18" display="http://stats.oecd.org/OECDStat_Metadata/ShowMetadata.ashx?Dataset=SNA_TABLE1&amp;Coords=[LOCATION].[PRT]&amp;ShowOnWeb=true&amp;Lang=en" xr:uid="{8F1CADD0-8B36-4297-B768-422777F649FB}"/>
    <hyperlink ref="A23" r:id="rId19" display="http://stats.oecd.org/OECDStat_Metadata/ShowMetadata.ashx?Dataset=SNA_TABLE1&amp;Coords=[LOCATION].[SVK]&amp;ShowOnWeb=true&amp;Lang=en" xr:uid="{B46CCE31-B602-495F-99F6-FB46BC07674C}"/>
    <hyperlink ref="A24" r:id="rId20" display="http://stats.oecd.org/OECDStat_Metadata/ShowMetadata.ashx?Dataset=SNA_TABLE1&amp;Coords=[LOCATION].[SVN]&amp;ShowOnWeb=true&amp;Lang=en" xr:uid="{C2D5235C-4C30-45DE-B65D-308CA560986D}"/>
    <hyperlink ref="A25" r:id="rId21" display="http://stats.oecd.org/OECDStat_Metadata/ShowMetadata.ashx?Dataset=SNA_TABLE1&amp;Coords=[LOCATION].[ESP]&amp;ShowOnWeb=true&amp;Lang=en" xr:uid="{4E1439F2-AFFD-4DFC-AE9D-97B9435F6475}"/>
    <hyperlink ref="A26" r:id="rId22" display="http://stats.oecd.org/OECDStat_Metadata/ShowMetadata.ashx?Dataset=SNA_TABLE1&amp;Coords=[LOCATION].[SWE]&amp;ShowOnWeb=true&amp;Lang=en" xr:uid="{0307DADF-1B38-4013-AF1B-14A4C4D873C2}"/>
  </hyperlinks>
  <pageMargins left="0.7" right="0.7" top="0.75" bottom="0.75" header="0.3" footer="0.3"/>
  <drawing r:id="rId23"/>
  <legacyDrawing r:id="rId24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78820-02C6-4494-9870-1C52E34E8195}">
  <dimension ref="A1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1" spans="1:33" x14ac:dyDescent="0.25">
      <c r="A1" t="s">
        <v>41</v>
      </c>
    </row>
    <row r="3" spans="1:33" x14ac:dyDescent="0.25">
      <c r="A3" t="s">
        <v>104</v>
      </c>
      <c r="B3">
        <f>ABS(B4)</f>
        <v>0</v>
      </c>
      <c r="C3">
        <f t="shared" ref="C3:AG3" si="0">ABS(C4)</f>
        <v>0</v>
      </c>
      <c r="D3">
        <f t="shared" si="0"/>
        <v>3.57097311627117E-2</v>
      </c>
      <c r="E3">
        <f t="shared" si="0"/>
        <v>3.0776649544467682E-2</v>
      </c>
      <c r="F3">
        <f t="shared" si="0"/>
        <v>3.0010055572892269E-2</v>
      </c>
      <c r="G3">
        <f t="shared" si="0"/>
        <v>2.1426717389920857E-2</v>
      </c>
      <c r="H3">
        <f t="shared" si="0"/>
        <v>2.0574180000251019E-2</v>
      </c>
      <c r="I3">
        <f t="shared" si="0"/>
        <v>2.0187487093588974E-2</v>
      </c>
      <c r="J3">
        <f t="shared" si="0"/>
        <v>2.0092844935959087E-2</v>
      </c>
      <c r="K3">
        <f t="shared" si="0"/>
        <v>2.0963184252787315E-2</v>
      </c>
      <c r="L3">
        <f t="shared" si="0"/>
        <v>2.1713337549592815E-2</v>
      </c>
      <c r="M3">
        <f t="shared" si="0"/>
        <v>2.1413403589773727E-2</v>
      </c>
      <c r="N3">
        <f t="shared" si="0"/>
        <v>2.0752628814141971E-2</v>
      </c>
      <c r="O3">
        <f t="shared" si="0"/>
        <v>1.9846061516514579E-2</v>
      </c>
      <c r="P3">
        <f t="shared" si="0"/>
        <v>1.93835452775446E-2</v>
      </c>
      <c r="Q3">
        <f t="shared" si="0"/>
        <v>1.8454600113071762E-2</v>
      </c>
      <c r="R3">
        <f t="shared" si="0"/>
        <v>1.7288096393738628E-2</v>
      </c>
      <c r="S3">
        <f t="shared" si="0"/>
        <v>1.5298858567407758E-2</v>
      </c>
      <c r="T3">
        <f t="shared" si="0"/>
        <v>1.3675786328359085E-2</v>
      </c>
      <c r="U3">
        <f t="shared" si="0"/>
        <v>1.3599968593105527E-2</v>
      </c>
      <c r="V3">
        <f t="shared" si="0"/>
        <v>1.2118169957187397E-2</v>
      </c>
      <c r="W3">
        <f t="shared" si="0"/>
        <v>1.1557614363795987E-2</v>
      </c>
      <c r="X3">
        <f t="shared" si="0"/>
        <v>1.0957266451458558E-2</v>
      </c>
      <c r="Y3">
        <f t="shared" si="0"/>
        <v>1.0796495257814565E-2</v>
      </c>
      <c r="Z3">
        <f t="shared" si="0"/>
        <v>1.0595645421268229E-2</v>
      </c>
      <c r="AA3">
        <f t="shared" si="0"/>
        <v>1.0023205341395447E-2</v>
      </c>
      <c r="AB3">
        <f t="shared" si="0"/>
        <v>1.0026273328432089E-2</v>
      </c>
      <c r="AC3">
        <f t="shared" si="0"/>
        <v>1.0191970775083936E-2</v>
      </c>
      <c r="AD3">
        <f t="shared" si="0"/>
        <v>9.7971154655627224E-3</v>
      </c>
      <c r="AE3">
        <f t="shared" si="0"/>
        <v>9.7053549519517945E-3</v>
      </c>
      <c r="AF3">
        <f t="shared" si="0"/>
        <v>9.2527268983592093E-3</v>
      </c>
      <c r="AG3">
        <f t="shared" si="0"/>
        <v>9.9671666441650819E-3</v>
      </c>
    </row>
    <row r="4" spans="1:33" x14ac:dyDescent="0.25">
      <c r="A4" t="s">
        <v>76</v>
      </c>
      <c r="B4">
        <f>B5-B6</f>
        <v>0</v>
      </c>
      <c r="C4">
        <f t="shared" ref="C4:AG4" si="1">C5-C6</f>
        <v>0</v>
      </c>
      <c r="D4">
        <f>D5-D6</f>
        <v>3.57097311627117E-2</v>
      </c>
      <c r="E4">
        <f t="shared" si="1"/>
        <v>3.0776649544467682E-2</v>
      </c>
      <c r="F4">
        <f t="shared" si="1"/>
        <v>3.0010055572892269E-2</v>
      </c>
      <c r="G4">
        <f t="shared" si="1"/>
        <v>2.1426717389920857E-2</v>
      </c>
      <c r="H4">
        <f t="shared" si="1"/>
        <v>2.0574180000251019E-2</v>
      </c>
      <c r="I4">
        <f t="shared" si="1"/>
        <v>2.0187487093588974E-2</v>
      </c>
      <c r="J4">
        <f t="shared" si="1"/>
        <v>2.0092844935959087E-2</v>
      </c>
      <c r="K4">
        <f t="shared" si="1"/>
        <v>2.0963184252787315E-2</v>
      </c>
      <c r="L4">
        <f t="shared" si="1"/>
        <v>2.1713337549592815E-2</v>
      </c>
      <c r="M4">
        <f t="shared" si="1"/>
        <v>2.1413403589773727E-2</v>
      </c>
      <c r="N4">
        <f t="shared" si="1"/>
        <v>2.0752628814141971E-2</v>
      </c>
      <c r="O4">
        <f t="shared" si="1"/>
        <v>1.9846061516514579E-2</v>
      </c>
      <c r="P4">
        <f t="shared" si="1"/>
        <v>1.93835452775446E-2</v>
      </c>
      <c r="Q4">
        <f t="shared" si="1"/>
        <v>1.8454600113071762E-2</v>
      </c>
      <c r="R4">
        <f t="shared" si="1"/>
        <v>1.7288096393738628E-2</v>
      </c>
      <c r="S4">
        <f t="shared" si="1"/>
        <v>1.5298858567407758E-2</v>
      </c>
      <c r="T4">
        <f t="shared" si="1"/>
        <v>1.3675786328359085E-2</v>
      </c>
      <c r="U4">
        <f t="shared" si="1"/>
        <v>1.3599968593105527E-2</v>
      </c>
      <c r="V4">
        <f t="shared" si="1"/>
        <v>1.2118169957187397E-2</v>
      </c>
      <c r="W4">
        <f t="shared" si="1"/>
        <v>1.1557614363795987E-2</v>
      </c>
      <c r="X4">
        <f t="shared" si="1"/>
        <v>1.0957266451458558E-2</v>
      </c>
      <c r="Y4">
        <f t="shared" si="1"/>
        <v>1.0796495257814565E-2</v>
      </c>
      <c r="Z4">
        <f t="shared" si="1"/>
        <v>1.0595645421268229E-2</v>
      </c>
      <c r="AA4">
        <f t="shared" si="1"/>
        <v>1.0023205341395447E-2</v>
      </c>
      <c r="AB4">
        <f t="shared" si="1"/>
        <v>1.0026273328432089E-2</v>
      </c>
      <c r="AC4">
        <f t="shared" si="1"/>
        <v>1.0191970775083936E-2</v>
      </c>
      <c r="AD4">
        <f t="shared" si="1"/>
        <v>9.7971154655627224E-3</v>
      </c>
      <c r="AE4">
        <f t="shared" si="1"/>
        <v>9.7053549519517945E-3</v>
      </c>
      <c r="AF4">
        <f t="shared" si="1"/>
        <v>9.2527268983592093E-3</v>
      </c>
      <c r="AG4">
        <f t="shared" si="1"/>
        <v>9.9671666441650819E-3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0.50748557277020601</v>
      </c>
      <c r="C6">
        <f t="shared" ref="C6:AG6" si="2">STDEV(C$8:C$29)/AVERAGE(C$8:C$29)</f>
        <v>0.57218221644702827</v>
      </c>
      <c r="D6">
        <f t="shared" si="2"/>
        <v>0.57317615611178074</v>
      </c>
      <c r="E6">
        <f t="shared" si="2"/>
        <v>0.6222205129077174</v>
      </c>
      <c r="F6">
        <f t="shared" si="2"/>
        <v>0.6221923695034568</v>
      </c>
      <c r="G6">
        <f t="shared" si="2"/>
        <v>0.68788894836062831</v>
      </c>
      <c r="H6">
        <f t="shared" si="2"/>
        <v>0.67653320132771488</v>
      </c>
      <c r="I6">
        <f t="shared" si="2"/>
        <v>0.67278823170701141</v>
      </c>
      <c r="J6">
        <f t="shared" si="2"/>
        <v>0.6771684237828921</v>
      </c>
      <c r="K6">
        <f t="shared" si="2"/>
        <v>0.69015929929479924</v>
      </c>
      <c r="L6">
        <f>STDEV(L$8:L$29)/AVERAGE(L$8:L$29)</f>
        <v>0.69460855110615927</v>
      </c>
      <c r="M6">
        <f t="shared" si="2"/>
        <v>0.68911487804687321</v>
      </c>
      <c r="N6">
        <f t="shared" si="2"/>
        <v>0.68639329126402437</v>
      </c>
      <c r="O6">
        <f t="shared" si="2"/>
        <v>0.67880800372330274</v>
      </c>
      <c r="P6">
        <f t="shared" si="2"/>
        <v>0.67401026243514639</v>
      </c>
      <c r="Q6">
        <f t="shared" si="2"/>
        <v>0.66249570406851777</v>
      </c>
      <c r="R6">
        <f t="shared" si="2"/>
        <v>0.65938809127361098</v>
      </c>
      <c r="S6">
        <f t="shared" si="2"/>
        <v>0.66580771727540122</v>
      </c>
      <c r="T6">
        <f t="shared" si="2"/>
        <v>0.65484772024218274</v>
      </c>
      <c r="U6">
        <f t="shared" si="2"/>
        <v>0.66220458947400984</v>
      </c>
      <c r="V6">
        <f t="shared" si="2"/>
        <v>0.66618825660349379</v>
      </c>
      <c r="W6">
        <f t="shared" si="2"/>
        <v>0.65528704008070371</v>
      </c>
      <c r="X6">
        <f t="shared" si="2"/>
        <v>0.65481371173783864</v>
      </c>
      <c r="Y6">
        <f t="shared" si="2"/>
        <v>0.65605707225191001</v>
      </c>
      <c r="Z6">
        <f t="shared" si="2"/>
        <v>0.6483196849612789</v>
      </c>
      <c r="AA6">
        <f t="shared" si="2"/>
        <v>0.64535446454015344</v>
      </c>
      <c r="AB6">
        <f t="shared" si="2"/>
        <v>0.64499311133492565</v>
      </c>
      <c r="AC6">
        <f t="shared" si="2"/>
        <v>0.63009965779156873</v>
      </c>
      <c r="AD6">
        <f t="shared" si="2"/>
        <v>0.61931707333705044</v>
      </c>
      <c r="AE6">
        <f t="shared" si="2"/>
        <v>0.61229709542459698</v>
      </c>
      <c r="AF6">
        <f>STDEV(AF$8:AF$29)/AVERAGE(AF$8:AF$29)</f>
        <v>0.63722035799042664</v>
      </c>
      <c r="AG6">
        <f t="shared" si="2"/>
        <v>0.63827118115863268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s="12" customFormat="1" x14ac:dyDescent="0.25">
      <c r="A26" s="12" t="s">
        <v>61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6437B96D-4966-4EB5-90BA-00B4FA4E24BA}"/>
    <hyperlink ref="A9" r:id="rId2" display="http://stats.oecd.org/OECDStat_Metadata/ShowMetadata.ashx?Dataset=SNA_TABLE1&amp;Coords=[LOCATION].[BEL]&amp;ShowOnWeb=true&amp;Lang=en" xr:uid="{DE087916-4743-4FCB-ACCB-CEA01FB20400}"/>
    <hyperlink ref="A10" r:id="rId3" display="http://stats.oecd.org/OECDStat_Metadata/ShowMetadata.ashx?Dataset=SNA_TABLE1&amp;Coords=[LOCATION].[CZE]&amp;ShowOnWeb=true&amp;Lang=en" xr:uid="{FED01DA6-772B-4678-9AB0-DB8E9387B746}"/>
    <hyperlink ref="A11" r:id="rId4" display="http://stats.oecd.org/OECDStat_Metadata/ShowMetadata.ashx?Dataset=SNA_TABLE1&amp;Coords=[LOCATION].[DNK]&amp;ShowOnWeb=true&amp;Lang=en" xr:uid="{07575F1B-420C-46AE-9903-E53763E2D4E0}"/>
    <hyperlink ref="A12" r:id="rId5" display="http://stats.oecd.org/OECDStat_Metadata/ShowMetadata.ashx?Dataset=SNA_TABLE1&amp;Coords=[LOCATION].[EST]&amp;ShowOnWeb=true&amp;Lang=en" xr:uid="{35F30009-BBAA-44DC-8369-43E38FE4C483}"/>
    <hyperlink ref="A13" r:id="rId6" display="http://stats.oecd.org/OECDStat_Metadata/ShowMetadata.ashx?Dataset=SNA_TABLE1&amp;Coords=[LOCATION].[FIN]&amp;ShowOnWeb=true&amp;Lang=en" xr:uid="{D53AD963-4C4B-4A75-B1A7-CE9052BD748A}"/>
    <hyperlink ref="A14" r:id="rId7" display="http://stats.oecd.org/OECDStat_Metadata/ShowMetadata.ashx?Dataset=SNA_TABLE1&amp;Coords=[LOCATION].[FRA]&amp;ShowOnWeb=true&amp;Lang=en" xr:uid="{3A04C5CB-CA7F-45DC-B64E-1FF384E7C2C4}"/>
    <hyperlink ref="A15" r:id="rId8" display="http://stats.oecd.org/OECDStat_Metadata/ShowMetadata.ashx?Dataset=SNA_TABLE1&amp;Coords=[LOCATION].[DEU]&amp;ShowOnWeb=true&amp;Lang=en" xr:uid="{C09558BB-EA38-4EBD-842B-5ADA49129CB4}"/>
    <hyperlink ref="A16" r:id="rId9" display="http://stats.oecd.org/OECDStat_Metadata/ShowMetadata.ashx?Dataset=SNA_TABLE1&amp;Coords=[LOCATION].[GRC]&amp;ShowOnWeb=true&amp;Lang=en" xr:uid="{3E84FB14-06E7-47F2-87A1-F0D4DADFF0DB}"/>
    <hyperlink ref="A17" r:id="rId10" display="http://stats.oecd.org/OECDStat_Metadata/ShowMetadata.ashx?Dataset=SNA_TABLE1&amp;Coords=[LOCATION].[HUN]&amp;ShowOnWeb=true&amp;Lang=en" xr:uid="{24197BF6-932D-472F-98AA-D52B956BA78A}"/>
    <hyperlink ref="A18" r:id="rId11" display="http://stats.oecd.org/OECDStat_Metadata/ShowMetadata.ashx?Dataset=SNA_TABLE1&amp;Coords=[LOCATION].[IRL]&amp;ShowOnWeb=true&amp;Lang=en" xr:uid="{557F61E3-9E9D-470D-B91F-4D9E025B5444}"/>
    <hyperlink ref="A19" r:id="rId12" display="http://stats.oecd.org/OECDStat_Metadata/ShowMetadata.ashx?Dataset=SNA_TABLE1&amp;Coords=[LOCATION].[ITA]&amp;ShowOnWeb=true&amp;Lang=en" xr:uid="{8AA1F4DA-10BB-4066-8B4F-0F24A62D97AB}"/>
    <hyperlink ref="A20" r:id="rId13" display="http://stats.oecd.org/OECDStat_Metadata/ShowMetadata.ashx?Dataset=SNA_TABLE1&amp;Coords=[LOCATION].[LVA]&amp;ShowOnWeb=true&amp;Lang=en" xr:uid="{CCB8119B-4097-4AC0-A8DA-2AAF29C48666}"/>
    <hyperlink ref="A21" r:id="rId14" display="http://stats.oecd.org/OECDStat_Metadata/ShowMetadata.ashx?Dataset=SNA_TABLE1&amp;Coords=[LOCATION].[LTU]&amp;ShowOnWeb=true&amp;Lang=en" xr:uid="{B3A35C37-07CA-4932-88DE-A7331F7B0B5B}"/>
    <hyperlink ref="A22" r:id="rId15" display="http://stats.oecd.org/OECDStat_Metadata/ShowMetadata.ashx?Dataset=SNA_TABLE1&amp;Coords=[LOCATION].[LUX]&amp;ShowOnWeb=true&amp;Lang=en" xr:uid="{485D7481-82B5-424C-9E8C-643E2EC40142}"/>
    <hyperlink ref="A23" r:id="rId16" display="http://stats.oecd.org/OECDStat_Metadata/ShowMetadata.ashx?Dataset=SNA_TABLE1&amp;Coords=[LOCATION].[NLD]&amp;ShowOnWeb=true&amp;Lang=en" xr:uid="{38C5583B-264C-4606-B934-57FA5470C192}"/>
    <hyperlink ref="A24" r:id="rId17" display="http://stats.oecd.org/OECDStat_Metadata/ShowMetadata.ashx?Dataset=SNA_TABLE1&amp;Coords=[LOCATION].[POL]&amp;ShowOnWeb=true&amp;Lang=en" xr:uid="{0657F2F0-CDBB-4AA3-BED4-3ADCA3C68D51}"/>
    <hyperlink ref="A25" r:id="rId18" display="http://stats.oecd.org/OECDStat_Metadata/ShowMetadata.ashx?Dataset=SNA_TABLE1&amp;Coords=[LOCATION].[PRT]&amp;ShowOnWeb=true&amp;Lang=en" xr:uid="{A6AB3A93-C725-4D92-9B00-BF7DB81EBB7F}"/>
    <hyperlink ref="A26" r:id="rId19" display="http://stats.oecd.org/OECDStat_Metadata/ShowMetadata.ashx?Dataset=SNA_TABLE1&amp;Coords=[LOCATION].[SVK]&amp;ShowOnWeb=true&amp;Lang=en" xr:uid="{47312910-1FED-4AC1-9A8A-B9B961232C4B}"/>
    <hyperlink ref="A27" r:id="rId20" display="http://stats.oecd.org/OECDStat_Metadata/ShowMetadata.ashx?Dataset=SNA_TABLE1&amp;Coords=[LOCATION].[SVN]&amp;ShowOnWeb=true&amp;Lang=en" xr:uid="{5AD76FD3-6ADC-4D1C-887A-14B994FBEFA9}"/>
    <hyperlink ref="A28" r:id="rId21" display="http://stats.oecd.org/OECDStat_Metadata/ShowMetadata.ashx?Dataset=SNA_TABLE1&amp;Coords=[LOCATION].[ESP]&amp;ShowOnWeb=true&amp;Lang=en" xr:uid="{EB5E19DD-C36A-46B0-8278-5DA555285A5F}"/>
    <hyperlink ref="A29" r:id="rId22" display="http://stats.oecd.org/OECDStat_Metadata/ShowMetadata.ashx?Dataset=SNA_TABLE1&amp;Coords=[LOCATION].[SWE]&amp;ShowOnWeb=true&amp;Lang=en" xr:uid="{2793E9A2-C56F-4E4B-900F-A5B74FE0734F}"/>
  </hyperlinks>
  <pageMargins left="0.7" right="0.7" top="0.75" bottom="0.75" header="0.3" footer="0.3"/>
  <legacyDrawing r:id="rId2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C120A-1524-4A2D-8D60-92A5F5894B2E}">
  <sheetPr>
    <tabColor rgb="FF00B050"/>
  </sheetPr>
  <dimension ref="A3:D35"/>
  <sheetViews>
    <sheetView zoomScale="80" zoomScaleNormal="80" workbookViewId="0">
      <selection activeCell="U4" sqref="U4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0</v>
      </c>
      <c r="C4">
        <v>0.50748557277020601</v>
      </c>
      <c r="D4">
        <v>0.50748557277020601</v>
      </c>
    </row>
    <row r="5" spans="1:4" x14ac:dyDescent="0.25">
      <c r="A5">
        <v>1991</v>
      </c>
      <c r="B5">
        <v>0</v>
      </c>
      <c r="C5">
        <v>0.57218221644702827</v>
      </c>
      <c r="D5">
        <v>0.57218221644702827</v>
      </c>
    </row>
    <row r="6" spans="1:4" x14ac:dyDescent="0.25">
      <c r="A6">
        <v>1992</v>
      </c>
      <c r="B6">
        <v>3.57097311627117E-2</v>
      </c>
      <c r="C6">
        <v>0.60888588727449244</v>
      </c>
      <c r="D6">
        <v>0.57317615611178074</v>
      </c>
    </row>
    <row r="7" spans="1:4" x14ac:dyDescent="0.25">
      <c r="A7">
        <v>1993</v>
      </c>
      <c r="B7">
        <v>3.0776649544467682E-2</v>
      </c>
      <c r="C7">
        <v>0.65299716245218509</v>
      </c>
      <c r="D7">
        <v>0.6222205129077174</v>
      </c>
    </row>
    <row r="8" spans="1:4" x14ac:dyDescent="0.25">
      <c r="A8">
        <v>1994</v>
      </c>
      <c r="B8">
        <v>3.0010055572892269E-2</v>
      </c>
      <c r="C8">
        <v>0.65220242507634907</v>
      </c>
      <c r="D8">
        <v>0.6221923695034568</v>
      </c>
    </row>
    <row r="9" spans="1:4" x14ac:dyDescent="0.25">
      <c r="A9">
        <v>1995</v>
      </c>
      <c r="B9">
        <v>2.1426717389920857E-2</v>
      </c>
      <c r="C9">
        <v>0.70931566575054916</v>
      </c>
      <c r="D9">
        <v>0.68788894836062831</v>
      </c>
    </row>
    <row r="10" spans="1:4" x14ac:dyDescent="0.25">
      <c r="A10">
        <v>1996</v>
      </c>
      <c r="B10">
        <v>2.0574180000251019E-2</v>
      </c>
      <c r="C10">
        <v>0.6971073813279659</v>
      </c>
      <c r="D10">
        <v>0.67653320132771488</v>
      </c>
    </row>
    <row r="11" spans="1:4" x14ac:dyDescent="0.25">
      <c r="A11">
        <v>1997</v>
      </c>
      <c r="B11">
        <v>2.0187487093588974E-2</v>
      </c>
      <c r="C11">
        <v>0.69297571880060038</v>
      </c>
      <c r="D11">
        <v>0.67278823170701141</v>
      </c>
    </row>
    <row r="12" spans="1:4" x14ac:dyDescent="0.25">
      <c r="A12">
        <v>1998</v>
      </c>
      <c r="B12">
        <v>2.0092844935959087E-2</v>
      </c>
      <c r="C12">
        <v>0.69726126871885119</v>
      </c>
      <c r="D12">
        <v>0.6771684237828921</v>
      </c>
    </row>
    <row r="13" spans="1:4" x14ac:dyDescent="0.25">
      <c r="A13">
        <v>1999</v>
      </c>
      <c r="B13">
        <v>2.0963184252787315E-2</v>
      </c>
      <c r="C13">
        <v>0.71112248354758656</v>
      </c>
      <c r="D13">
        <v>0.69015929929479924</v>
      </c>
    </row>
    <row r="14" spans="1:4" x14ac:dyDescent="0.25">
      <c r="A14">
        <v>2000</v>
      </c>
      <c r="B14">
        <v>2.1713337549592815E-2</v>
      </c>
      <c r="C14">
        <v>0.71632188865575208</v>
      </c>
      <c r="D14">
        <v>0.69460855110615927</v>
      </c>
    </row>
    <row r="15" spans="1:4" x14ac:dyDescent="0.25">
      <c r="A15">
        <v>2001</v>
      </c>
      <c r="B15">
        <v>2.1413403589773727E-2</v>
      </c>
      <c r="C15">
        <v>0.71052828163664694</v>
      </c>
      <c r="D15">
        <v>0.68911487804687321</v>
      </c>
    </row>
    <row r="16" spans="1:4" x14ac:dyDescent="0.25">
      <c r="A16">
        <v>2002</v>
      </c>
      <c r="B16">
        <v>2.0752628814141971E-2</v>
      </c>
      <c r="C16">
        <v>0.70714592007816635</v>
      </c>
      <c r="D16">
        <v>0.68639329126402437</v>
      </c>
    </row>
    <row r="17" spans="1:4" x14ac:dyDescent="0.25">
      <c r="A17">
        <v>2003</v>
      </c>
      <c r="B17">
        <v>1.9846061516514579E-2</v>
      </c>
      <c r="C17">
        <v>0.69865406523981732</v>
      </c>
      <c r="D17">
        <v>0.67880800372330274</v>
      </c>
    </row>
    <row r="18" spans="1:4" x14ac:dyDescent="0.25">
      <c r="A18">
        <v>2004</v>
      </c>
      <c r="B18">
        <v>1.93835452775446E-2</v>
      </c>
      <c r="C18">
        <v>0.69339380771269099</v>
      </c>
      <c r="D18">
        <v>0.67401026243514639</v>
      </c>
    </row>
    <row r="19" spans="1:4" x14ac:dyDescent="0.25">
      <c r="A19">
        <v>2005</v>
      </c>
      <c r="B19">
        <v>1.8454600113071762E-2</v>
      </c>
      <c r="C19">
        <v>0.68095030418158953</v>
      </c>
      <c r="D19">
        <v>0.66249570406851777</v>
      </c>
    </row>
    <row r="20" spans="1:4" x14ac:dyDescent="0.25">
      <c r="A20">
        <v>2006</v>
      </c>
      <c r="B20">
        <v>1.7288096393738628E-2</v>
      </c>
      <c r="C20">
        <v>0.6766761876673496</v>
      </c>
      <c r="D20">
        <v>0.65938809127361098</v>
      </c>
    </row>
    <row r="21" spans="1:4" x14ac:dyDescent="0.25">
      <c r="A21">
        <v>2007</v>
      </c>
      <c r="B21">
        <v>1.5298858567407758E-2</v>
      </c>
      <c r="C21">
        <v>0.68110657584280898</v>
      </c>
      <c r="D21">
        <v>0.66580771727540122</v>
      </c>
    </row>
    <row r="22" spans="1:4" x14ac:dyDescent="0.25">
      <c r="A22">
        <v>2008</v>
      </c>
      <c r="B22">
        <v>1.3675786328359085E-2</v>
      </c>
      <c r="C22">
        <v>0.66852350657054183</v>
      </c>
      <c r="D22">
        <v>0.65484772024218274</v>
      </c>
    </row>
    <row r="23" spans="1:4" x14ac:dyDescent="0.25">
      <c r="A23">
        <v>2009</v>
      </c>
      <c r="B23">
        <v>1.3599968593105527E-2</v>
      </c>
      <c r="C23">
        <v>0.67580455806711537</v>
      </c>
      <c r="D23">
        <v>0.66220458947400984</v>
      </c>
    </row>
    <row r="24" spans="1:4" x14ac:dyDescent="0.25">
      <c r="A24">
        <v>2010</v>
      </c>
      <c r="B24">
        <v>1.2118169957187397E-2</v>
      </c>
      <c r="C24">
        <v>0.67830642656068119</v>
      </c>
      <c r="D24">
        <v>0.66618825660349379</v>
      </c>
    </row>
    <row r="25" spans="1:4" x14ac:dyDescent="0.25">
      <c r="A25">
        <v>2011</v>
      </c>
      <c r="B25">
        <v>1.1557614363795987E-2</v>
      </c>
      <c r="C25">
        <v>0.6668446544444997</v>
      </c>
      <c r="D25">
        <v>0.65528704008070371</v>
      </c>
    </row>
    <row r="26" spans="1:4" x14ac:dyDescent="0.25">
      <c r="A26">
        <v>2012</v>
      </c>
      <c r="B26">
        <v>1.0957266451458558E-2</v>
      </c>
      <c r="C26">
        <v>0.6657709781892972</v>
      </c>
      <c r="D26">
        <v>0.65481371173783864</v>
      </c>
    </row>
    <row r="27" spans="1:4" x14ac:dyDescent="0.25">
      <c r="A27">
        <v>2013</v>
      </c>
      <c r="B27">
        <v>1.0796495257814565E-2</v>
      </c>
      <c r="C27">
        <v>0.66685356750972458</v>
      </c>
      <c r="D27">
        <v>0.65605707225191001</v>
      </c>
    </row>
    <row r="28" spans="1:4" x14ac:dyDescent="0.25">
      <c r="A28">
        <v>2014</v>
      </c>
      <c r="B28">
        <v>1.0595645421268229E-2</v>
      </c>
      <c r="C28">
        <v>0.65891533038254713</v>
      </c>
      <c r="D28">
        <v>0.6483196849612789</v>
      </c>
    </row>
    <row r="29" spans="1:4" x14ac:dyDescent="0.25">
      <c r="A29">
        <v>2015</v>
      </c>
      <c r="B29">
        <v>1.0023205341395447E-2</v>
      </c>
      <c r="C29">
        <v>0.65537766988154889</v>
      </c>
      <c r="D29">
        <v>0.64535446454015344</v>
      </c>
    </row>
    <row r="30" spans="1:4" x14ac:dyDescent="0.25">
      <c r="A30">
        <v>2016</v>
      </c>
      <c r="B30">
        <v>1.0026273328432089E-2</v>
      </c>
      <c r="C30">
        <v>0.65501938466335774</v>
      </c>
      <c r="D30">
        <v>0.64499311133492565</v>
      </c>
    </row>
    <row r="31" spans="1:4" x14ac:dyDescent="0.25">
      <c r="A31">
        <v>2017</v>
      </c>
      <c r="B31">
        <v>1.0191970775083936E-2</v>
      </c>
      <c r="C31">
        <v>0.64029162856665267</v>
      </c>
      <c r="D31">
        <v>0.63009965779156873</v>
      </c>
    </row>
    <row r="32" spans="1:4" x14ac:dyDescent="0.25">
      <c r="A32">
        <v>2018</v>
      </c>
      <c r="B32">
        <v>9.7971154655627224E-3</v>
      </c>
      <c r="C32">
        <v>0.62911418880261316</v>
      </c>
      <c r="D32">
        <v>0.61931707333705044</v>
      </c>
    </row>
    <row r="33" spans="1:4" x14ac:dyDescent="0.25">
      <c r="A33">
        <v>2019</v>
      </c>
      <c r="B33">
        <v>9.7053549519517945E-3</v>
      </c>
      <c r="C33">
        <v>0.62200245037654878</v>
      </c>
      <c r="D33">
        <v>0.61229709542459698</v>
      </c>
    </row>
    <row r="34" spans="1:4" x14ac:dyDescent="0.25">
      <c r="A34">
        <v>2020</v>
      </c>
      <c r="B34">
        <v>9.2527268983592093E-3</v>
      </c>
      <c r="C34">
        <v>0.64647308488878585</v>
      </c>
      <c r="D34">
        <v>0.63722035799042664</v>
      </c>
    </row>
    <row r="35" spans="1:4" x14ac:dyDescent="0.25">
      <c r="A35">
        <v>2021</v>
      </c>
      <c r="B35">
        <v>9.9671666441650819E-3</v>
      </c>
      <c r="C35">
        <v>0.64823834780279777</v>
      </c>
      <c r="D35">
        <v>0.63827118115863268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B5722-47E8-43CF-9367-C5059FB87F06}">
  <dimension ref="A1:AG38"/>
  <sheetViews>
    <sheetView zoomScale="70" zoomScaleNormal="70" workbookViewId="0">
      <selection activeCell="Y76" sqref="Y76"/>
    </sheetView>
  </sheetViews>
  <sheetFormatPr defaultRowHeight="13.2" x14ac:dyDescent="0.25"/>
  <sheetData>
    <row r="1" spans="1:33" x14ac:dyDescent="0.25">
      <c r="A1" t="s">
        <v>41</v>
      </c>
    </row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s="12" customFormat="1" x14ac:dyDescent="0.25">
      <c r="A24" s="12" t="s">
        <v>62</v>
      </c>
      <c r="B24"/>
      <c r="C24"/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 t="shared" si="0"/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A24</f>
        <v>Slovenia</v>
      </c>
      <c r="B30">
        <f t="shared" ref="B30:AG30" si="1">B24</f>
        <v>0</v>
      </c>
      <c r="C30">
        <f t="shared" si="1"/>
        <v>0</v>
      </c>
      <c r="D30" t="str">
        <f t="shared" si="1"/>
        <v>..</v>
      </c>
      <c r="E30" t="str">
        <f t="shared" si="1"/>
        <v>..</v>
      </c>
      <c r="F30" t="str">
        <f t="shared" si="1"/>
        <v>..</v>
      </c>
      <c r="G30">
        <f t="shared" si="1"/>
        <v>13283.970754</v>
      </c>
      <c r="H30">
        <f t="shared" si="1"/>
        <v>13701.416375000001</v>
      </c>
      <c r="I30">
        <f t="shared" si="1"/>
        <v>14418.881523</v>
      </c>
      <c r="J30">
        <f t="shared" si="1"/>
        <v>14921.583054000001</v>
      </c>
      <c r="K30">
        <f t="shared" si="1"/>
        <v>15706.517897</v>
      </c>
      <c r="L30">
        <f t="shared" si="1"/>
        <v>16236.819901999999</v>
      </c>
      <c r="M30">
        <f t="shared" si="1"/>
        <v>16737.582410999999</v>
      </c>
      <c r="N30">
        <f t="shared" si="1"/>
        <v>17297.580428000001</v>
      </c>
      <c r="O30">
        <f t="shared" si="1"/>
        <v>17798.517725000002</v>
      </c>
      <c r="P30">
        <f t="shared" si="1"/>
        <v>18565.154692</v>
      </c>
      <c r="Q30">
        <f t="shared" si="1"/>
        <v>19236.140017000002</v>
      </c>
      <c r="R30">
        <f t="shared" si="1"/>
        <v>20270.253382999999</v>
      </c>
      <c r="S30">
        <f t="shared" si="1"/>
        <v>21566.813528999999</v>
      </c>
      <c r="T30">
        <f t="shared" si="1"/>
        <v>22289.471329</v>
      </c>
      <c r="U30">
        <f t="shared" si="1"/>
        <v>20408.248528</v>
      </c>
      <c r="V30">
        <f t="shared" si="1"/>
        <v>20610.195036000001</v>
      </c>
      <c r="W30">
        <f t="shared" si="1"/>
        <v>20747.029068</v>
      </c>
      <c r="X30">
        <f t="shared" si="1"/>
        <v>20160.837424000001</v>
      </c>
      <c r="Y30">
        <f t="shared" si="1"/>
        <v>19926.401602999998</v>
      </c>
      <c r="Z30">
        <f t="shared" si="1"/>
        <v>20455.618892999999</v>
      </c>
      <c r="AA30">
        <f t="shared" si="1"/>
        <v>20892.525329</v>
      </c>
      <c r="AB30">
        <f t="shared" si="1"/>
        <v>21545.443775</v>
      </c>
      <c r="AC30">
        <f t="shared" si="1"/>
        <v>22569.973579000001</v>
      </c>
      <c r="AD30">
        <f t="shared" si="1"/>
        <v>23505.494162999999</v>
      </c>
      <c r="AE30">
        <f t="shared" si="1"/>
        <v>24118.128011000001</v>
      </c>
      <c r="AF30">
        <f t="shared" si="1"/>
        <v>22924.608319999999</v>
      </c>
      <c r="AG30">
        <f t="shared" si="1"/>
        <v>24748.938344999999</v>
      </c>
    </row>
    <row r="31" spans="1:33" x14ac:dyDescent="0.25">
      <c r="A31" s="16" t="s">
        <v>106</v>
      </c>
      <c r="B31">
        <f t="shared" ref="B31:AG31" si="2">IF(B30&lt;B29,0,1)</f>
        <v>0</v>
      </c>
      <c r="C31">
        <f t="shared" si="2"/>
        <v>0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107</v>
      </c>
      <c r="B33">
        <f t="shared" ref="B33:AG33" si="3">ABS(B29-B30)</f>
        <v>27328.461824625003</v>
      </c>
      <c r="C33">
        <f t="shared" si="3"/>
        <v>26532.085939882352</v>
      </c>
      <c r="D33" t="e">
        <f t="shared" si="3"/>
        <v>#VALUE!</v>
      </c>
      <c r="E33" t="e">
        <f t="shared" si="3"/>
        <v>#VALUE!</v>
      </c>
      <c r="F33" t="e">
        <f t="shared" si="3"/>
        <v>#VALUE!</v>
      </c>
      <c r="G33">
        <f t="shared" si="3"/>
        <v>10112.642330909095</v>
      </c>
      <c r="H33">
        <f t="shared" si="3"/>
        <v>10218.827954636366</v>
      </c>
      <c r="I33">
        <f t="shared" si="3"/>
        <v>10447.528874272728</v>
      </c>
      <c r="J33">
        <f t="shared" si="3"/>
        <v>10900.429924318179</v>
      </c>
      <c r="K33">
        <f t="shared" si="3"/>
        <v>11147.822802818175</v>
      </c>
      <c r="L33">
        <f t="shared" si="3"/>
        <v>11794.384257363639</v>
      </c>
      <c r="M33">
        <f t="shared" si="3"/>
        <v>11879.290142681817</v>
      </c>
      <c r="N33">
        <f t="shared" si="3"/>
        <v>11806.189166545464</v>
      </c>
      <c r="O33">
        <f t="shared" si="3"/>
        <v>11728.174311136365</v>
      </c>
      <c r="P33">
        <f t="shared" si="3"/>
        <v>11886.734161045457</v>
      </c>
      <c r="Q33">
        <f t="shared" si="3"/>
        <v>11915.910109863642</v>
      </c>
      <c r="R33">
        <f t="shared" si="3"/>
        <v>12087.435192954559</v>
      </c>
      <c r="S33">
        <f t="shared" si="3"/>
        <v>12035.659908090922</v>
      </c>
      <c r="T33">
        <f t="shared" si="3"/>
        <v>11107.48036013636</v>
      </c>
      <c r="U33">
        <f t="shared" si="3"/>
        <v>11137.742738681809</v>
      </c>
      <c r="V33">
        <f t="shared" si="3"/>
        <v>11499.307664454551</v>
      </c>
      <c r="W33">
        <f t="shared" si="3"/>
        <v>11673.720777727267</v>
      </c>
      <c r="X33">
        <f t="shared" si="3"/>
        <v>12031.844672545456</v>
      </c>
      <c r="Y33">
        <f t="shared" si="3"/>
        <v>12289.970941909094</v>
      </c>
      <c r="Z33">
        <f t="shared" si="3"/>
        <v>12275.299732454539</v>
      </c>
      <c r="AA33">
        <f t="shared" si="3"/>
        <v>12870.093823909094</v>
      </c>
      <c r="AB33">
        <f t="shared" si="3"/>
        <v>12817.201447909101</v>
      </c>
      <c r="AC33">
        <f t="shared" si="3"/>
        <v>12675.575037772727</v>
      </c>
      <c r="AD33">
        <f t="shared" si="3"/>
        <v>12490.244651500008</v>
      </c>
      <c r="AE33">
        <f t="shared" si="3"/>
        <v>12507.128978863642</v>
      </c>
      <c r="AF33">
        <f t="shared" si="3"/>
        <v>12374.659041045459</v>
      </c>
      <c r="AG33">
        <f t="shared" si="3"/>
        <v>12548.510053818183</v>
      </c>
    </row>
    <row r="34" spans="1:33" x14ac:dyDescent="0.25">
      <c r="A34" s="16" t="s">
        <v>108</v>
      </c>
      <c r="B34">
        <f t="shared" ref="B34:AG34" si="4">B29/B33</f>
        <v>1</v>
      </c>
      <c r="C34">
        <f t="shared" si="4"/>
        <v>1</v>
      </c>
      <c r="D34" t="e">
        <f t="shared" si="4"/>
        <v>#VALUE!</v>
      </c>
      <c r="E34" t="e">
        <f t="shared" si="4"/>
        <v>#VALUE!</v>
      </c>
      <c r="F34" t="e">
        <f t="shared" si="4"/>
        <v>#VALUE!</v>
      </c>
      <c r="G34">
        <f t="shared" si="4"/>
        <v>2.3136003745922866</v>
      </c>
      <c r="H34">
        <f t="shared" si="4"/>
        <v>2.3408011599592058</v>
      </c>
      <c r="I34">
        <f t="shared" si="4"/>
        <v>2.3801236346430987</v>
      </c>
      <c r="J34">
        <f t="shared" si="4"/>
        <v>2.3688985808450433</v>
      </c>
      <c r="K34">
        <f t="shared" si="4"/>
        <v>2.4089314276711846</v>
      </c>
      <c r="L34">
        <f t="shared" si="4"/>
        <v>2.3766568519134683</v>
      </c>
      <c r="M34">
        <f t="shared" si="4"/>
        <v>2.4089715976262362</v>
      </c>
      <c r="N34">
        <f t="shared" si="4"/>
        <v>2.4651281784485706</v>
      </c>
      <c r="O34">
        <f t="shared" si="4"/>
        <v>2.5175863909269838</v>
      </c>
      <c r="P34">
        <f t="shared" si="4"/>
        <v>2.5618381332057285</v>
      </c>
      <c r="Q34">
        <f t="shared" si="4"/>
        <v>2.6143240289364793</v>
      </c>
      <c r="R34">
        <f t="shared" si="4"/>
        <v>2.6769689400125998</v>
      </c>
      <c r="S34">
        <f t="shared" si="4"/>
        <v>2.7919095166939538</v>
      </c>
      <c r="T34">
        <f t="shared" si="4"/>
        <v>3.0067081467904</v>
      </c>
      <c r="U34">
        <f t="shared" si="4"/>
        <v>2.8323505046602815</v>
      </c>
      <c r="V34">
        <f t="shared" si="4"/>
        <v>2.7922987746217163</v>
      </c>
      <c r="W34">
        <f t="shared" si="4"/>
        <v>2.7772421889329442</v>
      </c>
      <c r="X34">
        <f t="shared" si="4"/>
        <v>2.675623146133483</v>
      </c>
      <c r="Y34">
        <f t="shared" si="4"/>
        <v>2.6213546555305913</v>
      </c>
      <c r="Z34">
        <f t="shared" si="4"/>
        <v>2.6664048405203173</v>
      </c>
      <c r="AA34">
        <f t="shared" si="4"/>
        <v>2.623339007069819</v>
      </c>
      <c r="AB34">
        <f t="shared" si="4"/>
        <v>2.6809787895246631</v>
      </c>
      <c r="AC34">
        <f t="shared" si="4"/>
        <v>2.7805877454665642</v>
      </c>
      <c r="AD34">
        <f t="shared" si="4"/>
        <v>2.881908226687707</v>
      </c>
      <c r="AE34">
        <f t="shared" si="4"/>
        <v>2.9283504673021525</v>
      </c>
      <c r="AF34">
        <f t="shared" si="4"/>
        <v>2.8525446433684722</v>
      </c>
      <c r="AG34">
        <f t="shared" si="4"/>
        <v>2.9722611081998171</v>
      </c>
    </row>
    <row r="35" spans="1:33" x14ac:dyDescent="0.25">
      <c r="A35" t="s">
        <v>105</v>
      </c>
      <c r="B35">
        <f t="shared" ref="B35:AG35" si="5">B33/B29</f>
        <v>1</v>
      </c>
      <c r="C35">
        <f t="shared" si="5"/>
        <v>1</v>
      </c>
      <c r="D35" t="e">
        <f t="shared" si="5"/>
        <v>#VALUE!</v>
      </c>
      <c r="E35" t="e">
        <f t="shared" si="5"/>
        <v>#VALUE!</v>
      </c>
      <c r="F35" t="e">
        <f t="shared" si="5"/>
        <v>#VALUE!</v>
      </c>
      <c r="G35">
        <f t="shared" si="5"/>
        <v>0.43222676266043775</v>
      </c>
      <c r="H35">
        <f t="shared" si="5"/>
        <v>0.4272041628761955</v>
      </c>
      <c r="I35">
        <f t="shared" si="5"/>
        <v>0.42014624175182846</v>
      </c>
      <c r="J35">
        <f t="shared" si="5"/>
        <v>0.42213710966185636</v>
      </c>
      <c r="K35">
        <f t="shared" si="5"/>
        <v>0.41512182061850633</v>
      </c>
      <c r="L35">
        <f t="shared" si="5"/>
        <v>0.42075910083312645</v>
      </c>
      <c r="M35">
        <f t="shared" si="5"/>
        <v>0.41511489840120352</v>
      </c>
      <c r="N35">
        <f t="shared" si="5"/>
        <v>0.40565841920210027</v>
      </c>
      <c r="O35">
        <f t="shared" si="5"/>
        <v>0.39720583317571739</v>
      </c>
      <c r="P35">
        <f t="shared" si="5"/>
        <v>0.39034472437517381</v>
      </c>
      <c r="Q35">
        <f t="shared" si="5"/>
        <v>0.38250805521104636</v>
      </c>
      <c r="R35">
        <f t="shared" si="5"/>
        <v>0.37355681833024679</v>
      </c>
      <c r="S35">
        <f t="shared" si="5"/>
        <v>0.3581777969596065</v>
      </c>
      <c r="T35">
        <f t="shared" si="5"/>
        <v>0.33258964660985796</v>
      </c>
      <c r="U35">
        <f t="shared" si="5"/>
        <v>0.35306364743862878</v>
      </c>
      <c r="V35">
        <f t="shared" si="5"/>
        <v>0.35812786550231324</v>
      </c>
      <c r="W35">
        <f t="shared" si="5"/>
        <v>0.36006942570039746</v>
      </c>
      <c r="X35">
        <f t="shared" si="5"/>
        <v>0.37374471118815455</v>
      </c>
      <c r="Y35">
        <f t="shared" si="5"/>
        <v>0.38148214622167897</v>
      </c>
      <c r="Z35">
        <f t="shared" si="5"/>
        <v>0.37503682291728135</v>
      </c>
      <c r="AA35">
        <f t="shared" si="5"/>
        <v>0.38119358470446646</v>
      </c>
      <c r="AB35">
        <f t="shared" si="5"/>
        <v>0.3729981020018811</v>
      </c>
      <c r="AC35">
        <f t="shared" si="5"/>
        <v>0.35963619620721826</v>
      </c>
      <c r="AD35">
        <f t="shared" si="5"/>
        <v>0.34699231250307377</v>
      </c>
      <c r="AE35">
        <f t="shared" si="5"/>
        <v>0.3414891800574969</v>
      </c>
      <c r="AF35">
        <f t="shared" si="5"/>
        <v>0.3505641891792215</v>
      </c>
      <c r="AG35">
        <f t="shared" si="5"/>
        <v>0.33644419638679085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35" priority="1" operator="equal">
      <formula>1</formula>
    </cfRule>
    <cfRule type="cellIs" dxfId="34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B4A758C1-08C8-4151-9C2F-36FC6EFD43F0}"/>
    <hyperlink ref="A6" r:id="rId2" display="http://stats.oecd.org/OECDStat_Metadata/ShowMetadata.ashx?Dataset=SNA_TABLE1&amp;Coords=[LOCATION].[BEL]&amp;ShowOnWeb=true&amp;Lang=en" xr:uid="{07960E41-1A2E-4724-A313-4BC107D2488D}"/>
    <hyperlink ref="A7" r:id="rId3" display="http://stats.oecd.org/OECDStat_Metadata/ShowMetadata.ashx?Dataset=SNA_TABLE1&amp;Coords=[LOCATION].[CZE]&amp;ShowOnWeb=true&amp;Lang=en" xr:uid="{79F33B05-0CDE-4FCB-986A-710BD5DC2619}"/>
    <hyperlink ref="A8" r:id="rId4" display="http://stats.oecd.org/OECDStat_Metadata/ShowMetadata.ashx?Dataset=SNA_TABLE1&amp;Coords=[LOCATION].[DNK]&amp;ShowOnWeb=true&amp;Lang=en" xr:uid="{77960224-9B65-4B6F-8938-DEFF886B8A11}"/>
    <hyperlink ref="A9" r:id="rId5" display="http://stats.oecd.org/OECDStat_Metadata/ShowMetadata.ashx?Dataset=SNA_TABLE1&amp;Coords=[LOCATION].[EST]&amp;ShowOnWeb=true&amp;Lang=en" xr:uid="{A5AF23DB-9B4C-497E-BAE4-9F6B5843BC00}"/>
    <hyperlink ref="A10" r:id="rId6" display="http://stats.oecd.org/OECDStat_Metadata/ShowMetadata.ashx?Dataset=SNA_TABLE1&amp;Coords=[LOCATION].[FIN]&amp;ShowOnWeb=true&amp;Lang=en" xr:uid="{7857745A-D8B5-4323-9214-22A00F3B9FA1}"/>
    <hyperlink ref="A11" r:id="rId7" display="http://stats.oecd.org/OECDStat_Metadata/ShowMetadata.ashx?Dataset=SNA_TABLE1&amp;Coords=[LOCATION].[FRA]&amp;ShowOnWeb=true&amp;Lang=en" xr:uid="{08B12286-C756-42A0-8C8E-0B71C61AF092}"/>
    <hyperlink ref="A12" r:id="rId8" display="http://stats.oecd.org/OECDStat_Metadata/ShowMetadata.ashx?Dataset=SNA_TABLE1&amp;Coords=[LOCATION].[DEU]&amp;ShowOnWeb=true&amp;Lang=en" xr:uid="{1F46E28E-891D-495E-99F3-4D784CFA4244}"/>
    <hyperlink ref="A13" r:id="rId9" display="http://stats.oecd.org/OECDStat_Metadata/ShowMetadata.ashx?Dataset=SNA_TABLE1&amp;Coords=[LOCATION].[GRC]&amp;ShowOnWeb=true&amp;Lang=en" xr:uid="{B57D1C80-E23E-4148-AC34-FA7E8D41EFE6}"/>
    <hyperlink ref="A14" r:id="rId10" display="http://stats.oecd.org/OECDStat_Metadata/ShowMetadata.ashx?Dataset=SNA_TABLE1&amp;Coords=[LOCATION].[HUN]&amp;ShowOnWeb=true&amp;Lang=en" xr:uid="{FB2380DA-4FCA-4D96-9946-E424B532BB13}"/>
    <hyperlink ref="A15" r:id="rId11" display="http://stats.oecd.org/OECDStat_Metadata/ShowMetadata.ashx?Dataset=SNA_TABLE1&amp;Coords=[LOCATION].[IRL]&amp;ShowOnWeb=true&amp;Lang=en" xr:uid="{264AA597-5C13-4713-B867-EE54D360CAC3}"/>
    <hyperlink ref="A16" r:id="rId12" display="http://stats.oecd.org/OECDStat_Metadata/ShowMetadata.ashx?Dataset=SNA_TABLE1&amp;Coords=[LOCATION].[ITA]&amp;ShowOnWeb=true&amp;Lang=en" xr:uid="{E9DF7BD4-C6A4-43EC-9C41-47E09B3D95F1}"/>
    <hyperlink ref="A17" r:id="rId13" display="http://stats.oecd.org/OECDStat_Metadata/ShowMetadata.ashx?Dataset=SNA_TABLE1&amp;Coords=[LOCATION].[LVA]&amp;ShowOnWeb=true&amp;Lang=en" xr:uid="{75597EEB-E43B-4F4B-9309-5EB2BD01CCB1}"/>
    <hyperlink ref="A18" r:id="rId14" display="http://stats.oecd.org/OECDStat_Metadata/ShowMetadata.ashx?Dataset=SNA_TABLE1&amp;Coords=[LOCATION].[LTU]&amp;ShowOnWeb=true&amp;Lang=en" xr:uid="{E3133EEC-4117-474D-8757-E21243C8A5F1}"/>
    <hyperlink ref="A19" r:id="rId15" display="http://stats.oecd.org/OECDStat_Metadata/ShowMetadata.ashx?Dataset=SNA_TABLE1&amp;Coords=[LOCATION].[LUX]&amp;ShowOnWeb=true&amp;Lang=en" xr:uid="{D3CB3F86-C4E7-4081-AD86-9437C5593A68}"/>
    <hyperlink ref="A20" r:id="rId16" display="http://stats.oecd.org/OECDStat_Metadata/ShowMetadata.ashx?Dataset=SNA_TABLE1&amp;Coords=[LOCATION].[NLD]&amp;ShowOnWeb=true&amp;Lang=en" xr:uid="{95D41860-AF04-4E5A-B2C2-0BAD7042E583}"/>
    <hyperlink ref="A21" r:id="rId17" display="http://stats.oecd.org/OECDStat_Metadata/ShowMetadata.ashx?Dataset=SNA_TABLE1&amp;Coords=[LOCATION].[POL]&amp;ShowOnWeb=true&amp;Lang=en" xr:uid="{A7B55F3D-B46D-4E27-BB58-A95D8B07D408}"/>
    <hyperlink ref="A22" r:id="rId18" display="http://stats.oecd.org/OECDStat_Metadata/ShowMetadata.ashx?Dataset=SNA_TABLE1&amp;Coords=[LOCATION].[PRT]&amp;ShowOnWeb=true&amp;Lang=en" xr:uid="{02ED88C2-503A-4575-87B3-F0F2A2A23CA6}"/>
    <hyperlink ref="A23" r:id="rId19" display="http://stats.oecd.org/OECDStat_Metadata/ShowMetadata.ashx?Dataset=SNA_TABLE1&amp;Coords=[LOCATION].[SVK]&amp;ShowOnWeb=true&amp;Lang=en" xr:uid="{C36E379D-FEF6-4C06-BD1E-8F577E606282}"/>
    <hyperlink ref="A24" r:id="rId20" display="http://stats.oecd.org/OECDStat_Metadata/ShowMetadata.ashx?Dataset=SNA_TABLE1&amp;Coords=[LOCATION].[SVN]&amp;ShowOnWeb=true&amp;Lang=en" xr:uid="{BC0DA191-6082-4B09-8BDF-3ACD44B17E7C}"/>
    <hyperlink ref="A25" r:id="rId21" display="http://stats.oecd.org/OECDStat_Metadata/ShowMetadata.ashx?Dataset=SNA_TABLE1&amp;Coords=[LOCATION].[ESP]&amp;ShowOnWeb=true&amp;Lang=en" xr:uid="{63F70509-EE12-4BFC-8947-3C7B91923216}"/>
    <hyperlink ref="A26" r:id="rId22" display="http://stats.oecd.org/OECDStat_Metadata/ShowMetadata.ashx?Dataset=SNA_TABLE1&amp;Coords=[LOCATION].[SWE]&amp;ShowOnWeb=true&amp;Lang=en" xr:uid="{C9650CC9-7342-4B0E-8C28-91A4DAA5A53F}"/>
  </hyperlinks>
  <pageMargins left="0.7" right="0.7" top="0.75" bottom="0.75" header="0.3" footer="0.3"/>
  <drawing r:id="rId23"/>
  <legacyDrawing r:id="rId24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7CC58-EB28-48A6-BF83-BB85DC765846}">
  <dimension ref="A1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1" spans="1:33" x14ac:dyDescent="0.25">
      <c r="A1" t="s">
        <v>41</v>
      </c>
    </row>
    <row r="3" spans="1:33" x14ac:dyDescent="0.25">
      <c r="A3" t="s">
        <v>104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3.7684156382850054E-3</v>
      </c>
      <c r="H3">
        <f t="shared" si="0"/>
        <v>3.6157042820926799E-3</v>
      </c>
      <c r="I3">
        <f t="shared" si="0"/>
        <v>3.227563326457461E-3</v>
      </c>
      <c r="J3">
        <f t="shared" si="0"/>
        <v>3.293408718634705E-3</v>
      </c>
      <c r="K3">
        <f t="shared" si="0"/>
        <v>2.663705505338898E-3</v>
      </c>
      <c r="L3">
        <f t="shared" si="0"/>
        <v>2.9480107287935819E-3</v>
      </c>
      <c r="M3">
        <f t="shared" si="0"/>
        <v>2.6712884033074369E-3</v>
      </c>
      <c r="N3">
        <f t="shared" si="0"/>
        <v>2.128322875362687E-3</v>
      </c>
      <c r="O3">
        <f t="shared" si="0"/>
        <v>1.7241529684095536E-3</v>
      </c>
      <c r="P3">
        <f t="shared" si="0"/>
        <v>1.3785301964353014E-3</v>
      </c>
      <c r="Q3">
        <f t="shared" si="0"/>
        <v>1.0810543983800214E-3</v>
      </c>
      <c r="R3">
        <f t="shared" si="0"/>
        <v>6.0668166297928039E-4</v>
      </c>
      <c r="S3">
        <f t="shared" si="0"/>
        <v>3.6573304555209685E-4</v>
      </c>
      <c r="T3">
        <f t="shared" si="0"/>
        <v>1.6529994507565871E-3</v>
      </c>
      <c r="U3">
        <f t="shared" si="0"/>
        <v>5.8654646635969421E-4</v>
      </c>
      <c r="V3">
        <f t="shared" si="0"/>
        <v>3.2787623519225928E-4</v>
      </c>
      <c r="W3">
        <f t="shared" si="0"/>
        <v>4.565239923637332E-5</v>
      </c>
      <c r="X3">
        <f t="shared" si="0"/>
        <v>7.7769086456547232E-4</v>
      </c>
      <c r="Y3">
        <f t="shared" si="0"/>
        <v>1.224497247196088E-3</v>
      </c>
      <c r="Z3">
        <f t="shared" si="0"/>
        <v>9.5658285826127898E-4</v>
      </c>
      <c r="AA3">
        <f t="shared" si="0"/>
        <v>1.3779008801211301E-3</v>
      </c>
      <c r="AB3">
        <f t="shared" si="0"/>
        <v>8.9368979514525826E-4</v>
      </c>
      <c r="AC3">
        <f t="shared" si="0"/>
        <v>3.3103836296910494E-4</v>
      </c>
      <c r="AD3">
        <f t="shared" si="0"/>
        <v>2.2675155942042391E-4</v>
      </c>
      <c r="AE3">
        <f t="shared" si="0"/>
        <v>4.287210613219683E-4</v>
      </c>
      <c r="AF3">
        <f t="shared" si="0"/>
        <v>2.9112263220487655E-4</v>
      </c>
      <c r="AG3">
        <f t="shared" si="0"/>
        <v>1.1264911363458863E-3</v>
      </c>
    </row>
    <row r="4" spans="1:33" x14ac:dyDescent="0.25">
      <c r="A4" t="s">
        <v>76</v>
      </c>
      <c r="B4">
        <f>B5-B6</f>
        <v>0</v>
      </c>
      <c r="C4">
        <f t="shared" ref="C4:AG4" si="1">C5-C6</f>
        <v>0</v>
      </c>
      <c r="D4">
        <f>D5-D6</f>
        <v>0</v>
      </c>
      <c r="E4">
        <f t="shared" si="1"/>
        <v>0</v>
      </c>
      <c r="F4">
        <f t="shared" si="1"/>
        <v>0</v>
      </c>
      <c r="G4">
        <f t="shared" si="1"/>
        <v>3.7684156382850054E-3</v>
      </c>
      <c r="H4">
        <f t="shared" si="1"/>
        <v>3.6157042820926799E-3</v>
      </c>
      <c r="I4">
        <f t="shared" si="1"/>
        <v>3.227563326457461E-3</v>
      </c>
      <c r="J4">
        <f t="shared" si="1"/>
        <v>3.293408718634705E-3</v>
      </c>
      <c r="K4">
        <f t="shared" si="1"/>
        <v>2.663705505338898E-3</v>
      </c>
      <c r="L4">
        <f t="shared" si="1"/>
        <v>2.9480107287935819E-3</v>
      </c>
      <c r="M4">
        <f t="shared" si="1"/>
        <v>2.6712884033074369E-3</v>
      </c>
      <c r="N4">
        <f t="shared" si="1"/>
        <v>2.128322875362687E-3</v>
      </c>
      <c r="O4">
        <f t="shared" si="1"/>
        <v>1.7241529684095536E-3</v>
      </c>
      <c r="P4">
        <f t="shared" si="1"/>
        <v>1.3785301964353014E-3</v>
      </c>
      <c r="Q4">
        <f t="shared" si="1"/>
        <v>1.0810543983800214E-3</v>
      </c>
      <c r="R4">
        <f t="shared" si="1"/>
        <v>6.0668166297928039E-4</v>
      </c>
      <c r="S4">
        <f t="shared" si="1"/>
        <v>-3.6573304555209685E-4</v>
      </c>
      <c r="T4">
        <f t="shared" si="1"/>
        <v>-1.6529994507565871E-3</v>
      </c>
      <c r="U4">
        <f t="shared" si="1"/>
        <v>-5.8654646635969421E-4</v>
      </c>
      <c r="V4">
        <f t="shared" si="1"/>
        <v>-3.2787623519225928E-4</v>
      </c>
      <c r="W4">
        <f t="shared" si="1"/>
        <v>-4.565239923637332E-5</v>
      </c>
      <c r="X4">
        <f t="shared" si="1"/>
        <v>7.7769086456547232E-4</v>
      </c>
      <c r="Y4">
        <f t="shared" si="1"/>
        <v>1.224497247196088E-3</v>
      </c>
      <c r="Z4">
        <f t="shared" si="1"/>
        <v>9.5658285826127898E-4</v>
      </c>
      <c r="AA4">
        <f t="shared" si="1"/>
        <v>1.3779008801211301E-3</v>
      </c>
      <c r="AB4">
        <f t="shared" si="1"/>
        <v>8.9368979514525826E-4</v>
      </c>
      <c r="AC4">
        <f t="shared" si="1"/>
        <v>3.3103836296910494E-4</v>
      </c>
      <c r="AD4">
        <f t="shared" si="1"/>
        <v>-2.2675155942042391E-4</v>
      </c>
      <c r="AE4">
        <f t="shared" si="1"/>
        <v>-4.287210613219683E-4</v>
      </c>
      <c r="AF4">
        <f t="shared" si="1"/>
        <v>-2.9112263220487655E-4</v>
      </c>
      <c r="AG4">
        <f t="shared" si="1"/>
        <v>-1.1264911363458863E-3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0.50748557277020601</v>
      </c>
      <c r="C6">
        <f t="shared" ref="C6:AG6" si="2">STDEV(C$8:C$29)/AVERAGE(C$8:C$29)</f>
        <v>0.57218221644702827</v>
      </c>
      <c r="D6">
        <f t="shared" si="2"/>
        <v>0.60888588727449244</v>
      </c>
      <c r="E6">
        <f t="shared" si="2"/>
        <v>0.65299716245218509</v>
      </c>
      <c r="F6">
        <f t="shared" si="2"/>
        <v>0.65220242507634907</v>
      </c>
      <c r="G6">
        <f t="shared" si="2"/>
        <v>0.70554725011226416</v>
      </c>
      <c r="H6">
        <f t="shared" si="2"/>
        <v>0.69349167704587322</v>
      </c>
      <c r="I6">
        <f t="shared" si="2"/>
        <v>0.68974815547414292</v>
      </c>
      <c r="J6">
        <f t="shared" si="2"/>
        <v>0.69396786000021649</v>
      </c>
      <c r="K6">
        <f t="shared" si="2"/>
        <v>0.70845877804224766</v>
      </c>
      <c r="L6">
        <f>STDEV(L$8:L$29)/AVERAGE(L$8:L$29)</f>
        <v>0.7133738779269585</v>
      </c>
      <c r="M6">
        <f t="shared" si="2"/>
        <v>0.7078569932333395</v>
      </c>
      <c r="N6">
        <f t="shared" si="2"/>
        <v>0.70501759720280366</v>
      </c>
      <c r="O6">
        <f t="shared" si="2"/>
        <v>0.69692991227140777</v>
      </c>
      <c r="P6">
        <f t="shared" si="2"/>
        <v>0.69201527751625569</v>
      </c>
      <c r="Q6">
        <f t="shared" si="2"/>
        <v>0.67986924978320951</v>
      </c>
      <c r="R6">
        <f t="shared" si="2"/>
        <v>0.67606950600437032</v>
      </c>
      <c r="S6">
        <f t="shared" si="2"/>
        <v>0.68147230888836108</v>
      </c>
      <c r="T6">
        <f t="shared" si="2"/>
        <v>0.67017650602129841</v>
      </c>
      <c r="U6">
        <f t="shared" si="2"/>
        <v>0.67639110453347506</v>
      </c>
      <c r="V6">
        <f t="shared" si="2"/>
        <v>0.67863430279587345</v>
      </c>
      <c r="W6">
        <f t="shared" si="2"/>
        <v>0.66689030684373607</v>
      </c>
      <c r="X6">
        <f t="shared" si="2"/>
        <v>0.66499328732473173</v>
      </c>
      <c r="Y6">
        <f t="shared" si="2"/>
        <v>0.66562907026252849</v>
      </c>
      <c r="Z6">
        <f t="shared" si="2"/>
        <v>0.65795874752428585</v>
      </c>
      <c r="AA6">
        <f t="shared" si="2"/>
        <v>0.65399976900142776</v>
      </c>
      <c r="AB6">
        <f t="shared" si="2"/>
        <v>0.65412569486821248</v>
      </c>
      <c r="AC6">
        <f t="shared" si="2"/>
        <v>0.63996059020368357</v>
      </c>
      <c r="AD6">
        <f t="shared" si="2"/>
        <v>0.62934094036203359</v>
      </c>
      <c r="AE6">
        <f t="shared" si="2"/>
        <v>0.62243117143787074</v>
      </c>
      <c r="AF6">
        <f>STDEV(AF$8:AF$29)/AVERAGE(AF$8:AF$29)</f>
        <v>0.64676420752099073</v>
      </c>
      <c r="AG6">
        <f t="shared" si="2"/>
        <v>0.64936483893914365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s="12" customFormat="1" x14ac:dyDescent="0.25">
      <c r="A27" s="12" t="s">
        <v>62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CDE2644F-CFB1-4611-B039-080B675F5052}"/>
    <hyperlink ref="A9" r:id="rId2" display="http://stats.oecd.org/OECDStat_Metadata/ShowMetadata.ashx?Dataset=SNA_TABLE1&amp;Coords=[LOCATION].[BEL]&amp;ShowOnWeb=true&amp;Lang=en" xr:uid="{56216EFD-72A4-4808-A683-841EABF62C71}"/>
    <hyperlink ref="A10" r:id="rId3" display="http://stats.oecd.org/OECDStat_Metadata/ShowMetadata.ashx?Dataset=SNA_TABLE1&amp;Coords=[LOCATION].[CZE]&amp;ShowOnWeb=true&amp;Lang=en" xr:uid="{28B961E3-492B-487B-A7AA-8CD96088D039}"/>
    <hyperlink ref="A11" r:id="rId4" display="http://stats.oecd.org/OECDStat_Metadata/ShowMetadata.ashx?Dataset=SNA_TABLE1&amp;Coords=[LOCATION].[DNK]&amp;ShowOnWeb=true&amp;Lang=en" xr:uid="{E450570D-06F4-4FB4-AFFD-AD3FDF2EC2AE}"/>
    <hyperlink ref="A12" r:id="rId5" display="http://stats.oecd.org/OECDStat_Metadata/ShowMetadata.ashx?Dataset=SNA_TABLE1&amp;Coords=[LOCATION].[EST]&amp;ShowOnWeb=true&amp;Lang=en" xr:uid="{BEE758E7-7A09-4145-BFD8-7197619AB163}"/>
    <hyperlink ref="A13" r:id="rId6" display="http://stats.oecd.org/OECDStat_Metadata/ShowMetadata.ashx?Dataset=SNA_TABLE1&amp;Coords=[LOCATION].[FIN]&amp;ShowOnWeb=true&amp;Lang=en" xr:uid="{65311349-62A3-4673-A1A6-DEDC6E758612}"/>
    <hyperlink ref="A14" r:id="rId7" display="http://stats.oecd.org/OECDStat_Metadata/ShowMetadata.ashx?Dataset=SNA_TABLE1&amp;Coords=[LOCATION].[FRA]&amp;ShowOnWeb=true&amp;Lang=en" xr:uid="{39730B7E-562E-47F6-949B-CAB74570B701}"/>
    <hyperlink ref="A15" r:id="rId8" display="http://stats.oecd.org/OECDStat_Metadata/ShowMetadata.ashx?Dataset=SNA_TABLE1&amp;Coords=[LOCATION].[DEU]&amp;ShowOnWeb=true&amp;Lang=en" xr:uid="{37291B83-39D5-4A79-9C29-96318EEBE50A}"/>
    <hyperlink ref="A16" r:id="rId9" display="http://stats.oecd.org/OECDStat_Metadata/ShowMetadata.ashx?Dataset=SNA_TABLE1&amp;Coords=[LOCATION].[GRC]&amp;ShowOnWeb=true&amp;Lang=en" xr:uid="{0869CC2F-9497-406D-ACBC-2603A5B42ECF}"/>
    <hyperlink ref="A17" r:id="rId10" display="http://stats.oecd.org/OECDStat_Metadata/ShowMetadata.ashx?Dataset=SNA_TABLE1&amp;Coords=[LOCATION].[HUN]&amp;ShowOnWeb=true&amp;Lang=en" xr:uid="{08DA5407-6317-42DF-B94F-BB3855AD3674}"/>
    <hyperlink ref="A18" r:id="rId11" display="http://stats.oecd.org/OECDStat_Metadata/ShowMetadata.ashx?Dataset=SNA_TABLE1&amp;Coords=[LOCATION].[IRL]&amp;ShowOnWeb=true&amp;Lang=en" xr:uid="{3F22DD12-AFF9-4909-98C6-F8BFC4753AB2}"/>
    <hyperlink ref="A19" r:id="rId12" display="http://stats.oecd.org/OECDStat_Metadata/ShowMetadata.ashx?Dataset=SNA_TABLE1&amp;Coords=[LOCATION].[ITA]&amp;ShowOnWeb=true&amp;Lang=en" xr:uid="{994A88DC-9F1D-4965-91C8-BD5540119EE2}"/>
    <hyperlink ref="A20" r:id="rId13" display="http://stats.oecd.org/OECDStat_Metadata/ShowMetadata.ashx?Dataset=SNA_TABLE1&amp;Coords=[LOCATION].[LVA]&amp;ShowOnWeb=true&amp;Lang=en" xr:uid="{4B25083D-7F43-4C44-810A-62244499E24A}"/>
    <hyperlink ref="A21" r:id="rId14" display="http://stats.oecd.org/OECDStat_Metadata/ShowMetadata.ashx?Dataset=SNA_TABLE1&amp;Coords=[LOCATION].[LTU]&amp;ShowOnWeb=true&amp;Lang=en" xr:uid="{5CC03168-A779-419F-9D81-42CC11ABB308}"/>
    <hyperlink ref="A22" r:id="rId15" display="http://stats.oecd.org/OECDStat_Metadata/ShowMetadata.ashx?Dataset=SNA_TABLE1&amp;Coords=[LOCATION].[LUX]&amp;ShowOnWeb=true&amp;Lang=en" xr:uid="{0C17D91E-3B63-4BAE-AD55-E1AB6ADCFB8C}"/>
    <hyperlink ref="A23" r:id="rId16" display="http://stats.oecd.org/OECDStat_Metadata/ShowMetadata.ashx?Dataset=SNA_TABLE1&amp;Coords=[LOCATION].[NLD]&amp;ShowOnWeb=true&amp;Lang=en" xr:uid="{96512BAA-B4FC-43F8-8EF2-9DE6F00231DF}"/>
    <hyperlink ref="A24" r:id="rId17" display="http://stats.oecd.org/OECDStat_Metadata/ShowMetadata.ashx?Dataset=SNA_TABLE1&amp;Coords=[LOCATION].[POL]&amp;ShowOnWeb=true&amp;Lang=en" xr:uid="{3456D2E9-119D-4A60-A07F-A4C77516AC1A}"/>
    <hyperlink ref="A25" r:id="rId18" display="http://stats.oecd.org/OECDStat_Metadata/ShowMetadata.ashx?Dataset=SNA_TABLE1&amp;Coords=[LOCATION].[PRT]&amp;ShowOnWeb=true&amp;Lang=en" xr:uid="{12FDDE37-21CD-483E-A65F-EC411721503B}"/>
    <hyperlink ref="A26" r:id="rId19" display="http://stats.oecd.org/OECDStat_Metadata/ShowMetadata.ashx?Dataset=SNA_TABLE1&amp;Coords=[LOCATION].[SVK]&amp;ShowOnWeb=true&amp;Lang=en" xr:uid="{DDDD31D0-B60A-4472-8A7A-4907849E70B4}"/>
    <hyperlink ref="A27" r:id="rId20" display="http://stats.oecd.org/OECDStat_Metadata/ShowMetadata.ashx?Dataset=SNA_TABLE1&amp;Coords=[LOCATION].[SVN]&amp;ShowOnWeb=true&amp;Lang=en" xr:uid="{F61D208A-F038-429F-A158-7458ADBF319A}"/>
    <hyperlink ref="A28" r:id="rId21" display="http://stats.oecd.org/OECDStat_Metadata/ShowMetadata.ashx?Dataset=SNA_TABLE1&amp;Coords=[LOCATION].[ESP]&amp;ShowOnWeb=true&amp;Lang=en" xr:uid="{28F3119E-879F-42C8-B131-56D534538D21}"/>
    <hyperlink ref="A29" r:id="rId22" display="http://stats.oecd.org/OECDStat_Metadata/ShowMetadata.ashx?Dataset=SNA_TABLE1&amp;Coords=[LOCATION].[SWE]&amp;ShowOnWeb=true&amp;Lang=en" xr:uid="{EDF2FFC1-851D-481A-9A99-CB3BE497E13D}"/>
  </hyperlinks>
  <pageMargins left="0.7" right="0.7" top="0.75" bottom="0.75" header="0.3" footer="0.3"/>
  <legacyDrawing r:id="rId2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1D615-C356-4D4C-803A-3D53A2394E80}">
  <sheetPr>
    <tabColor rgb="FF00B050"/>
  </sheetPr>
  <dimension ref="A3:D35"/>
  <sheetViews>
    <sheetView zoomScale="70" zoomScaleNormal="70" workbookViewId="0">
      <selection activeCell="U3" sqref="U3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0</v>
      </c>
      <c r="C4">
        <v>0.50748557277020601</v>
      </c>
      <c r="D4">
        <v>0.50748557277020601</v>
      </c>
    </row>
    <row r="5" spans="1:4" x14ac:dyDescent="0.25">
      <c r="A5">
        <v>1991</v>
      </c>
      <c r="B5">
        <v>0</v>
      </c>
      <c r="C5">
        <v>0.57218221644702827</v>
      </c>
      <c r="D5">
        <v>0.57218221644702827</v>
      </c>
    </row>
    <row r="6" spans="1:4" x14ac:dyDescent="0.25">
      <c r="A6">
        <v>1992</v>
      </c>
      <c r="B6">
        <v>0</v>
      </c>
      <c r="C6">
        <v>0.60888588727449244</v>
      </c>
      <c r="D6">
        <v>0.60888588727449244</v>
      </c>
    </row>
    <row r="7" spans="1:4" x14ac:dyDescent="0.25">
      <c r="A7">
        <v>1993</v>
      </c>
      <c r="B7">
        <v>0</v>
      </c>
      <c r="C7">
        <v>0.65299716245218509</v>
      </c>
      <c r="D7">
        <v>0.65299716245218509</v>
      </c>
    </row>
    <row r="8" spans="1:4" x14ac:dyDescent="0.25">
      <c r="A8">
        <v>1994</v>
      </c>
      <c r="B8">
        <v>0</v>
      </c>
      <c r="C8">
        <v>0.65220242507634907</v>
      </c>
      <c r="D8">
        <v>0.65220242507634907</v>
      </c>
    </row>
    <row r="9" spans="1:4" x14ac:dyDescent="0.25">
      <c r="A9">
        <v>1995</v>
      </c>
      <c r="B9">
        <v>3.7684156382850054E-3</v>
      </c>
      <c r="C9">
        <v>0.70931566575054916</v>
      </c>
      <c r="D9">
        <v>0.70554725011226416</v>
      </c>
    </row>
    <row r="10" spans="1:4" x14ac:dyDescent="0.25">
      <c r="A10">
        <v>1996</v>
      </c>
      <c r="B10">
        <v>3.6157042820926799E-3</v>
      </c>
      <c r="C10">
        <v>0.6971073813279659</v>
      </c>
      <c r="D10">
        <v>0.69349167704587322</v>
      </c>
    </row>
    <row r="11" spans="1:4" x14ac:dyDescent="0.25">
      <c r="A11">
        <v>1997</v>
      </c>
      <c r="B11">
        <v>3.227563326457461E-3</v>
      </c>
      <c r="C11">
        <v>0.69297571880060038</v>
      </c>
      <c r="D11">
        <v>0.68974815547414292</v>
      </c>
    </row>
    <row r="12" spans="1:4" x14ac:dyDescent="0.25">
      <c r="A12">
        <v>1998</v>
      </c>
      <c r="B12">
        <v>3.293408718634705E-3</v>
      </c>
      <c r="C12">
        <v>0.69726126871885119</v>
      </c>
      <c r="D12">
        <v>0.69396786000021649</v>
      </c>
    </row>
    <row r="13" spans="1:4" x14ac:dyDescent="0.25">
      <c r="A13">
        <v>1999</v>
      </c>
      <c r="B13">
        <v>2.663705505338898E-3</v>
      </c>
      <c r="C13">
        <v>0.71112248354758656</v>
      </c>
      <c r="D13">
        <v>0.70845877804224766</v>
      </c>
    </row>
    <row r="14" spans="1:4" x14ac:dyDescent="0.25">
      <c r="A14">
        <v>2000</v>
      </c>
      <c r="B14">
        <v>2.9480107287935819E-3</v>
      </c>
      <c r="C14">
        <v>0.71632188865575208</v>
      </c>
      <c r="D14">
        <v>0.7133738779269585</v>
      </c>
    </row>
    <row r="15" spans="1:4" x14ac:dyDescent="0.25">
      <c r="A15">
        <v>2001</v>
      </c>
      <c r="B15">
        <v>2.6712884033074369E-3</v>
      </c>
      <c r="C15">
        <v>0.71052828163664694</v>
      </c>
      <c r="D15">
        <v>0.7078569932333395</v>
      </c>
    </row>
    <row r="16" spans="1:4" x14ac:dyDescent="0.25">
      <c r="A16">
        <v>2002</v>
      </c>
      <c r="B16">
        <v>2.128322875362687E-3</v>
      </c>
      <c r="C16">
        <v>0.70714592007816635</v>
      </c>
      <c r="D16">
        <v>0.70501759720280366</v>
      </c>
    </row>
    <row r="17" spans="1:4" x14ac:dyDescent="0.25">
      <c r="A17">
        <v>2003</v>
      </c>
      <c r="B17">
        <v>1.7241529684095536E-3</v>
      </c>
      <c r="C17">
        <v>0.69865406523981732</v>
      </c>
      <c r="D17">
        <v>0.69692991227140777</v>
      </c>
    </row>
    <row r="18" spans="1:4" x14ac:dyDescent="0.25">
      <c r="A18">
        <v>2004</v>
      </c>
      <c r="B18">
        <v>1.3785301964353014E-3</v>
      </c>
      <c r="C18">
        <v>0.69339380771269099</v>
      </c>
      <c r="D18">
        <v>0.69201527751625569</v>
      </c>
    </row>
    <row r="19" spans="1:4" x14ac:dyDescent="0.25">
      <c r="A19">
        <v>2005</v>
      </c>
      <c r="B19">
        <v>1.0810543983800214E-3</v>
      </c>
      <c r="C19">
        <v>0.68095030418158953</v>
      </c>
      <c r="D19">
        <v>0.67986924978320951</v>
      </c>
    </row>
    <row r="20" spans="1:4" x14ac:dyDescent="0.25">
      <c r="A20">
        <v>2006</v>
      </c>
      <c r="B20">
        <v>6.0668166297928039E-4</v>
      </c>
      <c r="C20">
        <v>0.6766761876673496</v>
      </c>
      <c r="D20">
        <v>0.67606950600437032</v>
      </c>
    </row>
    <row r="21" spans="1:4" x14ac:dyDescent="0.25">
      <c r="A21">
        <v>2007</v>
      </c>
      <c r="B21">
        <v>-3.6573304555209685E-4</v>
      </c>
      <c r="C21">
        <v>0.68110657584280898</v>
      </c>
      <c r="D21">
        <v>0.68147230888836108</v>
      </c>
    </row>
    <row r="22" spans="1:4" x14ac:dyDescent="0.25">
      <c r="A22">
        <v>2008</v>
      </c>
      <c r="B22">
        <v>-1.6529994507565871E-3</v>
      </c>
      <c r="C22">
        <v>0.66852350657054183</v>
      </c>
      <c r="D22">
        <v>0.67017650602129841</v>
      </c>
    </row>
    <row r="23" spans="1:4" x14ac:dyDescent="0.25">
      <c r="A23">
        <v>2009</v>
      </c>
      <c r="B23">
        <v>-5.8654646635969421E-4</v>
      </c>
      <c r="C23">
        <v>0.67580455806711537</v>
      </c>
      <c r="D23">
        <v>0.67639110453347506</v>
      </c>
    </row>
    <row r="24" spans="1:4" x14ac:dyDescent="0.25">
      <c r="A24">
        <v>2010</v>
      </c>
      <c r="B24">
        <v>-3.2787623519225928E-4</v>
      </c>
      <c r="C24">
        <v>0.67830642656068119</v>
      </c>
      <c r="D24">
        <v>0.67863430279587345</v>
      </c>
    </row>
    <row r="25" spans="1:4" x14ac:dyDescent="0.25">
      <c r="A25">
        <v>2011</v>
      </c>
      <c r="B25">
        <v>-4.565239923637332E-5</v>
      </c>
      <c r="C25">
        <v>0.6668446544444997</v>
      </c>
      <c r="D25">
        <v>0.66689030684373607</v>
      </c>
    </row>
    <row r="26" spans="1:4" x14ac:dyDescent="0.25">
      <c r="A26">
        <v>2012</v>
      </c>
      <c r="B26">
        <v>7.7769086456547232E-4</v>
      </c>
      <c r="C26">
        <v>0.6657709781892972</v>
      </c>
      <c r="D26">
        <v>0.66499328732473173</v>
      </c>
    </row>
    <row r="27" spans="1:4" x14ac:dyDescent="0.25">
      <c r="A27">
        <v>2013</v>
      </c>
      <c r="B27">
        <v>1.224497247196088E-3</v>
      </c>
      <c r="C27">
        <v>0.66685356750972458</v>
      </c>
      <c r="D27">
        <v>0.66562907026252849</v>
      </c>
    </row>
    <row r="28" spans="1:4" x14ac:dyDescent="0.25">
      <c r="A28">
        <v>2014</v>
      </c>
      <c r="B28">
        <v>9.5658285826127898E-4</v>
      </c>
      <c r="C28">
        <v>0.65891533038254713</v>
      </c>
      <c r="D28">
        <v>0.65795874752428585</v>
      </c>
    </row>
    <row r="29" spans="1:4" x14ac:dyDescent="0.25">
      <c r="A29">
        <v>2015</v>
      </c>
      <c r="B29">
        <v>1.3779008801211301E-3</v>
      </c>
      <c r="C29">
        <v>0.65537766988154889</v>
      </c>
      <c r="D29">
        <v>0.65399976900142776</v>
      </c>
    </row>
    <row r="30" spans="1:4" x14ac:dyDescent="0.25">
      <c r="A30">
        <v>2016</v>
      </c>
      <c r="B30">
        <v>8.9368979514525826E-4</v>
      </c>
      <c r="C30">
        <v>0.65501938466335774</v>
      </c>
      <c r="D30">
        <v>0.65412569486821248</v>
      </c>
    </row>
    <row r="31" spans="1:4" x14ac:dyDescent="0.25">
      <c r="A31">
        <v>2017</v>
      </c>
      <c r="B31">
        <v>3.3103836296910494E-4</v>
      </c>
      <c r="C31">
        <v>0.64029162856665267</v>
      </c>
      <c r="D31">
        <v>0.63996059020368357</v>
      </c>
    </row>
    <row r="32" spans="1:4" x14ac:dyDescent="0.25">
      <c r="A32">
        <v>2018</v>
      </c>
      <c r="B32">
        <v>-2.2675155942042391E-4</v>
      </c>
      <c r="C32">
        <v>0.62911418880261316</v>
      </c>
      <c r="D32">
        <v>0.62934094036203359</v>
      </c>
    </row>
    <row r="33" spans="1:4" x14ac:dyDescent="0.25">
      <c r="A33">
        <v>2019</v>
      </c>
      <c r="B33">
        <v>-4.287210613219683E-4</v>
      </c>
      <c r="C33">
        <v>0.62200245037654878</v>
      </c>
      <c r="D33">
        <v>0.62243117143787074</v>
      </c>
    </row>
    <row r="34" spans="1:4" x14ac:dyDescent="0.25">
      <c r="A34">
        <v>2020</v>
      </c>
      <c r="B34">
        <v>-2.9112263220487655E-4</v>
      </c>
      <c r="C34">
        <v>0.64647308488878585</v>
      </c>
      <c r="D34">
        <v>0.64676420752099073</v>
      </c>
    </row>
    <row r="35" spans="1:4" x14ac:dyDescent="0.25">
      <c r="A35">
        <v>2021</v>
      </c>
      <c r="B35">
        <v>-1.1264911363458863E-3</v>
      </c>
      <c r="C35">
        <v>0.64823834780279777</v>
      </c>
      <c r="D35">
        <v>0.64936483893914365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09801-515E-45DC-8EBF-1D30C6D00BA9}">
  <dimension ref="A1:AG38"/>
  <sheetViews>
    <sheetView zoomScale="70" zoomScaleNormal="70" workbookViewId="0">
      <selection activeCell="AS56" sqref="AS56"/>
    </sheetView>
  </sheetViews>
  <sheetFormatPr defaultRowHeight="13.2" x14ac:dyDescent="0.25"/>
  <sheetData>
    <row r="1" spans="1:33" x14ac:dyDescent="0.25">
      <c r="A1" t="s">
        <v>41</v>
      </c>
    </row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s="12" customFormat="1" x14ac:dyDescent="0.25">
      <c r="A9" s="12" t="s">
        <v>47</v>
      </c>
      <c r="B9"/>
      <c r="C9"/>
      <c r="D9"/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 t="shared" si="0"/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A9</f>
        <v>Estonia</v>
      </c>
      <c r="B30">
        <f t="shared" ref="B30:AG30" si="1">B9</f>
        <v>0</v>
      </c>
      <c r="C30">
        <f t="shared" si="1"/>
        <v>0</v>
      </c>
      <c r="D30">
        <f t="shared" si="1"/>
        <v>0</v>
      </c>
      <c r="E30">
        <f t="shared" si="1"/>
        <v>6599.4608850000004</v>
      </c>
      <c r="F30">
        <f t="shared" si="1"/>
        <v>6641.8102129999997</v>
      </c>
      <c r="G30">
        <f t="shared" si="1"/>
        <v>7081.0158520000005</v>
      </c>
      <c r="H30">
        <f t="shared" si="1"/>
        <v>7550.4327249999997</v>
      </c>
      <c r="I30">
        <f t="shared" si="1"/>
        <v>8652.3276320000004</v>
      </c>
      <c r="J30">
        <f t="shared" si="1"/>
        <v>9111.4211639999994</v>
      </c>
      <c r="K30">
        <f t="shared" si="1"/>
        <v>9164.1324939999995</v>
      </c>
      <c r="L30">
        <f t="shared" si="1"/>
        <v>9929.4692630000009</v>
      </c>
      <c r="M30">
        <f t="shared" si="1"/>
        <v>10590.598413</v>
      </c>
      <c r="N30">
        <f t="shared" si="1"/>
        <v>11382.920832</v>
      </c>
      <c r="O30">
        <f t="shared" si="1"/>
        <v>12321.975931999999</v>
      </c>
      <c r="P30">
        <f t="shared" si="1"/>
        <v>13246.089486000001</v>
      </c>
      <c r="Q30">
        <f t="shared" si="1"/>
        <v>14586.973114</v>
      </c>
      <c r="R30">
        <f t="shared" si="1"/>
        <v>16108.680542</v>
      </c>
      <c r="S30">
        <f t="shared" si="1"/>
        <v>17430.236085</v>
      </c>
      <c r="T30">
        <f t="shared" si="1"/>
        <v>16591.31323</v>
      </c>
      <c r="U30">
        <f t="shared" si="1"/>
        <v>14192.791875999999</v>
      </c>
      <c r="V30">
        <f t="shared" si="1"/>
        <v>14565.873545</v>
      </c>
      <c r="W30">
        <f t="shared" si="1"/>
        <v>15666.104986</v>
      </c>
      <c r="X30">
        <f t="shared" si="1"/>
        <v>16226.753454</v>
      </c>
      <c r="Y30">
        <f t="shared" si="1"/>
        <v>16525.761273</v>
      </c>
      <c r="Z30">
        <f t="shared" si="1"/>
        <v>17080.337758999998</v>
      </c>
      <c r="AA30">
        <f t="shared" si="1"/>
        <v>17429.956413</v>
      </c>
      <c r="AB30">
        <f t="shared" si="1"/>
        <v>17944.444809000001</v>
      </c>
      <c r="AC30">
        <f t="shared" si="1"/>
        <v>18988.123576000002</v>
      </c>
      <c r="AD30">
        <f t="shared" si="1"/>
        <v>19653.893209000002</v>
      </c>
      <c r="AE30">
        <f t="shared" si="1"/>
        <v>20301.368268999999</v>
      </c>
      <c r="AF30">
        <f t="shared" si="1"/>
        <v>20127.687919</v>
      </c>
      <c r="AG30">
        <f t="shared" si="1"/>
        <v>21721.341908999999</v>
      </c>
    </row>
    <row r="31" spans="1:33" x14ac:dyDescent="0.25">
      <c r="A31" s="16" t="s">
        <v>106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107</v>
      </c>
      <c r="B33">
        <f t="shared" ref="B33:AG33" si="3">ABS(B29-B30)</f>
        <v>27328.461824625003</v>
      </c>
      <c r="C33">
        <f t="shared" si="3"/>
        <v>26532.085939882352</v>
      </c>
      <c r="D33">
        <f t="shared" si="3"/>
        <v>25529.563807999999</v>
      </c>
      <c r="E33">
        <f t="shared" si="3"/>
        <v>17886.405994368422</v>
      </c>
      <c r="F33">
        <f t="shared" si="3"/>
        <v>18535.776580894741</v>
      </c>
      <c r="G33">
        <f t="shared" si="3"/>
        <v>16315.597232909095</v>
      </c>
      <c r="H33">
        <f t="shared" si="3"/>
        <v>16369.811604636368</v>
      </c>
      <c r="I33">
        <f t="shared" si="3"/>
        <v>16214.082765272728</v>
      </c>
      <c r="J33">
        <f t="shared" si="3"/>
        <v>16710.591814318181</v>
      </c>
      <c r="K33">
        <f t="shared" si="3"/>
        <v>17690.208205818177</v>
      </c>
      <c r="L33">
        <f t="shared" si="3"/>
        <v>18101.73489636364</v>
      </c>
      <c r="M33">
        <f t="shared" si="3"/>
        <v>18026.274140681817</v>
      </c>
      <c r="N33">
        <f t="shared" si="3"/>
        <v>17720.848762545465</v>
      </c>
      <c r="O33">
        <f t="shared" si="3"/>
        <v>17204.716104136365</v>
      </c>
      <c r="P33">
        <f t="shared" si="3"/>
        <v>17205.799367045456</v>
      </c>
      <c r="Q33">
        <f t="shared" si="3"/>
        <v>16565.077012863643</v>
      </c>
      <c r="R33">
        <f t="shared" si="3"/>
        <v>16249.008033954558</v>
      </c>
      <c r="S33">
        <f t="shared" si="3"/>
        <v>16172.23735209092</v>
      </c>
      <c r="T33">
        <f t="shared" si="3"/>
        <v>16805.63845913636</v>
      </c>
      <c r="U33">
        <f t="shared" si="3"/>
        <v>17353.19939068181</v>
      </c>
      <c r="V33">
        <f t="shared" si="3"/>
        <v>17543.629155454553</v>
      </c>
      <c r="W33">
        <f t="shared" si="3"/>
        <v>16754.644859727268</v>
      </c>
      <c r="X33">
        <f t="shared" si="3"/>
        <v>15965.928642545457</v>
      </c>
      <c r="Y33">
        <f t="shared" si="3"/>
        <v>15690.611271909092</v>
      </c>
      <c r="Z33">
        <f t="shared" si="3"/>
        <v>15650.58086645454</v>
      </c>
      <c r="AA33">
        <f t="shared" si="3"/>
        <v>16332.662739909094</v>
      </c>
      <c r="AB33">
        <f t="shared" si="3"/>
        <v>16418.2004139091</v>
      </c>
      <c r="AC33">
        <f t="shared" si="3"/>
        <v>16257.425040772727</v>
      </c>
      <c r="AD33">
        <f t="shared" si="3"/>
        <v>16341.845605500006</v>
      </c>
      <c r="AE33">
        <f t="shared" si="3"/>
        <v>16323.888720863644</v>
      </c>
      <c r="AF33">
        <f t="shared" si="3"/>
        <v>15171.579442045459</v>
      </c>
      <c r="AG33">
        <f t="shared" si="3"/>
        <v>15576.106489818183</v>
      </c>
    </row>
    <row r="34" spans="1:33" x14ac:dyDescent="0.25">
      <c r="A34" s="16" t="s">
        <v>108</v>
      </c>
      <c r="B34">
        <f t="shared" ref="B34:AG34" si="4">B29/B33</f>
        <v>1</v>
      </c>
      <c r="C34">
        <f t="shared" si="4"/>
        <v>1</v>
      </c>
      <c r="D34">
        <f t="shared" si="4"/>
        <v>1</v>
      </c>
      <c r="E34">
        <f t="shared" si="4"/>
        <v>1.3689651731643493</v>
      </c>
      <c r="F34">
        <f t="shared" si="4"/>
        <v>1.3583238168637548</v>
      </c>
      <c r="G34">
        <f t="shared" si="4"/>
        <v>1.434002859406051</v>
      </c>
      <c r="H34">
        <f t="shared" si="4"/>
        <v>1.4612412718825374</v>
      </c>
      <c r="I34">
        <f t="shared" si="4"/>
        <v>1.5336304098885896</v>
      </c>
      <c r="J34">
        <f t="shared" si="4"/>
        <v>1.5452482632119011</v>
      </c>
      <c r="K34">
        <f t="shared" si="4"/>
        <v>1.5180341795517129</v>
      </c>
      <c r="L34">
        <f t="shared" si="4"/>
        <v>1.54853688443944</v>
      </c>
      <c r="M34">
        <f t="shared" si="4"/>
        <v>1.5875090065949384</v>
      </c>
      <c r="N34">
        <f t="shared" si="4"/>
        <v>1.6423462546590195</v>
      </c>
      <c r="O34">
        <f t="shared" si="4"/>
        <v>1.7161975738174224</v>
      </c>
      <c r="P34">
        <f t="shared" si="4"/>
        <v>1.7698619054788265</v>
      </c>
      <c r="Q34">
        <f t="shared" si="4"/>
        <v>1.8805858917934675</v>
      </c>
      <c r="R34">
        <f t="shared" si="4"/>
        <v>1.9913639348530492</v>
      </c>
      <c r="S34">
        <f t="shared" si="4"/>
        <v>2.0777875506969625</v>
      </c>
      <c r="T34">
        <f t="shared" si="4"/>
        <v>1.9872468261376977</v>
      </c>
      <c r="U34">
        <f t="shared" si="4"/>
        <v>1.8178775311958404</v>
      </c>
      <c r="V34">
        <f t="shared" si="4"/>
        <v>1.8302657002112512</v>
      </c>
      <c r="W34">
        <f t="shared" si="4"/>
        <v>1.9350305612061187</v>
      </c>
      <c r="X34">
        <f t="shared" si="4"/>
        <v>2.0163363382922497</v>
      </c>
      <c r="Y34">
        <f t="shared" si="4"/>
        <v>2.0532260972258025</v>
      </c>
      <c r="Z34">
        <f t="shared" si="4"/>
        <v>2.0913548771605019</v>
      </c>
      <c r="AA34">
        <f t="shared" si="4"/>
        <v>2.0671840036474673</v>
      </c>
      <c r="AB34">
        <f t="shared" si="4"/>
        <v>2.0929605167809928</v>
      </c>
      <c r="AC34">
        <f t="shared" si="4"/>
        <v>2.1679662387111631</v>
      </c>
      <c r="AD34">
        <f t="shared" si="4"/>
        <v>2.2026727998449145</v>
      </c>
      <c r="AE34">
        <f t="shared" si="4"/>
        <v>2.2436600503808091</v>
      </c>
      <c r="AF34">
        <f t="shared" si="4"/>
        <v>2.3266705682085762</v>
      </c>
      <c r="AG34">
        <f t="shared" si="4"/>
        <v>2.3945296228681312</v>
      </c>
    </row>
    <row r="35" spans="1:33" x14ac:dyDescent="0.25">
      <c r="A35" t="s">
        <v>105</v>
      </c>
      <c r="B35">
        <f t="shared" ref="B35:AG35" si="5">B33/B29</f>
        <v>1</v>
      </c>
      <c r="C35">
        <f t="shared" si="5"/>
        <v>1</v>
      </c>
      <c r="D35">
        <f t="shared" si="5"/>
        <v>1</v>
      </c>
      <c r="E35">
        <f t="shared" si="5"/>
        <v>0.73047877301984976</v>
      </c>
      <c r="F35">
        <f t="shared" si="5"/>
        <v>0.73620147683849668</v>
      </c>
      <c r="G35">
        <f t="shared" si="5"/>
        <v>0.69734867921685284</v>
      </c>
      <c r="H35">
        <f t="shared" si="5"/>
        <v>0.68434968217923797</v>
      </c>
      <c r="I35">
        <f t="shared" si="5"/>
        <v>0.65204758170688915</v>
      </c>
      <c r="J35">
        <f t="shared" si="5"/>
        <v>0.64714520236472139</v>
      </c>
      <c r="K35">
        <f t="shared" si="5"/>
        <v>0.65874669587170143</v>
      </c>
      <c r="L35">
        <f t="shared" si="5"/>
        <v>0.64577086283740237</v>
      </c>
      <c r="M35">
        <f t="shared" si="5"/>
        <v>0.62991768603877629</v>
      </c>
      <c r="N35">
        <f t="shared" si="5"/>
        <v>0.60888500044566907</v>
      </c>
      <c r="O35">
        <f t="shared" si="5"/>
        <v>0.58268349475384174</v>
      </c>
      <c r="P35">
        <f t="shared" si="5"/>
        <v>0.56501583366723485</v>
      </c>
      <c r="Q35">
        <f t="shared" si="5"/>
        <v>0.53174917687291867</v>
      </c>
      <c r="R35">
        <f t="shared" si="5"/>
        <v>0.5021683794197036</v>
      </c>
      <c r="S35">
        <f t="shared" si="5"/>
        <v>0.48128115873279015</v>
      </c>
      <c r="T35">
        <f t="shared" si="5"/>
        <v>0.50320875436673573</v>
      </c>
      <c r="U35">
        <f t="shared" si="5"/>
        <v>0.55009206222059293</v>
      </c>
      <c r="V35">
        <f t="shared" si="5"/>
        <v>0.54636875940175178</v>
      </c>
      <c r="W35">
        <f t="shared" si="5"/>
        <v>0.51678770353719516</v>
      </c>
      <c r="X35">
        <f t="shared" si="5"/>
        <v>0.49594900464223002</v>
      </c>
      <c r="Y35">
        <f t="shared" si="5"/>
        <v>0.4870384227782516</v>
      </c>
      <c r="Z35">
        <f t="shared" si="5"/>
        <v>0.47815892506858104</v>
      </c>
      <c r="AA35">
        <f t="shared" si="5"/>
        <v>0.48374987337147451</v>
      </c>
      <c r="AB35">
        <f t="shared" si="5"/>
        <v>0.47779209974682951</v>
      </c>
      <c r="AC35">
        <f t="shared" si="5"/>
        <v>0.46126179556859298</v>
      </c>
      <c r="AD35">
        <f t="shared" si="5"/>
        <v>0.45399389326930806</v>
      </c>
      <c r="AE35">
        <f t="shared" si="5"/>
        <v>0.44570031891875656</v>
      </c>
      <c r="AF35">
        <f t="shared" si="5"/>
        <v>0.42979870621303801</v>
      </c>
      <c r="AG35">
        <f t="shared" si="5"/>
        <v>0.41761855457950664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33" priority="1" operator="equal">
      <formula>1</formula>
    </cfRule>
    <cfRule type="cellIs" dxfId="32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2895C0C5-43C0-47C1-B6BF-B17763183504}"/>
    <hyperlink ref="A6" r:id="rId2" display="http://stats.oecd.org/OECDStat_Metadata/ShowMetadata.ashx?Dataset=SNA_TABLE1&amp;Coords=[LOCATION].[BEL]&amp;ShowOnWeb=true&amp;Lang=en" xr:uid="{4D15678A-F3C8-461F-A681-84848C7FFA31}"/>
    <hyperlink ref="A7" r:id="rId3" display="http://stats.oecd.org/OECDStat_Metadata/ShowMetadata.ashx?Dataset=SNA_TABLE1&amp;Coords=[LOCATION].[CZE]&amp;ShowOnWeb=true&amp;Lang=en" xr:uid="{F0C3C2C5-B28D-4934-A85D-6D138F10830A}"/>
    <hyperlink ref="A8" r:id="rId4" display="http://stats.oecd.org/OECDStat_Metadata/ShowMetadata.ashx?Dataset=SNA_TABLE1&amp;Coords=[LOCATION].[DNK]&amp;ShowOnWeb=true&amp;Lang=en" xr:uid="{6908A3A1-ED37-431C-91ED-7A17C1E1EBA9}"/>
    <hyperlink ref="A9" r:id="rId5" display="http://stats.oecd.org/OECDStat_Metadata/ShowMetadata.ashx?Dataset=SNA_TABLE1&amp;Coords=[LOCATION].[EST]&amp;ShowOnWeb=true&amp;Lang=en" xr:uid="{1C3E54C9-F104-4B37-82E3-1036C592D177}"/>
    <hyperlink ref="A10" r:id="rId6" display="http://stats.oecd.org/OECDStat_Metadata/ShowMetadata.ashx?Dataset=SNA_TABLE1&amp;Coords=[LOCATION].[FIN]&amp;ShowOnWeb=true&amp;Lang=en" xr:uid="{E871BB09-808D-4C8E-8D53-7E893130F53F}"/>
    <hyperlink ref="A11" r:id="rId7" display="http://stats.oecd.org/OECDStat_Metadata/ShowMetadata.ashx?Dataset=SNA_TABLE1&amp;Coords=[LOCATION].[FRA]&amp;ShowOnWeb=true&amp;Lang=en" xr:uid="{A194055E-8D01-4B53-990C-24C158888019}"/>
    <hyperlink ref="A12" r:id="rId8" display="http://stats.oecd.org/OECDStat_Metadata/ShowMetadata.ashx?Dataset=SNA_TABLE1&amp;Coords=[LOCATION].[DEU]&amp;ShowOnWeb=true&amp;Lang=en" xr:uid="{F3F25A6E-55CB-4CC1-9325-A35619F49003}"/>
    <hyperlink ref="A13" r:id="rId9" display="http://stats.oecd.org/OECDStat_Metadata/ShowMetadata.ashx?Dataset=SNA_TABLE1&amp;Coords=[LOCATION].[GRC]&amp;ShowOnWeb=true&amp;Lang=en" xr:uid="{E56DB2B6-73E8-44BA-922E-6BFF690FDBB8}"/>
    <hyperlink ref="A14" r:id="rId10" display="http://stats.oecd.org/OECDStat_Metadata/ShowMetadata.ashx?Dataset=SNA_TABLE1&amp;Coords=[LOCATION].[HUN]&amp;ShowOnWeb=true&amp;Lang=en" xr:uid="{94DB6061-6DBF-4CFA-A473-8632F260DA07}"/>
    <hyperlink ref="A15" r:id="rId11" display="http://stats.oecd.org/OECDStat_Metadata/ShowMetadata.ashx?Dataset=SNA_TABLE1&amp;Coords=[LOCATION].[IRL]&amp;ShowOnWeb=true&amp;Lang=en" xr:uid="{3D21078B-CC77-4CEA-AC49-BB110BACD500}"/>
    <hyperlink ref="A16" r:id="rId12" display="http://stats.oecd.org/OECDStat_Metadata/ShowMetadata.ashx?Dataset=SNA_TABLE1&amp;Coords=[LOCATION].[ITA]&amp;ShowOnWeb=true&amp;Lang=en" xr:uid="{4FFAAB14-8238-45D4-8472-C8BACC529FFC}"/>
    <hyperlink ref="A17" r:id="rId13" display="http://stats.oecd.org/OECDStat_Metadata/ShowMetadata.ashx?Dataset=SNA_TABLE1&amp;Coords=[LOCATION].[LVA]&amp;ShowOnWeb=true&amp;Lang=en" xr:uid="{E19DF45E-CD35-4012-AD79-C9ECFBD8AF2B}"/>
    <hyperlink ref="A18" r:id="rId14" display="http://stats.oecd.org/OECDStat_Metadata/ShowMetadata.ashx?Dataset=SNA_TABLE1&amp;Coords=[LOCATION].[LTU]&amp;ShowOnWeb=true&amp;Lang=en" xr:uid="{082529B1-24FE-4858-AEB0-F2FDDE008BAD}"/>
    <hyperlink ref="A19" r:id="rId15" display="http://stats.oecd.org/OECDStat_Metadata/ShowMetadata.ashx?Dataset=SNA_TABLE1&amp;Coords=[LOCATION].[LUX]&amp;ShowOnWeb=true&amp;Lang=en" xr:uid="{8EEE03D7-1A37-4109-A463-ECAD1662B9A2}"/>
    <hyperlink ref="A20" r:id="rId16" display="http://stats.oecd.org/OECDStat_Metadata/ShowMetadata.ashx?Dataset=SNA_TABLE1&amp;Coords=[LOCATION].[NLD]&amp;ShowOnWeb=true&amp;Lang=en" xr:uid="{75965B78-245B-492C-B18F-96BD7ADDEEC3}"/>
    <hyperlink ref="A21" r:id="rId17" display="http://stats.oecd.org/OECDStat_Metadata/ShowMetadata.ashx?Dataset=SNA_TABLE1&amp;Coords=[LOCATION].[POL]&amp;ShowOnWeb=true&amp;Lang=en" xr:uid="{A9C4CC5F-911A-4651-BD11-1D0879EAAA94}"/>
    <hyperlink ref="A22" r:id="rId18" display="http://stats.oecd.org/OECDStat_Metadata/ShowMetadata.ashx?Dataset=SNA_TABLE1&amp;Coords=[LOCATION].[PRT]&amp;ShowOnWeb=true&amp;Lang=en" xr:uid="{41AFEDE0-429D-4F7C-83F0-47853AA44FC9}"/>
    <hyperlink ref="A23" r:id="rId19" display="http://stats.oecd.org/OECDStat_Metadata/ShowMetadata.ashx?Dataset=SNA_TABLE1&amp;Coords=[LOCATION].[SVK]&amp;ShowOnWeb=true&amp;Lang=en" xr:uid="{7D444336-02C3-4546-93F4-232B45A396F1}"/>
    <hyperlink ref="A24" r:id="rId20" display="http://stats.oecd.org/OECDStat_Metadata/ShowMetadata.ashx?Dataset=SNA_TABLE1&amp;Coords=[LOCATION].[SVN]&amp;ShowOnWeb=true&amp;Lang=en" xr:uid="{A40E6DDB-E2FF-4ABD-AC43-774327C0BEC1}"/>
    <hyperlink ref="A25" r:id="rId21" display="http://stats.oecd.org/OECDStat_Metadata/ShowMetadata.ashx?Dataset=SNA_TABLE1&amp;Coords=[LOCATION].[ESP]&amp;ShowOnWeb=true&amp;Lang=en" xr:uid="{51D9561C-3703-45A5-85E8-AE429D79EEFC}"/>
    <hyperlink ref="A26" r:id="rId22" display="http://stats.oecd.org/OECDStat_Metadata/ShowMetadata.ashx?Dataset=SNA_TABLE1&amp;Coords=[LOCATION].[SWE]&amp;ShowOnWeb=true&amp;Lang=en" xr:uid="{174E5ADC-F67F-41ED-945F-8FB2B58414FB}"/>
  </hyperlinks>
  <pageMargins left="0.7" right="0.7" top="0.75" bottom="0.75" header="0.3" footer="0.3"/>
  <pageSetup paperSize="9" orientation="portrait" horizontalDpi="0" verticalDpi="0" r:id="rId23"/>
  <drawing r:id="rId24"/>
  <legacyDrawing r:id="rId25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1E6C-4205-4B2B-88F6-B44FB677AC0F}">
  <dimension ref="A1:AG29"/>
  <sheetViews>
    <sheetView topLeftCell="B1" zoomScale="70" zoomScaleNormal="70" workbookViewId="0">
      <selection activeCell="G3" sqref="G3:AG3"/>
    </sheetView>
  </sheetViews>
  <sheetFormatPr defaultRowHeight="13.2" x14ac:dyDescent="0.25"/>
  <sheetData>
    <row r="1" spans="1:33" x14ac:dyDescent="0.25">
      <c r="A1" t="s">
        <v>41</v>
      </c>
    </row>
    <row r="3" spans="1:33" x14ac:dyDescent="0.25">
      <c r="A3" t="s">
        <v>104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3.1417756663293828E-2</v>
      </c>
      <c r="F3">
        <f t="shared" si="0"/>
        <v>3.201674442889868E-2</v>
      </c>
      <c r="G3">
        <f t="shared" si="0"/>
        <v>2.3013011193251054E-2</v>
      </c>
      <c r="H3">
        <f t="shared" si="0"/>
        <v>2.2162908914461044E-2</v>
      </c>
      <c r="I3">
        <f t="shared" si="0"/>
        <v>1.9652179618129928E-2</v>
      </c>
      <c r="J3">
        <f t="shared" si="0"/>
        <v>1.9196885206871683E-2</v>
      </c>
      <c r="K3">
        <f t="shared" si="0"/>
        <v>1.9889583981844372E-2</v>
      </c>
      <c r="L3">
        <f t="shared" si="0"/>
        <v>1.879382619890646E-2</v>
      </c>
      <c r="M3">
        <f t="shared" si="0"/>
        <v>1.7653356468873782E-2</v>
      </c>
      <c r="N3">
        <f t="shared" si="0"/>
        <v>1.6099944906097563E-2</v>
      </c>
      <c r="O3">
        <f t="shared" si="0"/>
        <v>1.4266793864243899E-2</v>
      </c>
      <c r="P3">
        <f t="shared" si="0"/>
        <v>1.3048385686854624E-2</v>
      </c>
      <c r="Q3">
        <f t="shared" si="0"/>
        <v>1.0847008459874297E-2</v>
      </c>
      <c r="R3">
        <f t="shared" si="0"/>
        <v>8.8503734045451976E-3</v>
      </c>
      <c r="S3">
        <f t="shared" si="0"/>
        <v>7.3679115971048148E-3</v>
      </c>
      <c r="T3">
        <f t="shared" si="0"/>
        <v>9.0439976860718918E-3</v>
      </c>
      <c r="U3">
        <f t="shared" si="0"/>
        <v>1.2233804329672471E-2</v>
      </c>
      <c r="V3">
        <f t="shared" si="0"/>
        <v>1.1927740049480051E-2</v>
      </c>
      <c r="W3">
        <f t="shared" si="0"/>
        <v>1.0010483702406425E-2</v>
      </c>
      <c r="X3">
        <f t="shared" si="0"/>
        <v>8.5881790800941271E-3</v>
      </c>
      <c r="Y3">
        <f t="shared" si="0"/>
        <v>7.9661129556861665E-3</v>
      </c>
      <c r="Z3">
        <f t="shared" si="0"/>
        <v>7.4884816622191597E-3</v>
      </c>
      <c r="AA3">
        <f t="shared" si="0"/>
        <v>7.9193161420357816E-3</v>
      </c>
      <c r="AB3">
        <f t="shared" si="0"/>
        <v>7.5238191131411503E-3</v>
      </c>
      <c r="AC3">
        <f t="shared" si="0"/>
        <v>6.654479480253217E-3</v>
      </c>
      <c r="AD3">
        <f t="shared" si="0"/>
        <v>6.3560734076638647E-3</v>
      </c>
      <c r="AE3">
        <f t="shared" si="0"/>
        <v>5.9308141356102517E-3</v>
      </c>
      <c r="AF3">
        <f t="shared" si="0"/>
        <v>4.5181050081182228E-3</v>
      </c>
      <c r="AG3">
        <f t="shared" si="0"/>
        <v>3.7215169902824474E-3</v>
      </c>
    </row>
    <row r="4" spans="1:33" x14ac:dyDescent="0.25">
      <c r="A4" t="s">
        <v>76</v>
      </c>
      <c r="B4">
        <f>B5-B6</f>
        <v>0</v>
      </c>
      <c r="C4">
        <f t="shared" ref="C4:AG4" si="1">C5-C6</f>
        <v>0</v>
      </c>
      <c r="D4">
        <f>D5-D6</f>
        <v>0</v>
      </c>
      <c r="E4">
        <f t="shared" si="1"/>
        <v>3.1417756663293828E-2</v>
      </c>
      <c r="F4">
        <f t="shared" si="1"/>
        <v>3.201674442889868E-2</v>
      </c>
      <c r="G4">
        <f t="shared" si="1"/>
        <v>2.3013011193251054E-2</v>
      </c>
      <c r="H4">
        <f t="shared" si="1"/>
        <v>2.2162908914461044E-2</v>
      </c>
      <c r="I4">
        <f t="shared" si="1"/>
        <v>1.9652179618129928E-2</v>
      </c>
      <c r="J4">
        <f t="shared" si="1"/>
        <v>1.9196885206871683E-2</v>
      </c>
      <c r="K4">
        <f t="shared" si="1"/>
        <v>1.9889583981844372E-2</v>
      </c>
      <c r="L4">
        <f t="shared" si="1"/>
        <v>1.879382619890646E-2</v>
      </c>
      <c r="M4">
        <f t="shared" si="1"/>
        <v>1.7653356468873782E-2</v>
      </c>
      <c r="N4">
        <f t="shared" si="1"/>
        <v>1.6099944906097563E-2</v>
      </c>
      <c r="O4">
        <f t="shared" si="1"/>
        <v>1.4266793864243899E-2</v>
      </c>
      <c r="P4">
        <f t="shared" si="1"/>
        <v>1.3048385686854624E-2</v>
      </c>
      <c r="Q4">
        <f t="shared" si="1"/>
        <v>1.0847008459874297E-2</v>
      </c>
      <c r="R4">
        <f t="shared" si="1"/>
        <v>8.8503734045451976E-3</v>
      </c>
      <c r="S4">
        <f t="shared" si="1"/>
        <v>7.3679115971048148E-3</v>
      </c>
      <c r="T4">
        <f t="shared" si="1"/>
        <v>9.0439976860718918E-3</v>
      </c>
      <c r="U4">
        <f t="shared" si="1"/>
        <v>1.2233804329672471E-2</v>
      </c>
      <c r="V4">
        <f t="shared" si="1"/>
        <v>1.1927740049480051E-2</v>
      </c>
      <c r="W4">
        <f t="shared" si="1"/>
        <v>1.0010483702406425E-2</v>
      </c>
      <c r="X4">
        <f t="shared" si="1"/>
        <v>8.5881790800941271E-3</v>
      </c>
      <c r="Y4">
        <f t="shared" si="1"/>
        <v>7.9661129556861665E-3</v>
      </c>
      <c r="Z4">
        <f t="shared" si="1"/>
        <v>7.4884816622191597E-3</v>
      </c>
      <c r="AA4">
        <f t="shared" si="1"/>
        <v>7.9193161420357816E-3</v>
      </c>
      <c r="AB4">
        <f t="shared" si="1"/>
        <v>7.5238191131411503E-3</v>
      </c>
      <c r="AC4">
        <f t="shared" si="1"/>
        <v>6.654479480253217E-3</v>
      </c>
      <c r="AD4">
        <f t="shared" si="1"/>
        <v>6.3560734076638647E-3</v>
      </c>
      <c r="AE4">
        <f t="shared" si="1"/>
        <v>5.9308141356102517E-3</v>
      </c>
      <c r="AF4">
        <f t="shared" si="1"/>
        <v>4.5181050081182228E-3</v>
      </c>
      <c r="AG4">
        <f t="shared" si="1"/>
        <v>3.7215169902824474E-3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0.50748557277020601</v>
      </c>
      <c r="C6">
        <f t="shared" ref="C6:AG6" si="2">STDEV(C$8:C$29)/AVERAGE(C$8:C$29)</f>
        <v>0.57218221644702827</v>
      </c>
      <c r="D6">
        <f t="shared" si="2"/>
        <v>0.60888588727449244</v>
      </c>
      <c r="E6">
        <f t="shared" si="2"/>
        <v>0.62157940578889126</v>
      </c>
      <c r="F6">
        <f t="shared" si="2"/>
        <v>0.62018568064745039</v>
      </c>
      <c r="G6">
        <f t="shared" si="2"/>
        <v>0.68630265455729811</v>
      </c>
      <c r="H6">
        <f t="shared" si="2"/>
        <v>0.67494447241350486</v>
      </c>
      <c r="I6">
        <f t="shared" si="2"/>
        <v>0.67332353918247045</v>
      </c>
      <c r="J6">
        <f t="shared" si="2"/>
        <v>0.67806438351197951</v>
      </c>
      <c r="K6">
        <f t="shared" si="2"/>
        <v>0.69123289956574219</v>
      </c>
      <c r="L6">
        <f>STDEV(L$8:L$29)/AVERAGE(L$8:L$29)</f>
        <v>0.69752806245684562</v>
      </c>
      <c r="M6">
        <f t="shared" si="2"/>
        <v>0.69287492516777316</v>
      </c>
      <c r="N6">
        <f t="shared" si="2"/>
        <v>0.69104597517206878</v>
      </c>
      <c r="O6">
        <f t="shared" si="2"/>
        <v>0.68438727137557342</v>
      </c>
      <c r="P6">
        <f t="shared" si="2"/>
        <v>0.68034542202583637</v>
      </c>
      <c r="Q6">
        <f t="shared" si="2"/>
        <v>0.67010329572171523</v>
      </c>
      <c r="R6">
        <f t="shared" si="2"/>
        <v>0.66782581426280441</v>
      </c>
      <c r="S6">
        <f t="shared" si="2"/>
        <v>0.67373866424570417</v>
      </c>
      <c r="T6">
        <f t="shared" si="2"/>
        <v>0.65947950888446993</v>
      </c>
      <c r="U6">
        <f t="shared" si="2"/>
        <v>0.6635707537374429</v>
      </c>
      <c r="V6">
        <f t="shared" si="2"/>
        <v>0.66637868651120113</v>
      </c>
      <c r="W6">
        <f t="shared" si="2"/>
        <v>0.65683417074209327</v>
      </c>
      <c r="X6">
        <f t="shared" si="2"/>
        <v>0.65718279910920308</v>
      </c>
      <c r="Y6">
        <f t="shared" si="2"/>
        <v>0.65888745455403841</v>
      </c>
      <c r="Z6">
        <f t="shared" si="2"/>
        <v>0.65142684872032797</v>
      </c>
      <c r="AA6">
        <f t="shared" si="2"/>
        <v>0.6474583537395131</v>
      </c>
      <c r="AB6">
        <f t="shared" si="2"/>
        <v>0.64749556555021659</v>
      </c>
      <c r="AC6">
        <f t="shared" si="2"/>
        <v>0.63363714908639945</v>
      </c>
      <c r="AD6">
        <f t="shared" si="2"/>
        <v>0.6227581153949493</v>
      </c>
      <c r="AE6">
        <f t="shared" si="2"/>
        <v>0.61607163624093852</v>
      </c>
      <c r="AF6">
        <f>STDEV(AF$8:AF$29)/AVERAGE(AF$8:AF$29)</f>
        <v>0.64195497988066763</v>
      </c>
      <c r="AG6">
        <f t="shared" si="2"/>
        <v>0.64451683081251532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s="12" customFormat="1" x14ac:dyDescent="0.25">
      <c r="A12" s="12" t="s">
        <v>47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E6989D0D-00F8-453E-BCEE-DFB0268CFAAF}"/>
    <hyperlink ref="A9" r:id="rId2" display="http://stats.oecd.org/OECDStat_Metadata/ShowMetadata.ashx?Dataset=SNA_TABLE1&amp;Coords=[LOCATION].[BEL]&amp;ShowOnWeb=true&amp;Lang=en" xr:uid="{2527D950-7A41-4A05-9B24-B5FC63409E98}"/>
    <hyperlink ref="A10" r:id="rId3" display="http://stats.oecd.org/OECDStat_Metadata/ShowMetadata.ashx?Dataset=SNA_TABLE1&amp;Coords=[LOCATION].[CZE]&amp;ShowOnWeb=true&amp;Lang=en" xr:uid="{6633CE13-9E48-4128-8399-141789FFEA51}"/>
    <hyperlink ref="A11" r:id="rId4" display="http://stats.oecd.org/OECDStat_Metadata/ShowMetadata.ashx?Dataset=SNA_TABLE1&amp;Coords=[LOCATION].[DNK]&amp;ShowOnWeb=true&amp;Lang=en" xr:uid="{29DA65C0-B2DC-46A8-BBA0-AE37285F415F}"/>
    <hyperlink ref="A12" r:id="rId5" display="http://stats.oecd.org/OECDStat_Metadata/ShowMetadata.ashx?Dataset=SNA_TABLE1&amp;Coords=[LOCATION].[EST]&amp;ShowOnWeb=true&amp;Lang=en" xr:uid="{24E73148-AD10-4C01-A7E3-AB9FB8E0A95D}"/>
    <hyperlink ref="A13" r:id="rId6" display="http://stats.oecd.org/OECDStat_Metadata/ShowMetadata.ashx?Dataset=SNA_TABLE1&amp;Coords=[LOCATION].[FIN]&amp;ShowOnWeb=true&amp;Lang=en" xr:uid="{54BBE56B-DB36-4B2F-84BC-7F7B1499A8B1}"/>
    <hyperlink ref="A14" r:id="rId7" display="http://stats.oecd.org/OECDStat_Metadata/ShowMetadata.ashx?Dataset=SNA_TABLE1&amp;Coords=[LOCATION].[FRA]&amp;ShowOnWeb=true&amp;Lang=en" xr:uid="{9308340D-86DA-46C2-86B8-91A1C324C7B0}"/>
    <hyperlink ref="A15" r:id="rId8" display="http://stats.oecd.org/OECDStat_Metadata/ShowMetadata.ashx?Dataset=SNA_TABLE1&amp;Coords=[LOCATION].[DEU]&amp;ShowOnWeb=true&amp;Lang=en" xr:uid="{C3DF3550-8CC6-46ED-A41E-A658F2074FDC}"/>
    <hyperlink ref="A16" r:id="rId9" display="http://stats.oecd.org/OECDStat_Metadata/ShowMetadata.ashx?Dataset=SNA_TABLE1&amp;Coords=[LOCATION].[GRC]&amp;ShowOnWeb=true&amp;Lang=en" xr:uid="{B1B374B1-6048-467C-975D-D8BC96BB487C}"/>
    <hyperlink ref="A17" r:id="rId10" display="http://stats.oecd.org/OECDStat_Metadata/ShowMetadata.ashx?Dataset=SNA_TABLE1&amp;Coords=[LOCATION].[HUN]&amp;ShowOnWeb=true&amp;Lang=en" xr:uid="{2124C0A0-D627-4086-AA18-F664950348D3}"/>
    <hyperlink ref="A18" r:id="rId11" display="http://stats.oecd.org/OECDStat_Metadata/ShowMetadata.ashx?Dataset=SNA_TABLE1&amp;Coords=[LOCATION].[IRL]&amp;ShowOnWeb=true&amp;Lang=en" xr:uid="{4929F012-6593-4066-93CF-C4F703633956}"/>
    <hyperlink ref="A19" r:id="rId12" display="http://stats.oecd.org/OECDStat_Metadata/ShowMetadata.ashx?Dataset=SNA_TABLE1&amp;Coords=[LOCATION].[ITA]&amp;ShowOnWeb=true&amp;Lang=en" xr:uid="{F462641D-54DA-46E2-8458-8FB7CAE52C02}"/>
    <hyperlink ref="A20" r:id="rId13" display="http://stats.oecd.org/OECDStat_Metadata/ShowMetadata.ashx?Dataset=SNA_TABLE1&amp;Coords=[LOCATION].[LVA]&amp;ShowOnWeb=true&amp;Lang=en" xr:uid="{0A093340-4154-42FA-80EB-7CB0B5EAAC84}"/>
    <hyperlink ref="A21" r:id="rId14" display="http://stats.oecd.org/OECDStat_Metadata/ShowMetadata.ashx?Dataset=SNA_TABLE1&amp;Coords=[LOCATION].[LTU]&amp;ShowOnWeb=true&amp;Lang=en" xr:uid="{7BB586A2-6FCC-4E18-A370-2F9A99482E61}"/>
    <hyperlink ref="A22" r:id="rId15" display="http://stats.oecd.org/OECDStat_Metadata/ShowMetadata.ashx?Dataset=SNA_TABLE1&amp;Coords=[LOCATION].[LUX]&amp;ShowOnWeb=true&amp;Lang=en" xr:uid="{65AB7173-F9F9-436D-AB42-557DCA9227E1}"/>
    <hyperlink ref="A23" r:id="rId16" display="http://stats.oecd.org/OECDStat_Metadata/ShowMetadata.ashx?Dataset=SNA_TABLE1&amp;Coords=[LOCATION].[NLD]&amp;ShowOnWeb=true&amp;Lang=en" xr:uid="{D8F3A5CD-980B-41BC-BE40-F1A8C66D5B1A}"/>
    <hyperlink ref="A24" r:id="rId17" display="http://stats.oecd.org/OECDStat_Metadata/ShowMetadata.ashx?Dataset=SNA_TABLE1&amp;Coords=[LOCATION].[POL]&amp;ShowOnWeb=true&amp;Lang=en" xr:uid="{C359C574-6098-4A8D-8D61-ABE8FF514DCF}"/>
    <hyperlink ref="A25" r:id="rId18" display="http://stats.oecd.org/OECDStat_Metadata/ShowMetadata.ashx?Dataset=SNA_TABLE1&amp;Coords=[LOCATION].[PRT]&amp;ShowOnWeb=true&amp;Lang=en" xr:uid="{D6C84A5F-85F6-41B4-9A24-57C81A3F7B86}"/>
    <hyperlink ref="A26" r:id="rId19" display="http://stats.oecd.org/OECDStat_Metadata/ShowMetadata.ashx?Dataset=SNA_TABLE1&amp;Coords=[LOCATION].[SVK]&amp;ShowOnWeb=true&amp;Lang=en" xr:uid="{2EA97069-CF36-400D-9514-4C6CCB012A91}"/>
    <hyperlink ref="A27" r:id="rId20" display="http://stats.oecd.org/OECDStat_Metadata/ShowMetadata.ashx?Dataset=SNA_TABLE1&amp;Coords=[LOCATION].[SVN]&amp;ShowOnWeb=true&amp;Lang=en" xr:uid="{7B603C5B-B34A-464B-BBA8-E9AA4162BBC8}"/>
    <hyperlink ref="A28" r:id="rId21" display="http://stats.oecd.org/OECDStat_Metadata/ShowMetadata.ashx?Dataset=SNA_TABLE1&amp;Coords=[LOCATION].[ESP]&amp;ShowOnWeb=true&amp;Lang=en" xr:uid="{A240C17E-314B-4F87-81E0-9D581D448A34}"/>
    <hyperlink ref="A29" r:id="rId22" display="http://stats.oecd.org/OECDStat_Metadata/ShowMetadata.ashx?Dataset=SNA_TABLE1&amp;Coords=[LOCATION].[SWE]&amp;ShowOnWeb=true&amp;Lang=en" xr:uid="{29A58FE7-EAA1-4112-A096-2F5498BB53A6}"/>
  </hyperlinks>
  <pageMargins left="0.7" right="0.7" top="0.75" bottom="0.75" header="0.3" footer="0.3"/>
  <legacyDrawing r:id="rId2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B5603-8EF4-4DCA-89EA-A61F3B5B2EB8}">
  <sheetPr>
    <tabColor rgb="FF00B050"/>
  </sheetPr>
  <dimension ref="A3:D35"/>
  <sheetViews>
    <sheetView zoomScale="70" zoomScaleNormal="70" workbookViewId="0">
      <selection activeCell="U3" sqref="U3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0</v>
      </c>
      <c r="C4">
        <v>0.50748557277020601</v>
      </c>
      <c r="D4">
        <v>0.50748557277020601</v>
      </c>
    </row>
    <row r="5" spans="1:4" x14ac:dyDescent="0.25">
      <c r="A5">
        <v>1991</v>
      </c>
      <c r="B5">
        <v>0</v>
      </c>
      <c r="C5">
        <v>0.57218221644702827</v>
      </c>
      <c r="D5">
        <v>0.57218221644702827</v>
      </c>
    </row>
    <row r="6" spans="1:4" x14ac:dyDescent="0.25">
      <c r="A6">
        <v>1992</v>
      </c>
      <c r="B6">
        <v>0</v>
      </c>
      <c r="C6">
        <v>0.60888588727449244</v>
      </c>
      <c r="D6">
        <v>0.60888588727449244</v>
      </c>
    </row>
    <row r="7" spans="1:4" x14ac:dyDescent="0.25">
      <c r="A7">
        <v>1993</v>
      </c>
      <c r="B7">
        <v>3.1417756663293828E-2</v>
      </c>
      <c r="C7">
        <v>0.65299716245218509</v>
      </c>
      <c r="D7">
        <v>0.62157940578889126</v>
      </c>
    </row>
    <row r="8" spans="1:4" x14ac:dyDescent="0.25">
      <c r="A8">
        <v>1994</v>
      </c>
      <c r="B8">
        <v>3.201674442889868E-2</v>
      </c>
      <c r="C8">
        <v>0.65220242507634907</v>
      </c>
      <c r="D8">
        <v>0.62018568064745039</v>
      </c>
    </row>
    <row r="9" spans="1:4" x14ac:dyDescent="0.25">
      <c r="A9">
        <v>1995</v>
      </c>
      <c r="B9">
        <v>2.3013011193251054E-2</v>
      </c>
      <c r="C9">
        <v>0.70931566575054916</v>
      </c>
      <c r="D9">
        <v>0.68630265455729811</v>
      </c>
    </row>
    <row r="10" spans="1:4" x14ac:dyDescent="0.25">
      <c r="A10">
        <v>1996</v>
      </c>
      <c r="B10">
        <v>2.2162908914461044E-2</v>
      </c>
      <c r="C10">
        <v>0.6971073813279659</v>
      </c>
      <c r="D10">
        <v>0.67494447241350486</v>
      </c>
    </row>
    <row r="11" spans="1:4" x14ac:dyDescent="0.25">
      <c r="A11">
        <v>1997</v>
      </c>
      <c r="B11">
        <v>1.9652179618129928E-2</v>
      </c>
      <c r="C11">
        <v>0.69297571880060038</v>
      </c>
      <c r="D11">
        <v>0.67332353918247045</v>
      </c>
    </row>
    <row r="12" spans="1:4" x14ac:dyDescent="0.25">
      <c r="A12">
        <v>1998</v>
      </c>
      <c r="B12">
        <v>1.9196885206871683E-2</v>
      </c>
      <c r="C12">
        <v>0.69726126871885119</v>
      </c>
      <c r="D12">
        <v>0.67806438351197951</v>
      </c>
    </row>
    <row r="13" spans="1:4" x14ac:dyDescent="0.25">
      <c r="A13">
        <v>1999</v>
      </c>
      <c r="B13">
        <v>1.9889583981844372E-2</v>
      </c>
      <c r="C13">
        <v>0.71112248354758656</v>
      </c>
      <c r="D13">
        <v>0.69123289956574219</v>
      </c>
    </row>
    <row r="14" spans="1:4" x14ac:dyDescent="0.25">
      <c r="A14">
        <v>2000</v>
      </c>
      <c r="B14">
        <v>1.879382619890646E-2</v>
      </c>
      <c r="C14">
        <v>0.71632188865575208</v>
      </c>
      <c r="D14">
        <v>0.69752806245684562</v>
      </c>
    </row>
    <row r="15" spans="1:4" x14ac:dyDescent="0.25">
      <c r="A15">
        <v>2001</v>
      </c>
      <c r="B15">
        <v>1.7653356468873782E-2</v>
      </c>
      <c r="C15">
        <v>0.71052828163664694</v>
      </c>
      <c r="D15">
        <v>0.69287492516777316</v>
      </c>
    </row>
    <row r="16" spans="1:4" x14ac:dyDescent="0.25">
      <c r="A16">
        <v>2002</v>
      </c>
      <c r="B16">
        <v>1.6099944906097563E-2</v>
      </c>
      <c r="C16">
        <v>0.70714592007816635</v>
      </c>
      <c r="D16">
        <v>0.69104597517206878</v>
      </c>
    </row>
    <row r="17" spans="1:4" x14ac:dyDescent="0.25">
      <c r="A17">
        <v>2003</v>
      </c>
      <c r="B17">
        <v>1.4266793864243899E-2</v>
      </c>
      <c r="C17">
        <v>0.69865406523981732</v>
      </c>
      <c r="D17">
        <v>0.68438727137557342</v>
      </c>
    </row>
    <row r="18" spans="1:4" x14ac:dyDescent="0.25">
      <c r="A18">
        <v>2004</v>
      </c>
      <c r="B18">
        <v>1.3048385686854624E-2</v>
      </c>
      <c r="C18">
        <v>0.69339380771269099</v>
      </c>
      <c r="D18">
        <v>0.68034542202583637</v>
      </c>
    </row>
    <row r="19" spans="1:4" x14ac:dyDescent="0.25">
      <c r="A19">
        <v>2005</v>
      </c>
      <c r="B19">
        <v>1.0847008459874297E-2</v>
      </c>
      <c r="C19">
        <v>0.68095030418158953</v>
      </c>
      <c r="D19">
        <v>0.67010329572171523</v>
      </c>
    </row>
    <row r="20" spans="1:4" x14ac:dyDescent="0.25">
      <c r="A20">
        <v>2006</v>
      </c>
      <c r="B20">
        <v>8.8503734045451976E-3</v>
      </c>
      <c r="C20">
        <v>0.6766761876673496</v>
      </c>
      <c r="D20">
        <v>0.66782581426280441</v>
      </c>
    </row>
    <row r="21" spans="1:4" x14ac:dyDescent="0.25">
      <c r="A21">
        <v>2007</v>
      </c>
      <c r="B21">
        <v>7.3679115971048148E-3</v>
      </c>
      <c r="C21">
        <v>0.68110657584280898</v>
      </c>
      <c r="D21">
        <v>0.67373866424570417</v>
      </c>
    </row>
    <row r="22" spans="1:4" x14ac:dyDescent="0.25">
      <c r="A22">
        <v>2008</v>
      </c>
      <c r="B22">
        <v>9.0439976860718918E-3</v>
      </c>
      <c r="C22">
        <v>0.66852350657054183</v>
      </c>
      <c r="D22">
        <v>0.65947950888446993</v>
      </c>
    </row>
    <row r="23" spans="1:4" x14ac:dyDescent="0.25">
      <c r="A23">
        <v>2009</v>
      </c>
      <c r="B23">
        <v>1.2233804329672471E-2</v>
      </c>
      <c r="C23">
        <v>0.67580455806711537</v>
      </c>
      <c r="D23">
        <v>0.6635707537374429</v>
      </c>
    </row>
    <row r="24" spans="1:4" x14ac:dyDescent="0.25">
      <c r="A24">
        <v>2010</v>
      </c>
      <c r="B24">
        <v>1.1927740049480051E-2</v>
      </c>
      <c r="C24">
        <v>0.67830642656068119</v>
      </c>
      <c r="D24">
        <v>0.66637868651120113</v>
      </c>
    </row>
    <row r="25" spans="1:4" x14ac:dyDescent="0.25">
      <c r="A25">
        <v>2011</v>
      </c>
      <c r="B25">
        <v>1.0010483702406425E-2</v>
      </c>
      <c r="C25">
        <v>0.6668446544444997</v>
      </c>
      <c r="D25">
        <v>0.65683417074209327</v>
      </c>
    </row>
    <row r="26" spans="1:4" x14ac:dyDescent="0.25">
      <c r="A26">
        <v>2012</v>
      </c>
      <c r="B26">
        <v>8.5881790800941271E-3</v>
      </c>
      <c r="C26">
        <v>0.6657709781892972</v>
      </c>
      <c r="D26">
        <v>0.65718279910920308</v>
      </c>
    </row>
    <row r="27" spans="1:4" x14ac:dyDescent="0.25">
      <c r="A27">
        <v>2013</v>
      </c>
      <c r="B27">
        <v>7.9661129556861665E-3</v>
      </c>
      <c r="C27">
        <v>0.66685356750972458</v>
      </c>
      <c r="D27">
        <v>0.65888745455403841</v>
      </c>
    </row>
    <row r="28" spans="1:4" x14ac:dyDescent="0.25">
      <c r="A28">
        <v>2014</v>
      </c>
      <c r="B28">
        <v>7.4884816622191597E-3</v>
      </c>
      <c r="C28">
        <v>0.65891533038254713</v>
      </c>
      <c r="D28">
        <v>0.65142684872032797</v>
      </c>
    </row>
    <row r="29" spans="1:4" x14ac:dyDescent="0.25">
      <c r="A29">
        <v>2015</v>
      </c>
      <c r="B29">
        <v>7.9193161420357816E-3</v>
      </c>
      <c r="C29">
        <v>0.65537766988154889</v>
      </c>
      <c r="D29">
        <v>0.6474583537395131</v>
      </c>
    </row>
    <row r="30" spans="1:4" x14ac:dyDescent="0.25">
      <c r="A30">
        <v>2016</v>
      </c>
      <c r="B30">
        <v>7.5238191131411503E-3</v>
      </c>
      <c r="C30">
        <v>0.65501938466335774</v>
      </c>
      <c r="D30">
        <v>0.64749556555021659</v>
      </c>
    </row>
    <row r="31" spans="1:4" x14ac:dyDescent="0.25">
      <c r="A31">
        <v>2017</v>
      </c>
      <c r="B31">
        <v>6.654479480253217E-3</v>
      </c>
      <c r="C31">
        <v>0.64029162856665267</v>
      </c>
      <c r="D31">
        <v>0.63363714908639945</v>
      </c>
    </row>
    <row r="32" spans="1:4" x14ac:dyDescent="0.25">
      <c r="A32">
        <v>2018</v>
      </c>
      <c r="B32">
        <v>6.3560734076638647E-3</v>
      </c>
      <c r="C32">
        <v>0.62911418880261316</v>
      </c>
      <c r="D32">
        <v>0.6227581153949493</v>
      </c>
    </row>
    <row r="33" spans="1:4" x14ac:dyDescent="0.25">
      <c r="A33">
        <v>2019</v>
      </c>
      <c r="B33">
        <v>5.9308141356102517E-3</v>
      </c>
      <c r="C33">
        <v>0.62200245037654878</v>
      </c>
      <c r="D33">
        <v>0.61607163624093852</v>
      </c>
    </row>
    <row r="34" spans="1:4" x14ac:dyDescent="0.25">
      <c r="A34">
        <v>2020</v>
      </c>
      <c r="B34">
        <v>4.5181050081182228E-3</v>
      </c>
      <c r="C34">
        <v>0.64647308488878585</v>
      </c>
      <c r="D34">
        <v>0.64195497988066763</v>
      </c>
    </row>
    <row r="35" spans="1:4" x14ac:dyDescent="0.25">
      <c r="A35">
        <v>2021</v>
      </c>
      <c r="B35">
        <v>3.7215169902824474E-3</v>
      </c>
      <c r="C35">
        <v>0.64823834780279777</v>
      </c>
      <c r="D35">
        <v>0.64451683081251532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F91EF-23D8-4C3A-9BBA-6352E41B4F32}">
  <dimension ref="A1:AG38"/>
  <sheetViews>
    <sheetView topLeftCell="A3" zoomScale="70" zoomScaleNormal="70" workbookViewId="0">
      <selection activeCell="AL66" sqref="AL66"/>
    </sheetView>
  </sheetViews>
  <sheetFormatPr defaultRowHeight="13.2" x14ac:dyDescent="0.25"/>
  <sheetData>
    <row r="1" spans="1:33" x14ac:dyDescent="0.25">
      <c r="A1" t="s">
        <v>41</v>
      </c>
    </row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s="12" customFormat="1" x14ac:dyDescent="0.25">
      <c r="A17" s="12" t="s">
        <v>55</v>
      </c>
      <c r="G17" s="12">
        <v>4969.8230800000001</v>
      </c>
      <c r="H17" s="12">
        <v>5156.1950969999998</v>
      </c>
      <c r="I17" s="12">
        <v>5668.060007</v>
      </c>
      <c r="J17" s="12">
        <v>6084.2850109999999</v>
      </c>
      <c r="K17" s="12">
        <v>6303.0273939999997</v>
      </c>
      <c r="L17" s="12">
        <v>6725.1585850000001</v>
      </c>
      <c r="M17" s="12">
        <v>7241.9207299999998</v>
      </c>
      <c r="N17" s="12">
        <v>7846.9592350000003</v>
      </c>
      <c r="O17" s="12">
        <v>8590.7685270000002</v>
      </c>
      <c r="P17" s="12">
        <v>9405.5687560000006</v>
      </c>
      <c r="Q17" s="12">
        <v>10526.682645000001</v>
      </c>
      <c r="R17" s="12">
        <v>11893.634451</v>
      </c>
      <c r="S17" s="12">
        <v>13180.876028000001</v>
      </c>
      <c r="T17" s="12">
        <v>12889.056712</v>
      </c>
      <c r="U17" s="12">
        <v>11235.435418999999</v>
      </c>
      <c r="V17" s="12">
        <v>10963.627097000001</v>
      </c>
      <c r="W17" s="12">
        <v>11455.893517</v>
      </c>
      <c r="X17" s="12">
        <v>12414.447839</v>
      </c>
      <c r="Y17" s="12">
        <v>12794.822994</v>
      </c>
      <c r="Z17" s="12">
        <v>13159.565618000001</v>
      </c>
      <c r="AA17" s="12">
        <v>13787.948872000001</v>
      </c>
      <c r="AB17" s="12">
        <v>14244.01922</v>
      </c>
      <c r="AC17" s="12">
        <v>14853.632594999999</v>
      </c>
      <c r="AD17" s="12">
        <v>15566.155105</v>
      </c>
      <c r="AE17" s="12">
        <v>16075.165720999999</v>
      </c>
      <c r="AF17" s="12">
        <v>15822.965731</v>
      </c>
      <c r="AG17" s="12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 t="shared" si="0"/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A17</f>
        <v>Latvia</v>
      </c>
      <c r="B30">
        <f t="shared" ref="B30:AG30" si="1">B17</f>
        <v>0</v>
      </c>
      <c r="C30">
        <f t="shared" si="1"/>
        <v>0</v>
      </c>
      <c r="D30">
        <f t="shared" si="1"/>
        <v>0</v>
      </c>
      <c r="E30">
        <f t="shared" si="1"/>
        <v>0</v>
      </c>
      <c r="F30">
        <f t="shared" si="1"/>
        <v>0</v>
      </c>
      <c r="G30">
        <f t="shared" si="1"/>
        <v>4969.8230800000001</v>
      </c>
      <c r="H30">
        <f t="shared" si="1"/>
        <v>5156.1950969999998</v>
      </c>
      <c r="I30">
        <f t="shared" si="1"/>
        <v>5668.060007</v>
      </c>
      <c r="J30">
        <f t="shared" si="1"/>
        <v>6084.2850109999999</v>
      </c>
      <c r="K30">
        <f t="shared" si="1"/>
        <v>6303.0273939999997</v>
      </c>
      <c r="L30">
        <f t="shared" si="1"/>
        <v>6725.1585850000001</v>
      </c>
      <c r="M30">
        <f t="shared" si="1"/>
        <v>7241.9207299999998</v>
      </c>
      <c r="N30">
        <f t="shared" si="1"/>
        <v>7846.9592350000003</v>
      </c>
      <c r="O30">
        <f t="shared" si="1"/>
        <v>8590.7685270000002</v>
      </c>
      <c r="P30">
        <f t="shared" si="1"/>
        <v>9405.5687560000006</v>
      </c>
      <c r="Q30">
        <f t="shared" si="1"/>
        <v>10526.682645000001</v>
      </c>
      <c r="R30">
        <f t="shared" si="1"/>
        <v>11893.634451</v>
      </c>
      <c r="S30">
        <f t="shared" si="1"/>
        <v>13180.876028000001</v>
      </c>
      <c r="T30">
        <f t="shared" si="1"/>
        <v>12889.056712</v>
      </c>
      <c r="U30">
        <f t="shared" si="1"/>
        <v>11235.435418999999</v>
      </c>
      <c r="V30">
        <f t="shared" si="1"/>
        <v>10963.627097000001</v>
      </c>
      <c r="W30">
        <f t="shared" si="1"/>
        <v>11455.893517</v>
      </c>
      <c r="X30">
        <f t="shared" si="1"/>
        <v>12414.447839</v>
      </c>
      <c r="Y30">
        <f t="shared" si="1"/>
        <v>12794.822994</v>
      </c>
      <c r="Z30">
        <f t="shared" si="1"/>
        <v>13159.565618000001</v>
      </c>
      <c r="AA30">
        <f t="shared" si="1"/>
        <v>13787.948872000001</v>
      </c>
      <c r="AB30">
        <f t="shared" si="1"/>
        <v>14244.01922</v>
      </c>
      <c r="AC30">
        <f t="shared" si="1"/>
        <v>14853.632594999999</v>
      </c>
      <c r="AD30">
        <f t="shared" si="1"/>
        <v>15566.155105</v>
      </c>
      <c r="AE30">
        <f t="shared" si="1"/>
        <v>16075.165720999999</v>
      </c>
      <c r="AF30">
        <f t="shared" si="1"/>
        <v>15822.965731</v>
      </c>
      <c r="AG30">
        <f t="shared" si="1"/>
        <v>16622.751136999999</v>
      </c>
    </row>
    <row r="31" spans="1:33" x14ac:dyDescent="0.25">
      <c r="A31" s="16" t="s">
        <v>106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107</v>
      </c>
      <c r="B33">
        <f t="shared" ref="B33:AG33" si="3">ABS(B29-B30)</f>
        <v>27328.461824625003</v>
      </c>
      <c r="C33">
        <f t="shared" si="3"/>
        <v>26532.085939882352</v>
      </c>
      <c r="D33">
        <f t="shared" si="3"/>
        <v>25529.563807999999</v>
      </c>
      <c r="E33">
        <f t="shared" si="3"/>
        <v>24485.866879368423</v>
      </c>
      <c r="F33">
        <f t="shared" si="3"/>
        <v>25177.586793894741</v>
      </c>
      <c r="G33">
        <f t="shared" si="3"/>
        <v>18426.790004909097</v>
      </c>
      <c r="H33">
        <f t="shared" si="3"/>
        <v>18764.049232636367</v>
      </c>
      <c r="I33">
        <f t="shared" si="3"/>
        <v>19198.350390272728</v>
      </c>
      <c r="J33">
        <f t="shared" si="3"/>
        <v>19737.72796731818</v>
      </c>
      <c r="K33">
        <f t="shared" si="3"/>
        <v>20551.313305818174</v>
      </c>
      <c r="L33">
        <f t="shared" si="3"/>
        <v>21306.045574363638</v>
      </c>
      <c r="M33">
        <f t="shared" si="3"/>
        <v>21374.951823681818</v>
      </c>
      <c r="N33">
        <f t="shared" si="3"/>
        <v>21256.810359545467</v>
      </c>
      <c r="O33">
        <f t="shared" si="3"/>
        <v>20935.923509136366</v>
      </c>
      <c r="P33">
        <f t="shared" si="3"/>
        <v>21046.320097045456</v>
      </c>
      <c r="Q33">
        <f t="shared" si="3"/>
        <v>20625.367481863643</v>
      </c>
      <c r="R33">
        <f t="shared" si="3"/>
        <v>20464.054124954557</v>
      </c>
      <c r="S33">
        <f t="shared" si="3"/>
        <v>20421.597409090922</v>
      </c>
      <c r="T33">
        <f t="shared" si="3"/>
        <v>20507.894977136362</v>
      </c>
      <c r="U33">
        <f t="shared" si="3"/>
        <v>20310.555847681811</v>
      </c>
      <c r="V33">
        <f t="shared" si="3"/>
        <v>21145.875603454551</v>
      </c>
      <c r="W33">
        <f t="shared" si="3"/>
        <v>20964.856328727266</v>
      </c>
      <c r="X33">
        <f t="shared" si="3"/>
        <v>19778.234257545457</v>
      </c>
      <c r="Y33">
        <f t="shared" si="3"/>
        <v>19421.549550909091</v>
      </c>
      <c r="Z33">
        <f t="shared" si="3"/>
        <v>19571.353007454538</v>
      </c>
      <c r="AA33">
        <f t="shared" si="3"/>
        <v>19974.670280909093</v>
      </c>
      <c r="AB33">
        <f t="shared" si="3"/>
        <v>20118.626002909099</v>
      </c>
      <c r="AC33">
        <f t="shared" si="3"/>
        <v>20391.916021772729</v>
      </c>
      <c r="AD33">
        <f t="shared" si="3"/>
        <v>20429.58370950001</v>
      </c>
      <c r="AE33">
        <f t="shared" si="3"/>
        <v>20550.091268863645</v>
      </c>
      <c r="AF33">
        <f t="shared" si="3"/>
        <v>19476.301630045458</v>
      </c>
      <c r="AG33">
        <f t="shared" si="3"/>
        <v>20674.697261818183</v>
      </c>
    </row>
    <row r="34" spans="1:33" x14ac:dyDescent="0.25">
      <c r="A34" s="16" t="s">
        <v>108</v>
      </c>
      <c r="B34">
        <f t="shared" ref="B34:AG34" si="4">B29/B33</f>
        <v>1</v>
      </c>
      <c r="C34">
        <f t="shared" si="4"/>
        <v>1</v>
      </c>
      <c r="D34">
        <f t="shared" si="4"/>
        <v>1</v>
      </c>
      <c r="E34">
        <f t="shared" si="4"/>
        <v>1</v>
      </c>
      <c r="F34">
        <f t="shared" si="4"/>
        <v>1</v>
      </c>
      <c r="G34">
        <f t="shared" si="4"/>
        <v>1.2697063937167561</v>
      </c>
      <c r="H34">
        <f t="shared" si="4"/>
        <v>1.2747911729005599</v>
      </c>
      <c r="I34">
        <f t="shared" si="4"/>
        <v>1.2952368246113399</v>
      </c>
      <c r="J34">
        <f t="shared" si="4"/>
        <v>1.3082566048673072</v>
      </c>
      <c r="K34">
        <f t="shared" si="4"/>
        <v>1.3066970611661874</v>
      </c>
      <c r="L34">
        <f t="shared" si="4"/>
        <v>1.3156455552264472</v>
      </c>
      <c r="M34">
        <f t="shared" si="4"/>
        <v>1.3388040726237569</v>
      </c>
      <c r="N34">
        <f t="shared" si="4"/>
        <v>1.3691503618028134</v>
      </c>
      <c r="O34">
        <f t="shared" si="4"/>
        <v>1.4103362587874864</v>
      </c>
      <c r="P34">
        <f t="shared" si="4"/>
        <v>1.446898494018457</v>
      </c>
      <c r="Q34">
        <f t="shared" si="4"/>
        <v>1.5103755195758986</v>
      </c>
      <c r="R34">
        <f t="shared" si="4"/>
        <v>1.5811963933625695</v>
      </c>
      <c r="S34">
        <f t="shared" si="4"/>
        <v>1.645438050900581</v>
      </c>
      <c r="T34">
        <f t="shared" si="4"/>
        <v>1.6284924282267692</v>
      </c>
      <c r="U34">
        <f t="shared" si="4"/>
        <v>1.5531820745458513</v>
      </c>
      <c r="V34">
        <f t="shared" si="4"/>
        <v>1.5184759100355674</v>
      </c>
      <c r="W34">
        <f t="shared" si="4"/>
        <v>1.546433199320449</v>
      </c>
      <c r="X34">
        <f t="shared" si="4"/>
        <v>1.6276823136657839</v>
      </c>
      <c r="Y34">
        <f t="shared" si="4"/>
        <v>1.6587951677316652</v>
      </c>
      <c r="Z34">
        <f t="shared" si="4"/>
        <v>1.6723891604728427</v>
      </c>
      <c r="AA34">
        <f t="shared" si="4"/>
        <v>1.6902716629659671</v>
      </c>
      <c r="AB34">
        <f t="shared" si="4"/>
        <v>1.7080015910599637</v>
      </c>
      <c r="AC34">
        <f t="shared" si="4"/>
        <v>1.7284078935564746</v>
      </c>
      <c r="AD34">
        <f t="shared" si="4"/>
        <v>1.7619418646186873</v>
      </c>
      <c r="AE34">
        <f t="shared" si="4"/>
        <v>1.7822430329229824</v>
      </c>
      <c r="AF34">
        <f t="shared" si="4"/>
        <v>1.8124214767032785</v>
      </c>
      <c r="AG34">
        <f t="shared" si="4"/>
        <v>1.8040142463270175</v>
      </c>
    </row>
    <row r="35" spans="1:33" x14ac:dyDescent="0.25">
      <c r="A35" t="s">
        <v>105</v>
      </c>
      <c r="B35">
        <f t="shared" ref="B35:AG35" si="5">B33/B29</f>
        <v>1</v>
      </c>
      <c r="C35">
        <f t="shared" si="5"/>
        <v>1</v>
      </c>
      <c r="D35">
        <f t="shared" si="5"/>
        <v>1</v>
      </c>
      <c r="E35">
        <f t="shared" si="5"/>
        <v>1</v>
      </c>
      <c r="F35">
        <f t="shared" si="5"/>
        <v>1</v>
      </c>
      <c r="G35">
        <f t="shared" si="5"/>
        <v>0.78758365315680867</v>
      </c>
      <c r="H35">
        <f t="shared" si="5"/>
        <v>0.78444220611025905</v>
      </c>
      <c r="I35">
        <f t="shared" si="5"/>
        <v>0.77205958091877802</v>
      </c>
      <c r="J35">
        <f t="shared" si="5"/>
        <v>0.76437603775860707</v>
      </c>
      <c r="K35">
        <f t="shared" si="5"/>
        <v>0.76528832100343924</v>
      </c>
      <c r="L35">
        <f t="shared" si="5"/>
        <v>0.76008313639449887</v>
      </c>
      <c r="M35">
        <f t="shared" si="5"/>
        <v>0.74693528384644325</v>
      </c>
      <c r="N35">
        <f t="shared" si="5"/>
        <v>0.73037996986924159</v>
      </c>
      <c r="O35">
        <f t="shared" si="5"/>
        <v>0.70905076273067935</v>
      </c>
      <c r="P35">
        <f t="shared" si="5"/>
        <v>0.69113348595913582</v>
      </c>
      <c r="Q35">
        <f t="shared" si="5"/>
        <v>0.66208700223159866</v>
      </c>
      <c r="R35">
        <f t="shared" si="5"/>
        <v>0.6324325075605578</v>
      </c>
      <c r="S35">
        <f t="shared" si="5"/>
        <v>0.60774089881577742</v>
      </c>
      <c r="T35">
        <f t="shared" si="5"/>
        <v>0.61406487538224463</v>
      </c>
      <c r="U35">
        <f t="shared" si="5"/>
        <v>0.64383951913197224</v>
      </c>
      <c r="V35">
        <f t="shared" si="5"/>
        <v>0.65855506392365282</v>
      </c>
      <c r="W35">
        <f t="shared" si="5"/>
        <v>0.64664933502425537</v>
      </c>
      <c r="X35">
        <f t="shared" si="5"/>
        <v>0.61437050191191822</v>
      </c>
      <c r="Y35">
        <f t="shared" si="5"/>
        <v>0.60284718659233816</v>
      </c>
      <c r="Z35">
        <f t="shared" si="5"/>
        <v>0.59794695136463649</v>
      </c>
      <c r="AA35">
        <f t="shared" si="5"/>
        <v>0.59162087486296255</v>
      </c>
      <c r="AB35">
        <f t="shared" si="5"/>
        <v>0.58547954828274651</v>
      </c>
      <c r="AC35">
        <f t="shared" si="5"/>
        <v>0.57856713321433673</v>
      </c>
      <c r="AD35">
        <f t="shared" si="5"/>
        <v>0.56755561581279301</v>
      </c>
      <c r="AE35">
        <f t="shared" si="5"/>
        <v>0.56109070509869896</v>
      </c>
      <c r="AF35">
        <f t="shared" si="5"/>
        <v>0.5517480414207846</v>
      </c>
      <c r="AG35">
        <f t="shared" si="5"/>
        <v>0.55431934755282852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31" priority="1" operator="equal">
      <formula>1</formula>
    </cfRule>
    <cfRule type="cellIs" dxfId="30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B98C8756-DCDD-4630-B632-2CD91DB9E428}"/>
    <hyperlink ref="A6" r:id="rId2" display="http://stats.oecd.org/OECDStat_Metadata/ShowMetadata.ashx?Dataset=SNA_TABLE1&amp;Coords=[LOCATION].[BEL]&amp;ShowOnWeb=true&amp;Lang=en" xr:uid="{D8A36EE1-BBD7-482B-953F-F8435229CB5E}"/>
    <hyperlink ref="A7" r:id="rId3" display="http://stats.oecd.org/OECDStat_Metadata/ShowMetadata.ashx?Dataset=SNA_TABLE1&amp;Coords=[LOCATION].[CZE]&amp;ShowOnWeb=true&amp;Lang=en" xr:uid="{E7548996-9BE3-4F72-8313-89D7AD9868B0}"/>
    <hyperlink ref="A8" r:id="rId4" display="http://stats.oecd.org/OECDStat_Metadata/ShowMetadata.ashx?Dataset=SNA_TABLE1&amp;Coords=[LOCATION].[DNK]&amp;ShowOnWeb=true&amp;Lang=en" xr:uid="{29DD13A3-1A22-47C9-8FF5-3FB02E8236CD}"/>
    <hyperlink ref="A9" r:id="rId5" display="http://stats.oecd.org/OECDStat_Metadata/ShowMetadata.ashx?Dataset=SNA_TABLE1&amp;Coords=[LOCATION].[EST]&amp;ShowOnWeb=true&amp;Lang=en" xr:uid="{8245E9C8-817A-4EEC-8632-7523A9ADD8A2}"/>
    <hyperlink ref="A10" r:id="rId6" display="http://stats.oecd.org/OECDStat_Metadata/ShowMetadata.ashx?Dataset=SNA_TABLE1&amp;Coords=[LOCATION].[FIN]&amp;ShowOnWeb=true&amp;Lang=en" xr:uid="{BB6C0C30-8E00-4A18-A63D-96DC9B9D76BA}"/>
    <hyperlink ref="A11" r:id="rId7" display="http://stats.oecd.org/OECDStat_Metadata/ShowMetadata.ashx?Dataset=SNA_TABLE1&amp;Coords=[LOCATION].[FRA]&amp;ShowOnWeb=true&amp;Lang=en" xr:uid="{A8DD829F-B282-4D31-A0B5-4AC09F931AA8}"/>
    <hyperlink ref="A12" r:id="rId8" display="http://stats.oecd.org/OECDStat_Metadata/ShowMetadata.ashx?Dataset=SNA_TABLE1&amp;Coords=[LOCATION].[DEU]&amp;ShowOnWeb=true&amp;Lang=en" xr:uid="{AA94C033-C9BA-4ECE-82EA-670DEFD7860F}"/>
    <hyperlink ref="A13" r:id="rId9" display="http://stats.oecd.org/OECDStat_Metadata/ShowMetadata.ashx?Dataset=SNA_TABLE1&amp;Coords=[LOCATION].[GRC]&amp;ShowOnWeb=true&amp;Lang=en" xr:uid="{0441032C-E4BA-483B-A385-A11BD243159F}"/>
    <hyperlink ref="A14" r:id="rId10" display="http://stats.oecd.org/OECDStat_Metadata/ShowMetadata.ashx?Dataset=SNA_TABLE1&amp;Coords=[LOCATION].[HUN]&amp;ShowOnWeb=true&amp;Lang=en" xr:uid="{3D2DC3C0-AC49-4722-AC45-D4A8607194C2}"/>
    <hyperlink ref="A15" r:id="rId11" display="http://stats.oecd.org/OECDStat_Metadata/ShowMetadata.ashx?Dataset=SNA_TABLE1&amp;Coords=[LOCATION].[IRL]&amp;ShowOnWeb=true&amp;Lang=en" xr:uid="{BB6B9454-BA19-4216-A728-4CAEB08BE5B7}"/>
    <hyperlink ref="A16" r:id="rId12" display="http://stats.oecd.org/OECDStat_Metadata/ShowMetadata.ashx?Dataset=SNA_TABLE1&amp;Coords=[LOCATION].[ITA]&amp;ShowOnWeb=true&amp;Lang=en" xr:uid="{2EEA98C9-A870-4204-9B93-9B3D4A59D3E8}"/>
    <hyperlink ref="A17" r:id="rId13" display="http://stats.oecd.org/OECDStat_Metadata/ShowMetadata.ashx?Dataset=SNA_TABLE1&amp;Coords=[LOCATION].[LVA]&amp;ShowOnWeb=true&amp;Lang=en" xr:uid="{7D38FF63-3E7A-47E1-968D-56CBBC2F56FB}"/>
    <hyperlink ref="A18" r:id="rId14" display="http://stats.oecd.org/OECDStat_Metadata/ShowMetadata.ashx?Dataset=SNA_TABLE1&amp;Coords=[LOCATION].[LTU]&amp;ShowOnWeb=true&amp;Lang=en" xr:uid="{0BBF0114-6CBD-4945-918A-78F1E1F54A1E}"/>
    <hyperlink ref="A19" r:id="rId15" display="http://stats.oecd.org/OECDStat_Metadata/ShowMetadata.ashx?Dataset=SNA_TABLE1&amp;Coords=[LOCATION].[LUX]&amp;ShowOnWeb=true&amp;Lang=en" xr:uid="{BFAF2E71-E4F1-4702-A362-261D098709D0}"/>
    <hyperlink ref="A20" r:id="rId16" display="http://stats.oecd.org/OECDStat_Metadata/ShowMetadata.ashx?Dataset=SNA_TABLE1&amp;Coords=[LOCATION].[NLD]&amp;ShowOnWeb=true&amp;Lang=en" xr:uid="{3CE77EFA-D8AC-41F3-B914-A18C2387F7DD}"/>
    <hyperlink ref="A21" r:id="rId17" display="http://stats.oecd.org/OECDStat_Metadata/ShowMetadata.ashx?Dataset=SNA_TABLE1&amp;Coords=[LOCATION].[POL]&amp;ShowOnWeb=true&amp;Lang=en" xr:uid="{6540438E-2873-4940-BF71-5C3EC29896D2}"/>
    <hyperlink ref="A22" r:id="rId18" display="http://stats.oecd.org/OECDStat_Metadata/ShowMetadata.ashx?Dataset=SNA_TABLE1&amp;Coords=[LOCATION].[PRT]&amp;ShowOnWeb=true&amp;Lang=en" xr:uid="{94118500-551A-497B-9693-D4C33094BCC8}"/>
    <hyperlink ref="A23" r:id="rId19" display="http://stats.oecd.org/OECDStat_Metadata/ShowMetadata.ashx?Dataset=SNA_TABLE1&amp;Coords=[LOCATION].[SVK]&amp;ShowOnWeb=true&amp;Lang=en" xr:uid="{40B93A52-F2F6-435F-B6D6-0E7C4149CD6F}"/>
    <hyperlink ref="A24" r:id="rId20" display="http://stats.oecd.org/OECDStat_Metadata/ShowMetadata.ashx?Dataset=SNA_TABLE1&amp;Coords=[LOCATION].[SVN]&amp;ShowOnWeb=true&amp;Lang=en" xr:uid="{DBAFD6C1-EF26-4924-BA86-50456A204508}"/>
    <hyperlink ref="A25" r:id="rId21" display="http://stats.oecd.org/OECDStat_Metadata/ShowMetadata.ashx?Dataset=SNA_TABLE1&amp;Coords=[LOCATION].[ESP]&amp;ShowOnWeb=true&amp;Lang=en" xr:uid="{875A75C3-F562-4AC7-9997-1D7353B61043}"/>
    <hyperlink ref="A26" r:id="rId22" display="http://stats.oecd.org/OECDStat_Metadata/ShowMetadata.ashx?Dataset=SNA_TABLE1&amp;Coords=[LOCATION].[SWE]&amp;ShowOnWeb=true&amp;Lang=en" xr:uid="{C52BF32C-7308-4F83-88D4-5D512F339FEC}"/>
  </hyperlinks>
  <pageMargins left="0.7" right="0.7" top="0.75" bottom="0.75" header="0.3" footer="0.3"/>
  <drawing r:id="rId23"/>
  <legacyDrawing r:id="rId24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B9A77-63F5-47C0-8B30-9C741461E473}">
  <dimension ref="A1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1" spans="1:33" x14ac:dyDescent="0.25">
      <c r="A1" t="s">
        <v>41</v>
      </c>
    </row>
    <row r="3" spans="1:33" x14ac:dyDescent="0.25">
      <c r="A3" t="s">
        <v>104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3.0642301738445954E-2</v>
      </c>
      <c r="H3">
        <f t="shared" si="0"/>
        <v>3.061111754196677E-2</v>
      </c>
      <c r="I3">
        <f t="shared" si="0"/>
        <v>2.9611919729075842E-2</v>
      </c>
      <c r="J3">
        <f t="shared" si="0"/>
        <v>2.8858608457961843E-2</v>
      </c>
      <c r="K3">
        <f t="shared" si="0"/>
        <v>2.8672114493390466E-2</v>
      </c>
      <c r="L3">
        <f t="shared" si="0"/>
        <v>2.813096789616043E-2</v>
      </c>
      <c r="M3">
        <f t="shared" si="0"/>
        <v>2.7115178169089149E-2</v>
      </c>
      <c r="N3">
        <f t="shared" si="0"/>
        <v>2.5779831610062809E-2</v>
      </c>
      <c r="O3">
        <f t="shared" si="0"/>
        <v>2.4155717729590687E-2</v>
      </c>
      <c r="P3">
        <f t="shared" si="0"/>
        <v>2.2778330422939974E-2</v>
      </c>
      <c r="Q3">
        <f t="shared" si="0"/>
        <v>2.0654070939214009E-2</v>
      </c>
      <c r="R3">
        <f t="shared" si="0"/>
        <v>1.8390158610159579E-2</v>
      </c>
      <c r="S3">
        <f t="shared" si="0"/>
        <v>1.6416834925560342E-2</v>
      </c>
      <c r="T3">
        <f t="shared" si="0"/>
        <v>1.7110354540497918E-2</v>
      </c>
      <c r="U3">
        <f t="shared" si="0"/>
        <v>1.9298124337238209E-2</v>
      </c>
      <c r="V3">
        <f t="shared" si="0"/>
        <v>2.0419197462985816E-2</v>
      </c>
      <c r="W3">
        <f t="shared" si="0"/>
        <v>1.9680102255029475E-2</v>
      </c>
      <c r="X3">
        <f t="shared" si="0"/>
        <v>1.7181491316603181E-2</v>
      </c>
      <c r="Y3">
        <f t="shared" si="0"/>
        <v>1.6282310180565474E-2</v>
      </c>
      <c r="Z3">
        <f t="shared" si="0"/>
        <v>1.6047266565500484E-2</v>
      </c>
      <c r="AA3">
        <f t="shared" si="0"/>
        <v>1.5630606317374895E-2</v>
      </c>
      <c r="AB3">
        <f t="shared" si="0"/>
        <v>1.5174846928667884E-2</v>
      </c>
      <c r="AC3">
        <f t="shared" si="0"/>
        <v>1.4918611807249627E-2</v>
      </c>
      <c r="AD3">
        <f t="shared" si="0"/>
        <v>1.4302639072521495E-2</v>
      </c>
      <c r="AE3">
        <f t="shared" si="0"/>
        <v>1.3956445316416155E-2</v>
      </c>
      <c r="AF3">
        <f t="shared" si="0"/>
        <v>1.283074774958648E-2</v>
      </c>
      <c r="AG3">
        <f t="shared" si="0"/>
        <v>1.2987727701218366E-2</v>
      </c>
    </row>
    <row r="4" spans="1:33" x14ac:dyDescent="0.25">
      <c r="A4" t="s">
        <v>76</v>
      </c>
      <c r="B4">
        <f>B5-B6</f>
        <v>0</v>
      </c>
      <c r="C4">
        <f t="shared" ref="C4:AG4" si="1">C5-C6</f>
        <v>0</v>
      </c>
      <c r="D4">
        <f>D5-D6</f>
        <v>0</v>
      </c>
      <c r="E4">
        <f t="shared" si="1"/>
        <v>0</v>
      </c>
      <c r="F4">
        <f t="shared" si="1"/>
        <v>0</v>
      </c>
      <c r="G4">
        <f t="shared" si="1"/>
        <v>3.0642301738445954E-2</v>
      </c>
      <c r="H4">
        <f t="shared" si="1"/>
        <v>3.061111754196677E-2</v>
      </c>
      <c r="I4">
        <f t="shared" si="1"/>
        <v>2.9611919729075842E-2</v>
      </c>
      <c r="J4">
        <f t="shared" si="1"/>
        <v>2.8858608457961843E-2</v>
      </c>
      <c r="K4">
        <f t="shared" si="1"/>
        <v>2.8672114493390466E-2</v>
      </c>
      <c r="L4">
        <f t="shared" si="1"/>
        <v>2.813096789616043E-2</v>
      </c>
      <c r="M4">
        <f t="shared" si="1"/>
        <v>2.7115178169089149E-2</v>
      </c>
      <c r="N4">
        <f t="shared" si="1"/>
        <v>2.5779831610062809E-2</v>
      </c>
      <c r="O4">
        <f t="shared" si="1"/>
        <v>2.4155717729590687E-2</v>
      </c>
      <c r="P4">
        <f t="shared" si="1"/>
        <v>2.2778330422939974E-2</v>
      </c>
      <c r="Q4">
        <f t="shared" si="1"/>
        <v>2.0654070939214009E-2</v>
      </c>
      <c r="R4">
        <f t="shared" si="1"/>
        <v>1.8390158610159579E-2</v>
      </c>
      <c r="S4">
        <f t="shared" si="1"/>
        <v>1.6416834925560342E-2</v>
      </c>
      <c r="T4">
        <f t="shared" si="1"/>
        <v>1.7110354540497918E-2</v>
      </c>
      <c r="U4">
        <f t="shared" si="1"/>
        <v>1.9298124337238209E-2</v>
      </c>
      <c r="V4">
        <f t="shared" si="1"/>
        <v>2.0419197462985816E-2</v>
      </c>
      <c r="W4">
        <f t="shared" si="1"/>
        <v>1.9680102255029475E-2</v>
      </c>
      <c r="X4">
        <f t="shared" si="1"/>
        <v>1.7181491316603181E-2</v>
      </c>
      <c r="Y4">
        <f t="shared" si="1"/>
        <v>1.6282310180565474E-2</v>
      </c>
      <c r="Z4">
        <f t="shared" si="1"/>
        <v>1.6047266565500484E-2</v>
      </c>
      <c r="AA4">
        <f t="shared" si="1"/>
        <v>1.5630606317374895E-2</v>
      </c>
      <c r="AB4">
        <f t="shared" si="1"/>
        <v>1.5174846928667884E-2</v>
      </c>
      <c r="AC4">
        <f t="shared" si="1"/>
        <v>1.4918611807249627E-2</v>
      </c>
      <c r="AD4">
        <f t="shared" si="1"/>
        <v>1.4302639072521495E-2</v>
      </c>
      <c r="AE4">
        <f t="shared" si="1"/>
        <v>1.3956445316416155E-2</v>
      </c>
      <c r="AF4">
        <f t="shared" si="1"/>
        <v>1.283074774958648E-2</v>
      </c>
      <c r="AG4">
        <f t="shared" si="1"/>
        <v>1.2987727701218366E-2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0.50748557277020601</v>
      </c>
      <c r="C6">
        <f t="shared" ref="C6:AG6" si="2">STDEV(C$8:C$29)/AVERAGE(C$8:C$29)</f>
        <v>0.57218221644702827</v>
      </c>
      <c r="D6">
        <f t="shared" si="2"/>
        <v>0.60888588727449244</v>
      </c>
      <c r="E6">
        <f t="shared" si="2"/>
        <v>0.65299716245218509</v>
      </c>
      <c r="F6">
        <f t="shared" si="2"/>
        <v>0.65220242507634907</v>
      </c>
      <c r="G6">
        <f t="shared" si="2"/>
        <v>0.67867336401210321</v>
      </c>
      <c r="H6">
        <f t="shared" si="2"/>
        <v>0.66649626378599913</v>
      </c>
      <c r="I6">
        <f t="shared" si="2"/>
        <v>0.66336379907152454</v>
      </c>
      <c r="J6">
        <f t="shared" si="2"/>
        <v>0.66840266026088935</v>
      </c>
      <c r="K6">
        <f t="shared" si="2"/>
        <v>0.68245036905419609</v>
      </c>
      <c r="L6">
        <f>STDEV(L$8:L$29)/AVERAGE(L$8:L$29)</f>
        <v>0.68819092075959165</v>
      </c>
      <c r="M6">
        <f t="shared" si="2"/>
        <v>0.68341310346755779</v>
      </c>
      <c r="N6">
        <f t="shared" si="2"/>
        <v>0.68136608846810354</v>
      </c>
      <c r="O6">
        <f t="shared" si="2"/>
        <v>0.67449834751022664</v>
      </c>
      <c r="P6">
        <f t="shared" si="2"/>
        <v>0.67061547728975102</v>
      </c>
      <c r="Q6">
        <f t="shared" si="2"/>
        <v>0.66029623324237552</v>
      </c>
      <c r="R6">
        <f t="shared" si="2"/>
        <v>0.65828602905719003</v>
      </c>
      <c r="S6">
        <f t="shared" si="2"/>
        <v>0.66468974091724864</v>
      </c>
      <c r="T6">
        <f t="shared" si="2"/>
        <v>0.65141315203004391</v>
      </c>
      <c r="U6">
        <f t="shared" si="2"/>
        <v>0.65650643372987716</v>
      </c>
      <c r="V6">
        <f t="shared" si="2"/>
        <v>0.65788722909769537</v>
      </c>
      <c r="W6">
        <f t="shared" si="2"/>
        <v>0.64716455218947022</v>
      </c>
      <c r="X6">
        <f t="shared" si="2"/>
        <v>0.64858948687269402</v>
      </c>
      <c r="Y6">
        <f t="shared" si="2"/>
        <v>0.6505712573291591</v>
      </c>
      <c r="Z6">
        <f t="shared" si="2"/>
        <v>0.64286806381704664</v>
      </c>
      <c r="AA6">
        <f t="shared" si="2"/>
        <v>0.63974706356417399</v>
      </c>
      <c r="AB6">
        <f t="shared" si="2"/>
        <v>0.63984453773468986</v>
      </c>
      <c r="AC6">
        <f t="shared" si="2"/>
        <v>0.62537301675940304</v>
      </c>
      <c r="AD6">
        <f t="shared" si="2"/>
        <v>0.61481154973009167</v>
      </c>
      <c r="AE6">
        <f t="shared" si="2"/>
        <v>0.60804600506013262</v>
      </c>
      <c r="AF6">
        <f>STDEV(AF$8:AF$29)/AVERAGE(AF$8:AF$29)</f>
        <v>0.63364233713919937</v>
      </c>
      <c r="AG6">
        <f t="shared" si="2"/>
        <v>0.6352506201015794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s="12" customFormat="1" x14ac:dyDescent="0.25">
      <c r="A20" s="12" t="s">
        <v>55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A3384380-4235-4840-8C84-E996585C2F8A}"/>
    <hyperlink ref="A9" r:id="rId2" display="http://stats.oecd.org/OECDStat_Metadata/ShowMetadata.ashx?Dataset=SNA_TABLE1&amp;Coords=[LOCATION].[BEL]&amp;ShowOnWeb=true&amp;Lang=en" xr:uid="{65B5F3CA-779A-4A03-ACF3-4D75757B288A}"/>
    <hyperlink ref="A10" r:id="rId3" display="http://stats.oecd.org/OECDStat_Metadata/ShowMetadata.ashx?Dataset=SNA_TABLE1&amp;Coords=[LOCATION].[CZE]&amp;ShowOnWeb=true&amp;Lang=en" xr:uid="{52C6D6D3-12F9-4D8C-A489-530681E4B995}"/>
    <hyperlink ref="A11" r:id="rId4" display="http://stats.oecd.org/OECDStat_Metadata/ShowMetadata.ashx?Dataset=SNA_TABLE1&amp;Coords=[LOCATION].[DNK]&amp;ShowOnWeb=true&amp;Lang=en" xr:uid="{805A3DD7-AD5E-4312-94BE-5AE7267DF09B}"/>
    <hyperlink ref="A12" r:id="rId5" display="http://stats.oecd.org/OECDStat_Metadata/ShowMetadata.ashx?Dataset=SNA_TABLE1&amp;Coords=[LOCATION].[EST]&amp;ShowOnWeb=true&amp;Lang=en" xr:uid="{E77F4FB9-0493-4E7F-9C21-F4B313AADC6D}"/>
    <hyperlink ref="A13" r:id="rId6" display="http://stats.oecd.org/OECDStat_Metadata/ShowMetadata.ashx?Dataset=SNA_TABLE1&amp;Coords=[LOCATION].[FIN]&amp;ShowOnWeb=true&amp;Lang=en" xr:uid="{67FF82F3-DFB8-4D60-A994-EEA252E514F7}"/>
    <hyperlink ref="A14" r:id="rId7" display="http://stats.oecd.org/OECDStat_Metadata/ShowMetadata.ashx?Dataset=SNA_TABLE1&amp;Coords=[LOCATION].[FRA]&amp;ShowOnWeb=true&amp;Lang=en" xr:uid="{33ED8123-0970-46C3-A149-1375521DC597}"/>
    <hyperlink ref="A15" r:id="rId8" display="http://stats.oecd.org/OECDStat_Metadata/ShowMetadata.ashx?Dataset=SNA_TABLE1&amp;Coords=[LOCATION].[DEU]&amp;ShowOnWeb=true&amp;Lang=en" xr:uid="{2EF1B360-C818-463C-B04E-09F60928735F}"/>
    <hyperlink ref="A16" r:id="rId9" display="http://stats.oecd.org/OECDStat_Metadata/ShowMetadata.ashx?Dataset=SNA_TABLE1&amp;Coords=[LOCATION].[GRC]&amp;ShowOnWeb=true&amp;Lang=en" xr:uid="{5CBEE96D-9BF3-43FF-BAB7-EE0C987841D8}"/>
    <hyperlink ref="A17" r:id="rId10" display="http://stats.oecd.org/OECDStat_Metadata/ShowMetadata.ashx?Dataset=SNA_TABLE1&amp;Coords=[LOCATION].[HUN]&amp;ShowOnWeb=true&amp;Lang=en" xr:uid="{7C42BB08-B24D-4113-AE86-8D624E9A7E2B}"/>
    <hyperlink ref="A18" r:id="rId11" display="http://stats.oecd.org/OECDStat_Metadata/ShowMetadata.ashx?Dataset=SNA_TABLE1&amp;Coords=[LOCATION].[IRL]&amp;ShowOnWeb=true&amp;Lang=en" xr:uid="{BB7CEBF3-2440-4012-87FA-0D152869562C}"/>
    <hyperlink ref="A19" r:id="rId12" display="http://stats.oecd.org/OECDStat_Metadata/ShowMetadata.ashx?Dataset=SNA_TABLE1&amp;Coords=[LOCATION].[ITA]&amp;ShowOnWeb=true&amp;Lang=en" xr:uid="{681538EE-FFE7-4DC6-9ABA-3A85BDF7C42F}"/>
    <hyperlink ref="A20" r:id="rId13" display="http://stats.oecd.org/OECDStat_Metadata/ShowMetadata.ashx?Dataset=SNA_TABLE1&amp;Coords=[LOCATION].[LVA]&amp;ShowOnWeb=true&amp;Lang=en" xr:uid="{C1FAEC83-3E18-4B79-B806-D771EC2A3896}"/>
    <hyperlink ref="A21" r:id="rId14" display="http://stats.oecd.org/OECDStat_Metadata/ShowMetadata.ashx?Dataset=SNA_TABLE1&amp;Coords=[LOCATION].[LTU]&amp;ShowOnWeb=true&amp;Lang=en" xr:uid="{DAEBF5E0-0FCD-4C14-8A38-7A0EB737402C}"/>
    <hyperlink ref="A22" r:id="rId15" display="http://stats.oecd.org/OECDStat_Metadata/ShowMetadata.ashx?Dataset=SNA_TABLE1&amp;Coords=[LOCATION].[LUX]&amp;ShowOnWeb=true&amp;Lang=en" xr:uid="{A5BF4052-90A9-48BC-A1EE-66BCF8F9A818}"/>
    <hyperlink ref="A23" r:id="rId16" display="http://stats.oecd.org/OECDStat_Metadata/ShowMetadata.ashx?Dataset=SNA_TABLE1&amp;Coords=[LOCATION].[NLD]&amp;ShowOnWeb=true&amp;Lang=en" xr:uid="{91A2D142-1B48-4ADD-B3D1-45F54FC10152}"/>
    <hyperlink ref="A24" r:id="rId17" display="http://stats.oecd.org/OECDStat_Metadata/ShowMetadata.ashx?Dataset=SNA_TABLE1&amp;Coords=[LOCATION].[POL]&amp;ShowOnWeb=true&amp;Lang=en" xr:uid="{550962A6-9443-49BA-9D5A-2934B737424E}"/>
    <hyperlink ref="A25" r:id="rId18" display="http://stats.oecd.org/OECDStat_Metadata/ShowMetadata.ashx?Dataset=SNA_TABLE1&amp;Coords=[LOCATION].[PRT]&amp;ShowOnWeb=true&amp;Lang=en" xr:uid="{85E9FD4D-81EB-4E89-8D88-0BD38BCC1262}"/>
    <hyperlink ref="A26" r:id="rId19" display="http://stats.oecd.org/OECDStat_Metadata/ShowMetadata.ashx?Dataset=SNA_TABLE1&amp;Coords=[LOCATION].[SVK]&amp;ShowOnWeb=true&amp;Lang=en" xr:uid="{DA9FA029-6F15-428F-9A46-8A6103E52DA4}"/>
    <hyperlink ref="A27" r:id="rId20" display="http://stats.oecd.org/OECDStat_Metadata/ShowMetadata.ashx?Dataset=SNA_TABLE1&amp;Coords=[LOCATION].[SVN]&amp;ShowOnWeb=true&amp;Lang=en" xr:uid="{7230877C-71B8-424A-8F8D-D67067495577}"/>
    <hyperlink ref="A28" r:id="rId21" display="http://stats.oecd.org/OECDStat_Metadata/ShowMetadata.ashx?Dataset=SNA_TABLE1&amp;Coords=[LOCATION].[ESP]&amp;ShowOnWeb=true&amp;Lang=en" xr:uid="{AB38E7AA-9C5D-4CA5-BF9D-29AF39385BEE}"/>
    <hyperlink ref="A29" r:id="rId22" display="http://stats.oecd.org/OECDStat_Metadata/ShowMetadata.ashx?Dataset=SNA_TABLE1&amp;Coords=[LOCATION].[SWE]&amp;ShowOnWeb=true&amp;Lang=en" xr:uid="{4DA66D0D-5027-493D-A744-286AABE11183}"/>
  </hyperlinks>
  <pageMargins left="0.7" right="0.7" top="0.75" bottom="0.75" header="0.3" footer="0.3"/>
  <legacyDrawing r:id="rId2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E1BB4-7CAB-43E9-AE9C-3E679F5F0844}">
  <sheetPr>
    <tabColor rgb="FF00B050"/>
  </sheetPr>
  <dimension ref="A3:D35"/>
  <sheetViews>
    <sheetView zoomScale="70" zoomScaleNormal="70" workbookViewId="0">
      <selection activeCell="V3" sqref="V3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0</v>
      </c>
      <c r="C4">
        <v>0.50748557277020601</v>
      </c>
      <c r="D4">
        <v>0.50748557277020601</v>
      </c>
    </row>
    <row r="5" spans="1:4" x14ac:dyDescent="0.25">
      <c r="A5">
        <v>1991</v>
      </c>
      <c r="B5">
        <v>0</v>
      </c>
      <c r="C5">
        <v>0.57218221644702827</v>
      </c>
      <c r="D5">
        <v>0.57218221644702827</v>
      </c>
    </row>
    <row r="6" spans="1:4" x14ac:dyDescent="0.25">
      <c r="A6">
        <v>1992</v>
      </c>
      <c r="B6">
        <v>0</v>
      </c>
      <c r="C6">
        <v>0.60888588727449244</v>
      </c>
      <c r="D6">
        <v>0.60888588727449244</v>
      </c>
    </row>
    <row r="7" spans="1:4" x14ac:dyDescent="0.25">
      <c r="A7">
        <v>1993</v>
      </c>
      <c r="B7">
        <v>0</v>
      </c>
      <c r="C7">
        <v>0.65299716245218509</v>
      </c>
      <c r="D7">
        <v>0.65299716245218509</v>
      </c>
    </row>
    <row r="8" spans="1:4" x14ac:dyDescent="0.25">
      <c r="A8">
        <v>1994</v>
      </c>
      <c r="B8">
        <v>0</v>
      </c>
      <c r="C8">
        <v>0.65220242507634907</v>
      </c>
      <c r="D8">
        <v>0.65220242507634907</v>
      </c>
    </row>
    <row r="9" spans="1:4" x14ac:dyDescent="0.25">
      <c r="A9">
        <v>1995</v>
      </c>
      <c r="B9">
        <v>3.0642301738445954E-2</v>
      </c>
      <c r="C9">
        <v>0.70931566575054916</v>
      </c>
      <c r="D9">
        <v>0.67867336401210321</v>
      </c>
    </row>
    <row r="10" spans="1:4" x14ac:dyDescent="0.25">
      <c r="A10">
        <v>1996</v>
      </c>
      <c r="B10">
        <v>3.061111754196677E-2</v>
      </c>
      <c r="C10">
        <v>0.6971073813279659</v>
      </c>
      <c r="D10">
        <v>0.66649626378599913</v>
      </c>
    </row>
    <row r="11" spans="1:4" x14ac:dyDescent="0.25">
      <c r="A11">
        <v>1997</v>
      </c>
      <c r="B11">
        <v>2.9611919729075842E-2</v>
      </c>
      <c r="C11">
        <v>0.69297571880060038</v>
      </c>
      <c r="D11">
        <v>0.66336379907152454</v>
      </c>
    </row>
    <row r="12" spans="1:4" x14ac:dyDescent="0.25">
      <c r="A12">
        <v>1998</v>
      </c>
      <c r="B12">
        <v>2.8858608457961843E-2</v>
      </c>
      <c r="C12">
        <v>0.69726126871885119</v>
      </c>
      <c r="D12">
        <v>0.66840266026088935</v>
      </c>
    </row>
    <row r="13" spans="1:4" x14ac:dyDescent="0.25">
      <c r="A13">
        <v>1999</v>
      </c>
      <c r="B13">
        <v>2.8672114493390466E-2</v>
      </c>
      <c r="C13">
        <v>0.71112248354758656</v>
      </c>
      <c r="D13">
        <v>0.68245036905419609</v>
      </c>
    </row>
    <row r="14" spans="1:4" x14ac:dyDescent="0.25">
      <c r="A14">
        <v>2000</v>
      </c>
      <c r="B14">
        <v>2.813096789616043E-2</v>
      </c>
      <c r="C14">
        <v>0.71632188865575208</v>
      </c>
      <c r="D14">
        <v>0.68819092075959165</v>
      </c>
    </row>
    <row r="15" spans="1:4" x14ac:dyDescent="0.25">
      <c r="A15">
        <v>2001</v>
      </c>
      <c r="B15">
        <v>2.7115178169089149E-2</v>
      </c>
      <c r="C15">
        <v>0.71052828163664694</v>
      </c>
      <c r="D15">
        <v>0.68341310346755779</v>
      </c>
    </row>
    <row r="16" spans="1:4" x14ac:dyDescent="0.25">
      <c r="A16">
        <v>2002</v>
      </c>
      <c r="B16">
        <v>2.5779831610062809E-2</v>
      </c>
      <c r="C16">
        <v>0.70714592007816635</v>
      </c>
      <c r="D16">
        <v>0.68136608846810354</v>
      </c>
    </row>
    <row r="17" spans="1:4" x14ac:dyDescent="0.25">
      <c r="A17">
        <v>2003</v>
      </c>
      <c r="B17">
        <v>2.4155717729590687E-2</v>
      </c>
      <c r="C17">
        <v>0.69865406523981732</v>
      </c>
      <c r="D17">
        <v>0.67449834751022664</v>
      </c>
    </row>
    <row r="18" spans="1:4" x14ac:dyDescent="0.25">
      <c r="A18">
        <v>2004</v>
      </c>
      <c r="B18">
        <v>2.2778330422939974E-2</v>
      </c>
      <c r="C18">
        <v>0.69339380771269099</v>
      </c>
      <c r="D18">
        <v>0.67061547728975102</v>
      </c>
    </row>
    <row r="19" spans="1:4" x14ac:dyDescent="0.25">
      <c r="A19">
        <v>2005</v>
      </c>
      <c r="B19">
        <v>2.0654070939214009E-2</v>
      </c>
      <c r="C19">
        <v>0.68095030418158953</v>
      </c>
      <c r="D19">
        <v>0.66029623324237552</v>
      </c>
    </row>
    <row r="20" spans="1:4" x14ac:dyDescent="0.25">
      <c r="A20">
        <v>2006</v>
      </c>
      <c r="B20">
        <v>1.8390158610159579E-2</v>
      </c>
      <c r="C20">
        <v>0.6766761876673496</v>
      </c>
      <c r="D20">
        <v>0.65828602905719003</v>
      </c>
    </row>
    <row r="21" spans="1:4" x14ac:dyDescent="0.25">
      <c r="A21">
        <v>2007</v>
      </c>
      <c r="B21">
        <v>1.6416834925560342E-2</v>
      </c>
      <c r="C21">
        <v>0.68110657584280898</v>
      </c>
      <c r="D21">
        <v>0.66468974091724864</v>
      </c>
    </row>
    <row r="22" spans="1:4" x14ac:dyDescent="0.25">
      <c r="A22">
        <v>2008</v>
      </c>
      <c r="B22">
        <v>1.7110354540497918E-2</v>
      </c>
      <c r="C22">
        <v>0.66852350657054183</v>
      </c>
      <c r="D22">
        <v>0.65141315203004391</v>
      </c>
    </row>
    <row r="23" spans="1:4" x14ac:dyDescent="0.25">
      <c r="A23">
        <v>2009</v>
      </c>
      <c r="B23">
        <v>1.9298124337238209E-2</v>
      </c>
      <c r="C23">
        <v>0.67580455806711537</v>
      </c>
      <c r="D23">
        <v>0.65650643372987716</v>
      </c>
    </row>
    <row r="24" spans="1:4" x14ac:dyDescent="0.25">
      <c r="A24">
        <v>2010</v>
      </c>
      <c r="B24">
        <v>2.0419197462985816E-2</v>
      </c>
      <c r="C24">
        <v>0.67830642656068119</v>
      </c>
      <c r="D24">
        <v>0.65788722909769537</v>
      </c>
    </row>
    <row r="25" spans="1:4" x14ac:dyDescent="0.25">
      <c r="A25">
        <v>2011</v>
      </c>
      <c r="B25">
        <v>1.9680102255029475E-2</v>
      </c>
      <c r="C25">
        <v>0.6668446544444997</v>
      </c>
      <c r="D25">
        <v>0.64716455218947022</v>
      </c>
    </row>
    <row r="26" spans="1:4" x14ac:dyDescent="0.25">
      <c r="A26">
        <v>2012</v>
      </c>
      <c r="B26">
        <v>1.7181491316603181E-2</v>
      </c>
      <c r="C26">
        <v>0.6657709781892972</v>
      </c>
      <c r="D26">
        <v>0.64858948687269402</v>
      </c>
    </row>
    <row r="27" spans="1:4" x14ac:dyDescent="0.25">
      <c r="A27">
        <v>2013</v>
      </c>
      <c r="B27">
        <v>1.6282310180565474E-2</v>
      </c>
      <c r="C27">
        <v>0.66685356750972458</v>
      </c>
      <c r="D27">
        <v>0.6505712573291591</v>
      </c>
    </row>
    <row r="28" spans="1:4" x14ac:dyDescent="0.25">
      <c r="A28">
        <v>2014</v>
      </c>
      <c r="B28">
        <v>1.6047266565500484E-2</v>
      </c>
      <c r="C28">
        <v>0.65891533038254713</v>
      </c>
      <c r="D28">
        <v>0.64286806381704664</v>
      </c>
    </row>
    <row r="29" spans="1:4" x14ac:dyDescent="0.25">
      <c r="A29">
        <v>2015</v>
      </c>
      <c r="B29">
        <v>1.5630606317374895E-2</v>
      </c>
      <c r="C29">
        <v>0.65537766988154889</v>
      </c>
      <c r="D29">
        <v>0.63974706356417399</v>
      </c>
    </row>
    <row r="30" spans="1:4" x14ac:dyDescent="0.25">
      <c r="A30">
        <v>2016</v>
      </c>
      <c r="B30">
        <v>1.5174846928667884E-2</v>
      </c>
      <c r="C30">
        <v>0.65501938466335774</v>
      </c>
      <c r="D30">
        <v>0.63984453773468986</v>
      </c>
    </row>
    <row r="31" spans="1:4" x14ac:dyDescent="0.25">
      <c r="A31">
        <v>2017</v>
      </c>
      <c r="B31">
        <v>1.4918611807249627E-2</v>
      </c>
      <c r="C31">
        <v>0.64029162856665267</v>
      </c>
      <c r="D31">
        <v>0.62537301675940304</v>
      </c>
    </row>
    <row r="32" spans="1:4" x14ac:dyDescent="0.25">
      <c r="A32">
        <v>2018</v>
      </c>
      <c r="B32">
        <v>1.4302639072521495E-2</v>
      </c>
      <c r="C32">
        <v>0.62911418880261316</v>
      </c>
      <c r="D32">
        <v>0.61481154973009167</v>
      </c>
    </row>
    <row r="33" spans="1:4" x14ac:dyDescent="0.25">
      <c r="A33">
        <v>2019</v>
      </c>
      <c r="B33">
        <v>1.3956445316416155E-2</v>
      </c>
      <c r="C33">
        <v>0.62200245037654878</v>
      </c>
      <c r="D33">
        <v>0.60804600506013262</v>
      </c>
    </row>
    <row r="34" spans="1:4" x14ac:dyDescent="0.25">
      <c r="A34">
        <v>2020</v>
      </c>
      <c r="B34">
        <v>1.283074774958648E-2</v>
      </c>
      <c r="C34">
        <v>0.64647308488878585</v>
      </c>
      <c r="D34">
        <v>0.63364233713919937</v>
      </c>
    </row>
    <row r="35" spans="1:4" x14ac:dyDescent="0.25">
      <c r="A35">
        <v>2021</v>
      </c>
      <c r="B35">
        <v>1.2987727701218366E-2</v>
      </c>
      <c r="C35">
        <v>0.64823834780279777</v>
      </c>
      <c r="D35">
        <v>0.6352506201015794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95FEF-DE58-4D3B-B663-B9CC6FD651D9}">
  <dimension ref="A1:AG38"/>
  <sheetViews>
    <sheetView zoomScale="70" zoomScaleNormal="70" workbookViewId="0">
      <selection activeCell="A29" sqref="A29:AG35"/>
    </sheetView>
  </sheetViews>
  <sheetFormatPr defaultRowHeight="13.2" x14ac:dyDescent="0.25"/>
  <sheetData>
    <row r="1" spans="1:33" x14ac:dyDescent="0.25">
      <c r="A1" t="s">
        <v>41</v>
      </c>
    </row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s="12" customFormat="1" x14ac:dyDescent="0.25">
      <c r="A18" s="12" t="s">
        <v>56</v>
      </c>
      <c r="B18"/>
      <c r="C18"/>
      <c r="D18"/>
      <c r="E18"/>
      <c r="F18"/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 t="shared" si="0"/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A18</f>
        <v>Lithuania</v>
      </c>
      <c r="B30">
        <f t="shared" ref="B30:AG30" si="1">B18</f>
        <v>0</v>
      </c>
      <c r="C30">
        <f t="shared" si="1"/>
        <v>0</v>
      </c>
      <c r="D30">
        <f t="shared" si="1"/>
        <v>0</v>
      </c>
      <c r="E30">
        <f t="shared" si="1"/>
        <v>0</v>
      </c>
      <c r="F30">
        <f t="shared" si="1"/>
        <v>0</v>
      </c>
      <c r="G30">
        <f t="shared" si="1"/>
        <v>4936.02286</v>
      </c>
      <c r="H30">
        <f t="shared" si="1"/>
        <v>5230.2790100000002</v>
      </c>
      <c r="I30">
        <f t="shared" si="1"/>
        <v>5706.7945550000004</v>
      </c>
      <c r="J30">
        <f t="shared" si="1"/>
        <v>6178.1779059999999</v>
      </c>
      <c r="K30">
        <f t="shared" si="1"/>
        <v>6151.1493620000001</v>
      </c>
      <c r="L30">
        <f t="shared" si="1"/>
        <v>6423.4868420000003</v>
      </c>
      <c r="M30">
        <f t="shared" si="1"/>
        <v>6899.23668</v>
      </c>
      <c r="N30">
        <f t="shared" si="1"/>
        <v>7424.3949350000003</v>
      </c>
      <c r="O30">
        <f t="shared" si="1"/>
        <v>8275.8033250000008</v>
      </c>
      <c r="P30">
        <f t="shared" si="1"/>
        <v>8919.0818600000002</v>
      </c>
      <c r="Q30">
        <f t="shared" si="1"/>
        <v>9766.5700799999995</v>
      </c>
      <c r="R30">
        <f t="shared" si="1"/>
        <v>10659.400091</v>
      </c>
      <c r="S30">
        <f t="shared" si="1"/>
        <v>11984.923403000001</v>
      </c>
      <c r="T30">
        <f t="shared" si="1"/>
        <v>12425.398256</v>
      </c>
      <c r="U30">
        <f t="shared" si="1"/>
        <v>10699.789299</v>
      </c>
      <c r="V30">
        <f t="shared" si="1"/>
        <v>11106.950052</v>
      </c>
      <c r="W30">
        <f t="shared" si="1"/>
        <v>12046.72147</v>
      </c>
      <c r="X30">
        <f t="shared" si="1"/>
        <v>12678.692739</v>
      </c>
      <c r="Y30">
        <f t="shared" si="1"/>
        <v>13262.334308</v>
      </c>
      <c r="Z30">
        <f t="shared" si="1"/>
        <v>13850.000263</v>
      </c>
      <c r="AA30">
        <f t="shared" si="1"/>
        <v>14263.964680999999</v>
      </c>
      <c r="AB30">
        <f t="shared" si="1"/>
        <v>14810.251630000001</v>
      </c>
      <c r="AC30">
        <f t="shared" si="1"/>
        <v>15661.996304</v>
      </c>
      <c r="AD30">
        <f t="shared" si="1"/>
        <v>16443.585331999999</v>
      </c>
      <c r="AE30">
        <f t="shared" si="1"/>
        <v>17249.718266</v>
      </c>
      <c r="AF30">
        <f t="shared" si="1"/>
        <v>17241.348726</v>
      </c>
      <c r="AG30">
        <f t="shared" si="1"/>
        <v>18184.755163000002</v>
      </c>
    </row>
    <row r="31" spans="1:33" x14ac:dyDescent="0.25">
      <c r="A31" s="16" t="s">
        <v>106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107</v>
      </c>
      <c r="B33">
        <f t="shared" ref="B33:AG33" si="3">ABS(B29-B30)</f>
        <v>27328.461824625003</v>
      </c>
      <c r="C33">
        <f t="shared" si="3"/>
        <v>26532.085939882352</v>
      </c>
      <c r="D33">
        <f t="shared" si="3"/>
        <v>25529.563807999999</v>
      </c>
      <c r="E33">
        <f t="shared" si="3"/>
        <v>24485.866879368423</v>
      </c>
      <c r="F33">
        <f t="shared" si="3"/>
        <v>25177.586793894741</v>
      </c>
      <c r="G33">
        <f t="shared" si="3"/>
        <v>18460.590224909094</v>
      </c>
      <c r="H33">
        <f t="shared" si="3"/>
        <v>18689.965319636365</v>
      </c>
      <c r="I33">
        <f t="shared" si="3"/>
        <v>19159.615842272728</v>
      </c>
      <c r="J33">
        <f t="shared" si="3"/>
        <v>19643.835072318179</v>
      </c>
      <c r="K33">
        <f t="shared" si="3"/>
        <v>20703.191337818174</v>
      </c>
      <c r="L33">
        <f t="shared" si="3"/>
        <v>21607.71731736364</v>
      </c>
      <c r="M33">
        <f t="shared" si="3"/>
        <v>21717.635873681815</v>
      </c>
      <c r="N33">
        <f t="shared" si="3"/>
        <v>21679.374659545465</v>
      </c>
      <c r="O33">
        <f t="shared" si="3"/>
        <v>21250.888711136366</v>
      </c>
      <c r="P33">
        <f t="shared" si="3"/>
        <v>21532.806993045459</v>
      </c>
      <c r="Q33">
        <f t="shared" si="3"/>
        <v>21385.480046863646</v>
      </c>
      <c r="R33">
        <f t="shared" si="3"/>
        <v>21698.288484954559</v>
      </c>
      <c r="S33">
        <f t="shared" si="3"/>
        <v>21617.55003409092</v>
      </c>
      <c r="T33">
        <f t="shared" si="3"/>
        <v>20971.55343313636</v>
      </c>
      <c r="U33">
        <f t="shared" si="3"/>
        <v>20846.201967681809</v>
      </c>
      <c r="V33">
        <f t="shared" si="3"/>
        <v>21002.552648454552</v>
      </c>
      <c r="W33">
        <f t="shared" si="3"/>
        <v>20374.028375727266</v>
      </c>
      <c r="X33">
        <f t="shared" si="3"/>
        <v>19513.989357545455</v>
      </c>
      <c r="Y33">
        <f t="shared" si="3"/>
        <v>18954.038236909095</v>
      </c>
      <c r="Z33">
        <f t="shared" si="3"/>
        <v>18880.91836245454</v>
      </c>
      <c r="AA33">
        <f t="shared" si="3"/>
        <v>19498.654471909096</v>
      </c>
      <c r="AB33">
        <f t="shared" si="3"/>
        <v>19552.393592909102</v>
      </c>
      <c r="AC33">
        <f t="shared" si="3"/>
        <v>19583.552312772728</v>
      </c>
      <c r="AD33">
        <f t="shared" si="3"/>
        <v>19552.153482500009</v>
      </c>
      <c r="AE33">
        <f t="shared" si="3"/>
        <v>19375.538723863643</v>
      </c>
      <c r="AF33">
        <f t="shared" si="3"/>
        <v>18057.918635045458</v>
      </c>
      <c r="AG33">
        <f t="shared" si="3"/>
        <v>19112.69323581818</v>
      </c>
    </row>
    <row r="34" spans="1:33" x14ac:dyDescent="0.25">
      <c r="A34" s="16" t="s">
        <v>108</v>
      </c>
      <c r="B34">
        <f t="shared" ref="B34:AG34" si="4">B29/B33</f>
        <v>1</v>
      </c>
      <c r="C34">
        <f t="shared" si="4"/>
        <v>1</v>
      </c>
      <c r="D34">
        <f t="shared" si="4"/>
        <v>1</v>
      </c>
      <c r="E34">
        <f t="shared" si="4"/>
        <v>1</v>
      </c>
      <c r="F34">
        <f t="shared" si="4"/>
        <v>1</v>
      </c>
      <c r="G34">
        <f t="shared" si="4"/>
        <v>1.267381638390942</v>
      </c>
      <c r="H34">
        <f t="shared" si="4"/>
        <v>1.2798442330176438</v>
      </c>
      <c r="I34">
        <f t="shared" si="4"/>
        <v>1.2978553746578176</v>
      </c>
      <c r="J34">
        <f t="shared" si="4"/>
        <v>1.3145097626433548</v>
      </c>
      <c r="K34">
        <f t="shared" si="4"/>
        <v>1.2971111681107732</v>
      </c>
      <c r="L34">
        <f t="shared" si="4"/>
        <v>1.2972774378549548</v>
      </c>
      <c r="M34">
        <f t="shared" si="4"/>
        <v>1.3176789923235031</v>
      </c>
      <c r="N34">
        <f t="shared" si="4"/>
        <v>1.3424635189710616</v>
      </c>
      <c r="O34">
        <f t="shared" si="4"/>
        <v>1.389433281473218</v>
      </c>
      <c r="P34">
        <f t="shared" si="4"/>
        <v>1.4142089725171749</v>
      </c>
      <c r="Q34">
        <f t="shared" si="4"/>
        <v>1.4566916458549335</v>
      </c>
      <c r="R34">
        <f t="shared" si="4"/>
        <v>1.4912553401799939</v>
      </c>
      <c r="S34">
        <f t="shared" si="4"/>
        <v>1.5544071083031958</v>
      </c>
      <c r="T34">
        <f t="shared" si="4"/>
        <v>1.592488214839016</v>
      </c>
      <c r="U34">
        <f t="shared" si="4"/>
        <v>1.5132728405676992</v>
      </c>
      <c r="V34">
        <f t="shared" si="4"/>
        <v>1.528838100678076</v>
      </c>
      <c r="W34">
        <f t="shared" si="4"/>
        <v>1.5912783298344642</v>
      </c>
      <c r="X34">
        <f t="shared" si="4"/>
        <v>1.6497232578482239</v>
      </c>
      <c r="Y34">
        <f t="shared" si="4"/>
        <v>1.6997102222878462</v>
      </c>
      <c r="Z34">
        <f t="shared" si="4"/>
        <v>1.7335448412584251</v>
      </c>
      <c r="AA34">
        <f t="shared" si="4"/>
        <v>1.7315358452835554</v>
      </c>
      <c r="AB34">
        <f t="shared" si="4"/>
        <v>1.7574648883587893</v>
      </c>
      <c r="AC34">
        <f t="shared" si="4"/>
        <v>1.7997525706194262</v>
      </c>
      <c r="AD34">
        <f t="shared" si="4"/>
        <v>1.8410114694894193</v>
      </c>
      <c r="AE34">
        <f t="shared" si="4"/>
        <v>1.8902832851173628</v>
      </c>
      <c r="AF34">
        <f t="shared" si="4"/>
        <v>1.9547805079007987</v>
      </c>
      <c r="AG34">
        <f t="shared" si="4"/>
        <v>1.9514491201543918</v>
      </c>
    </row>
    <row r="35" spans="1:33" x14ac:dyDescent="0.25">
      <c r="A35" t="s">
        <v>105</v>
      </c>
      <c r="B35">
        <f t="shared" ref="B35:AG35" si="5">B33/B29</f>
        <v>1</v>
      </c>
      <c r="C35">
        <f t="shared" si="5"/>
        <v>1</v>
      </c>
      <c r="D35">
        <f t="shared" si="5"/>
        <v>1</v>
      </c>
      <c r="E35">
        <f t="shared" si="5"/>
        <v>1</v>
      </c>
      <c r="F35">
        <f t="shared" si="5"/>
        <v>1</v>
      </c>
      <c r="G35">
        <f t="shared" si="5"/>
        <v>0.78902831610342117</v>
      </c>
      <c r="H35">
        <f t="shared" si="5"/>
        <v>0.78134508419214332</v>
      </c>
      <c r="I35">
        <f t="shared" si="5"/>
        <v>0.77050187526761382</v>
      </c>
      <c r="J35">
        <f t="shared" si="5"/>
        <v>0.76073988069064968</v>
      </c>
      <c r="K35">
        <f t="shared" si="5"/>
        <v>0.77094394419291601</v>
      </c>
      <c r="L35">
        <f t="shared" si="5"/>
        <v>0.77084513367741736</v>
      </c>
      <c r="M35">
        <f t="shared" si="5"/>
        <v>0.75891017905405767</v>
      </c>
      <c r="N35">
        <f t="shared" si="5"/>
        <v>0.74489919902363932</v>
      </c>
      <c r="O35">
        <f t="shared" si="5"/>
        <v>0.71971789745794668</v>
      </c>
      <c r="P35">
        <f t="shared" si="5"/>
        <v>0.70710907612195584</v>
      </c>
      <c r="Q35">
        <f t="shared" si="5"/>
        <v>0.68648708382830004</v>
      </c>
      <c r="R35">
        <f t="shared" si="5"/>
        <v>0.67057597250870549</v>
      </c>
      <c r="S35">
        <f t="shared" si="5"/>
        <v>0.64333210692249632</v>
      </c>
      <c r="T35">
        <f t="shared" si="5"/>
        <v>0.6279481321631567</v>
      </c>
      <c r="U35">
        <f t="shared" si="5"/>
        <v>0.66081936660202889</v>
      </c>
      <c r="V35">
        <f t="shared" si="5"/>
        <v>0.65409149572899594</v>
      </c>
      <c r="W35">
        <f t="shared" si="5"/>
        <v>0.62842557536997745</v>
      </c>
      <c r="X35">
        <f t="shared" si="5"/>
        <v>0.60616227312229665</v>
      </c>
      <c r="Y35">
        <f t="shared" si="5"/>
        <v>0.58833558031673117</v>
      </c>
      <c r="Z35">
        <f t="shared" si="5"/>
        <v>0.57685268716445437</v>
      </c>
      <c r="AA35">
        <f t="shared" si="5"/>
        <v>0.5775219743350104</v>
      </c>
      <c r="AB35">
        <f t="shared" si="5"/>
        <v>0.56900141028356543</v>
      </c>
      <c r="AC35">
        <f t="shared" si="5"/>
        <v>0.55563193314724757</v>
      </c>
      <c r="AD35">
        <f t="shared" si="5"/>
        <v>0.54317966866188894</v>
      </c>
      <c r="AE35">
        <f t="shared" si="5"/>
        <v>0.52902123606193374</v>
      </c>
      <c r="AF35">
        <f t="shared" si="5"/>
        <v>0.51156638607670635</v>
      </c>
      <c r="AG35">
        <f t="shared" si="5"/>
        <v>0.51243969913029741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29" priority="1" operator="equal">
      <formula>1</formula>
    </cfRule>
    <cfRule type="cellIs" dxfId="28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0D8EF890-2405-4D43-890B-C249C328C7A1}"/>
    <hyperlink ref="A6" r:id="rId2" display="http://stats.oecd.org/OECDStat_Metadata/ShowMetadata.ashx?Dataset=SNA_TABLE1&amp;Coords=[LOCATION].[BEL]&amp;ShowOnWeb=true&amp;Lang=en" xr:uid="{1C348618-C7FB-40E2-9525-26E08051A419}"/>
    <hyperlink ref="A7" r:id="rId3" display="http://stats.oecd.org/OECDStat_Metadata/ShowMetadata.ashx?Dataset=SNA_TABLE1&amp;Coords=[LOCATION].[CZE]&amp;ShowOnWeb=true&amp;Lang=en" xr:uid="{F23F0F7F-E4C2-4ED2-B43F-B0EC8895A461}"/>
    <hyperlink ref="A8" r:id="rId4" display="http://stats.oecd.org/OECDStat_Metadata/ShowMetadata.ashx?Dataset=SNA_TABLE1&amp;Coords=[LOCATION].[DNK]&amp;ShowOnWeb=true&amp;Lang=en" xr:uid="{E9067107-358E-4BA6-A688-E226DE0DBF34}"/>
    <hyperlink ref="A9" r:id="rId5" display="http://stats.oecd.org/OECDStat_Metadata/ShowMetadata.ashx?Dataset=SNA_TABLE1&amp;Coords=[LOCATION].[EST]&amp;ShowOnWeb=true&amp;Lang=en" xr:uid="{EF3B6B71-A57E-46E6-9D9B-B6ACA22036FE}"/>
    <hyperlink ref="A10" r:id="rId6" display="http://stats.oecd.org/OECDStat_Metadata/ShowMetadata.ashx?Dataset=SNA_TABLE1&amp;Coords=[LOCATION].[FIN]&amp;ShowOnWeb=true&amp;Lang=en" xr:uid="{D5D05D93-F7FF-41CB-9B25-08A5F2616386}"/>
    <hyperlink ref="A11" r:id="rId7" display="http://stats.oecd.org/OECDStat_Metadata/ShowMetadata.ashx?Dataset=SNA_TABLE1&amp;Coords=[LOCATION].[FRA]&amp;ShowOnWeb=true&amp;Lang=en" xr:uid="{BE9244DD-3C86-4525-950F-37A843FAC365}"/>
    <hyperlink ref="A12" r:id="rId8" display="http://stats.oecd.org/OECDStat_Metadata/ShowMetadata.ashx?Dataset=SNA_TABLE1&amp;Coords=[LOCATION].[DEU]&amp;ShowOnWeb=true&amp;Lang=en" xr:uid="{C0243706-4176-4119-A963-0A8A61C9E15C}"/>
    <hyperlink ref="A13" r:id="rId9" display="http://stats.oecd.org/OECDStat_Metadata/ShowMetadata.ashx?Dataset=SNA_TABLE1&amp;Coords=[LOCATION].[GRC]&amp;ShowOnWeb=true&amp;Lang=en" xr:uid="{E5188CFC-2799-4F7E-AF75-5CF3DF8E3892}"/>
    <hyperlink ref="A14" r:id="rId10" display="http://stats.oecd.org/OECDStat_Metadata/ShowMetadata.ashx?Dataset=SNA_TABLE1&amp;Coords=[LOCATION].[HUN]&amp;ShowOnWeb=true&amp;Lang=en" xr:uid="{7992F777-26D8-4523-AF8A-343F48C1B75E}"/>
    <hyperlink ref="A15" r:id="rId11" display="http://stats.oecd.org/OECDStat_Metadata/ShowMetadata.ashx?Dataset=SNA_TABLE1&amp;Coords=[LOCATION].[IRL]&amp;ShowOnWeb=true&amp;Lang=en" xr:uid="{5FAC41DB-34AA-452E-8848-18D0B7EDC2AE}"/>
    <hyperlink ref="A16" r:id="rId12" display="http://stats.oecd.org/OECDStat_Metadata/ShowMetadata.ashx?Dataset=SNA_TABLE1&amp;Coords=[LOCATION].[ITA]&amp;ShowOnWeb=true&amp;Lang=en" xr:uid="{CF517BED-947F-43DD-992A-690A155A8E38}"/>
    <hyperlink ref="A17" r:id="rId13" display="http://stats.oecd.org/OECDStat_Metadata/ShowMetadata.ashx?Dataset=SNA_TABLE1&amp;Coords=[LOCATION].[LVA]&amp;ShowOnWeb=true&amp;Lang=en" xr:uid="{BEB8844A-F423-494A-AEC0-DF514F8E22F2}"/>
    <hyperlink ref="A18" r:id="rId14" display="http://stats.oecd.org/OECDStat_Metadata/ShowMetadata.ashx?Dataset=SNA_TABLE1&amp;Coords=[LOCATION].[LTU]&amp;ShowOnWeb=true&amp;Lang=en" xr:uid="{A1C820C3-080E-49EC-84E8-28185678B5FA}"/>
    <hyperlink ref="A19" r:id="rId15" display="http://stats.oecd.org/OECDStat_Metadata/ShowMetadata.ashx?Dataset=SNA_TABLE1&amp;Coords=[LOCATION].[LUX]&amp;ShowOnWeb=true&amp;Lang=en" xr:uid="{D1247C9D-C845-457C-BE45-6939ACE09600}"/>
    <hyperlink ref="A20" r:id="rId16" display="http://stats.oecd.org/OECDStat_Metadata/ShowMetadata.ashx?Dataset=SNA_TABLE1&amp;Coords=[LOCATION].[NLD]&amp;ShowOnWeb=true&amp;Lang=en" xr:uid="{BAC2BD56-AC3B-4814-86A7-5D593D9DE57E}"/>
    <hyperlink ref="A21" r:id="rId17" display="http://stats.oecd.org/OECDStat_Metadata/ShowMetadata.ashx?Dataset=SNA_TABLE1&amp;Coords=[LOCATION].[POL]&amp;ShowOnWeb=true&amp;Lang=en" xr:uid="{70BB1B42-D8E1-473F-9BE7-EAC28E3F7CB9}"/>
    <hyperlink ref="A22" r:id="rId18" display="http://stats.oecd.org/OECDStat_Metadata/ShowMetadata.ashx?Dataset=SNA_TABLE1&amp;Coords=[LOCATION].[PRT]&amp;ShowOnWeb=true&amp;Lang=en" xr:uid="{DBC38D91-6DF9-4843-8C9F-A2C3C0A72D57}"/>
    <hyperlink ref="A23" r:id="rId19" display="http://stats.oecd.org/OECDStat_Metadata/ShowMetadata.ashx?Dataset=SNA_TABLE1&amp;Coords=[LOCATION].[SVK]&amp;ShowOnWeb=true&amp;Lang=en" xr:uid="{9210A162-6922-443A-A877-B161C62BC4BC}"/>
    <hyperlink ref="A24" r:id="rId20" display="http://stats.oecd.org/OECDStat_Metadata/ShowMetadata.ashx?Dataset=SNA_TABLE1&amp;Coords=[LOCATION].[SVN]&amp;ShowOnWeb=true&amp;Lang=en" xr:uid="{773EC0F7-8E16-4193-9F19-806E2F936344}"/>
    <hyperlink ref="A25" r:id="rId21" display="http://stats.oecd.org/OECDStat_Metadata/ShowMetadata.ashx?Dataset=SNA_TABLE1&amp;Coords=[LOCATION].[ESP]&amp;ShowOnWeb=true&amp;Lang=en" xr:uid="{6187B39E-AC7F-45F8-B33E-73D966E9EE45}"/>
    <hyperlink ref="A26" r:id="rId22" display="http://stats.oecd.org/OECDStat_Metadata/ShowMetadata.ashx?Dataset=SNA_TABLE1&amp;Coords=[LOCATION].[SWE]&amp;ShowOnWeb=true&amp;Lang=en" xr:uid="{CB3284ED-61FC-4345-A531-3C43F312970C}"/>
  </hyperlinks>
  <pageMargins left="0.7" right="0.7" top="0.75" bottom="0.75" header="0.3" footer="0.3"/>
  <drawing r:id="rId23"/>
  <legacyDrawing r:id="rId24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191BB-0DA4-4E71-B135-0337084C9AA9}">
  <dimension ref="A1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1" spans="1:33" x14ac:dyDescent="0.25">
      <c r="A1" t="s">
        <v>41</v>
      </c>
    </row>
    <row r="3" spans="1:33" x14ac:dyDescent="0.25">
      <c r="A3" t="s">
        <v>104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3.0768956033756734E-2</v>
      </c>
      <c r="H3">
        <f t="shared" si="0"/>
        <v>3.0339260515887312E-2</v>
      </c>
      <c r="I3">
        <f t="shared" si="0"/>
        <v>2.9476195794010618E-2</v>
      </c>
      <c r="J3">
        <f t="shared" si="0"/>
        <v>2.8544616645687637E-2</v>
      </c>
      <c r="K3">
        <f t="shared" si="0"/>
        <v>2.9159788750526605E-2</v>
      </c>
      <c r="L3">
        <f t="shared" si="0"/>
        <v>2.9055103260474668E-2</v>
      </c>
      <c r="M3">
        <f t="shared" si="0"/>
        <v>2.8135638797359364E-2</v>
      </c>
      <c r="N3">
        <f t="shared" si="0"/>
        <v>2.7003631504061709E-2</v>
      </c>
      <c r="O3">
        <f t="shared" si="0"/>
        <v>2.5040706962064285E-2</v>
      </c>
      <c r="P3">
        <f t="shared" si="0"/>
        <v>2.408945430179843E-2</v>
      </c>
      <c r="Q3">
        <f t="shared" si="0"/>
        <v>2.2623365122242167E-2</v>
      </c>
      <c r="R3">
        <f t="shared" si="0"/>
        <v>2.1411678096045605E-2</v>
      </c>
      <c r="S3">
        <f t="shared" si="0"/>
        <v>1.9166401132038602E-2</v>
      </c>
      <c r="T3">
        <f t="shared" si="0"/>
        <v>1.8182854087215206E-2</v>
      </c>
      <c r="U3">
        <f t="shared" si="0"/>
        <v>2.0644598060348462E-2</v>
      </c>
      <c r="V3">
        <f t="shared" si="0"/>
        <v>2.0064296919166447E-2</v>
      </c>
      <c r="W3">
        <f t="shared" si="0"/>
        <v>1.8249637829579224E-2</v>
      </c>
      <c r="X3">
        <f t="shared" si="0"/>
        <v>1.655317904294118E-2</v>
      </c>
      <c r="Y3">
        <f t="shared" si="0"/>
        <v>1.5187292806241981E-2</v>
      </c>
      <c r="Z3">
        <f t="shared" si="0"/>
        <v>1.4464079573957456E-2</v>
      </c>
      <c r="AA3">
        <f t="shared" si="0"/>
        <v>1.4574146657570397E-2</v>
      </c>
      <c r="AB3">
        <f t="shared" si="0"/>
        <v>1.3948864551397877E-2</v>
      </c>
      <c r="AC3">
        <f t="shared" si="0"/>
        <v>1.3221181945246685E-2</v>
      </c>
      <c r="AD3">
        <f t="shared" si="0"/>
        <v>1.2513240574912876E-2</v>
      </c>
      <c r="AE3">
        <f t="shared" si="0"/>
        <v>1.1621796887609337E-2</v>
      </c>
      <c r="AF3">
        <f t="shared" si="0"/>
        <v>9.969519208782085E-3</v>
      </c>
      <c r="AG3">
        <f t="shared" si="0"/>
        <v>1.0001657691173782E-2</v>
      </c>
    </row>
    <row r="4" spans="1:33" x14ac:dyDescent="0.25">
      <c r="A4" t="s">
        <v>76</v>
      </c>
      <c r="B4">
        <f>B5-B6</f>
        <v>0</v>
      </c>
      <c r="C4">
        <f t="shared" ref="C4:AG4" si="1">C5-C6</f>
        <v>0</v>
      </c>
      <c r="D4">
        <f>D5-D6</f>
        <v>0</v>
      </c>
      <c r="E4">
        <f t="shared" si="1"/>
        <v>0</v>
      </c>
      <c r="F4">
        <f t="shared" si="1"/>
        <v>0</v>
      </c>
      <c r="G4">
        <f t="shared" si="1"/>
        <v>3.0768956033756734E-2</v>
      </c>
      <c r="H4">
        <f t="shared" si="1"/>
        <v>3.0339260515887312E-2</v>
      </c>
      <c r="I4">
        <f t="shared" si="1"/>
        <v>2.9476195794010618E-2</v>
      </c>
      <c r="J4">
        <f t="shared" si="1"/>
        <v>2.8544616645687637E-2</v>
      </c>
      <c r="K4">
        <f t="shared" si="1"/>
        <v>2.9159788750526605E-2</v>
      </c>
      <c r="L4">
        <f t="shared" si="1"/>
        <v>2.9055103260474668E-2</v>
      </c>
      <c r="M4">
        <f t="shared" si="1"/>
        <v>2.8135638797359364E-2</v>
      </c>
      <c r="N4">
        <f t="shared" si="1"/>
        <v>2.7003631504061709E-2</v>
      </c>
      <c r="O4">
        <f t="shared" si="1"/>
        <v>2.5040706962064285E-2</v>
      </c>
      <c r="P4">
        <f t="shared" si="1"/>
        <v>2.408945430179843E-2</v>
      </c>
      <c r="Q4">
        <f t="shared" si="1"/>
        <v>2.2623365122242167E-2</v>
      </c>
      <c r="R4">
        <f t="shared" si="1"/>
        <v>2.1411678096045605E-2</v>
      </c>
      <c r="S4">
        <f t="shared" si="1"/>
        <v>1.9166401132038602E-2</v>
      </c>
      <c r="T4">
        <f t="shared" si="1"/>
        <v>1.8182854087215206E-2</v>
      </c>
      <c r="U4">
        <f t="shared" si="1"/>
        <v>2.0644598060348462E-2</v>
      </c>
      <c r="V4">
        <f t="shared" si="1"/>
        <v>2.0064296919166447E-2</v>
      </c>
      <c r="W4">
        <f t="shared" si="1"/>
        <v>1.8249637829579224E-2</v>
      </c>
      <c r="X4">
        <f t="shared" si="1"/>
        <v>1.655317904294118E-2</v>
      </c>
      <c r="Y4">
        <f t="shared" si="1"/>
        <v>1.5187292806241981E-2</v>
      </c>
      <c r="Z4">
        <f t="shared" si="1"/>
        <v>1.4464079573957456E-2</v>
      </c>
      <c r="AA4">
        <f t="shared" si="1"/>
        <v>1.4574146657570397E-2</v>
      </c>
      <c r="AB4">
        <f t="shared" si="1"/>
        <v>1.3948864551397877E-2</v>
      </c>
      <c r="AC4">
        <f t="shared" si="1"/>
        <v>1.3221181945246685E-2</v>
      </c>
      <c r="AD4">
        <f t="shared" si="1"/>
        <v>1.2513240574912876E-2</v>
      </c>
      <c r="AE4">
        <f t="shared" si="1"/>
        <v>1.1621796887609337E-2</v>
      </c>
      <c r="AF4">
        <f t="shared" si="1"/>
        <v>9.969519208782085E-3</v>
      </c>
      <c r="AG4">
        <f t="shared" si="1"/>
        <v>1.0001657691173782E-2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0.50748557277020601</v>
      </c>
      <c r="C6">
        <f t="shared" ref="C6:AG6" si="2">STDEV(C$8:C$29)/AVERAGE(C$8:C$29)</f>
        <v>0.57218221644702827</v>
      </c>
      <c r="D6">
        <f t="shared" si="2"/>
        <v>0.60888588727449244</v>
      </c>
      <c r="E6">
        <f t="shared" si="2"/>
        <v>0.65299716245218509</v>
      </c>
      <c r="F6">
        <f t="shared" si="2"/>
        <v>0.65220242507634907</v>
      </c>
      <c r="G6">
        <f t="shared" si="2"/>
        <v>0.67854670971679243</v>
      </c>
      <c r="H6">
        <f t="shared" si="2"/>
        <v>0.66676812081207859</v>
      </c>
      <c r="I6">
        <f t="shared" si="2"/>
        <v>0.66349952300658976</v>
      </c>
      <c r="J6">
        <f t="shared" si="2"/>
        <v>0.66871665207316355</v>
      </c>
      <c r="K6">
        <f t="shared" si="2"/>
        <v>0.68196269479705995</v>
      </c>
      <c r="L6">
        <f>STDEV(L$8:L$29)/AVERAGE(L$8:L$29)</f>
        <v>0.68726678539527741</v>
      </c>
      <c r="M6">
        <f t="shared" si="2"/>
        <v>0.68239264283928758</v>
      </c>
      <c r="N6">
        <f t="shared" si="2"/>
        <v>0.68014228857410464</v>
      </c>
      <c r="O6">
        <f t="shared" si="2"/>
        <v>0.67361335827775304</v>
      </c>
      <c r="P6">
        <f t="shared" si="2"/>
        <v>0.66930435341089256</v>
      </c>
      <c r="Q6">
        <f t="shared" si="2"/>
        <v>0.65832693905934736</v>
      </c>
      <c r="R6">
        <f t="shared" si="2"/>
        <v>0.655264509571304</v>
      </c>
      <c r="S6">
        <f t="shared" si="2"/>
        <v>0.66194017471077038</v>
      </c>
      <c r="T6">
        <f t="shared" si="2"/>
        <v>0.65034065248332662</v>
      </c>
      <c r="U6">
        <f t="shared" si="2"/>
        <v>0.65515996000676691</v>
      </c>
      <c r="V6">
        <f t="shared" si="2"/>
        <v>0.65824212964151474</v>
      </c>
      <c r="W6">
        <f t="shared" si="2"/>
        <v>0.64859501661492047</v>
      </c>
      <c r="X6">
        <f t="shared" si="2"/>
        <v>0.64921779914635602</v>
      </c>
      <c r="Y6">
        <f t="shared" si="2"/>
        <v>0.6516662747034826</v>
      </c>
      <c r="Z6">
        <f t="shared" si="2"/>
        <v>0.64445125080858967</v>
      </c>
      <c r="AA6">
        <f t="shared" si="2"/>
        <v>0.64080352322397849</v>
      </c>
      <c r="AB6">
        <f t="shared" si="2"/>
        <v>0.64107052011195986</v>
      </c>
      <c r="AC6">
        <f t="shared" si="2"/>
        <v>0.62707044662140599</v>
      </c>
      <c r="AD6">
        <f t="shared" si="2"/>
        <v>0.61660094822770029</v>
      </c>
      <c r="AE6">
        <f t="shared" si="2"/>
        <v>0.61038065348893944</v>
      </c>
      <c r="AF6">
        <f>STDEV(AF$8:AF$29)/AVERAGE(AF$8:AF$29)</f>
        <v>0.63650356568000377</v>
      </c>
      <c r="AG6">
        <f t="shared" si="2"/>
        <v>0.63823669011162398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s="12" customFormat="1" x14ac:dyDescent="0.25">
      <c r="A21" s="12" t="s">
        <v>56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95117938-0587-499A-8387-869E33685C5C}"/>
    <hyperlink ref="A9" r:id="rId2" display="http://stats.oecd.org/OECDStat_Metadata/ShowMetadata.ashx?Dataset=SNA_TABLE1&amp;Coords=[LOCATION].[BEL]&amp;ShowOnWeb=true&amp;Lang=en" xr:uid="{E0F43AFB-1915-40C7-8103-653D04132168}"/>
    <hyperlink ref="A10" r:id="rId3" display="http://stats.oecd.org/OECDStat_Metadata/ShowMetadata.ashx?Dataset=SNA_TABLE1&amp;Coords=[LOCATION].[CZE]&amp;ShowOnWeb=true&amp;Lang=en" xr:uid="{BED500D7-377B-4EEE-9DB2-2EF625B319A9}"/>
    <hyperlink ref="A11" r:id="rId4" display="http://stats.oecd.org/OECDStat_Metadata/ShowMetadata.ashx?Dataset=SNA_TABLE1&amp;Coords=[LOCATION].[DNK]&amp;ShowOnWeb=true&amp;Lang=en" xr:uid="{D175A273-2C73-4C8C-97EB-FC5D2AE2F528}"/>
    <hyperlink ref="A12" r:id="rId5" display="http://stats.oecd.org/OECDStat_Metadata/ShowMetadata.ashx?Dataset=SNA_TABLE1&amp;Coords=[LOCATION].[EST]&amp;ShowOnWeb=true&amp;Lang=en" xr:uid="{B0D093D2-48A8-43C8-A73A-101E27050B96}"/>
    <hyperlink ref="A13" r:id="rId6" display="http://stats.oecd.org/OECDStat_Metadata/ShowMetadata.ashx?Dataset=SNA_TABLE1&amp;Coords=[LOCATION].[FIN]&amp;ShowOnWeb=true&amp;Lang=en" xr:uid="{48AE583D-F00D-4AB5-81F6-E90A450C7CD6}"/>
    <hyperlink ref="A14" r:id="rId7" display="http://stats.oecd.org/OECDStat_Metadata/ShowMetadata.ashx?Dataset=SNA_TABLE1&amp;Coords=[LOCATION].[FRA]&amp;ShowOnWeb=true&amp;Lang=en" xr:uid="{671E5766-3404-47EE-8B73-DAABF44FA114}"/>
    <hyperlink ref="A15" r:id="rId8" display="http://stats.oecd.org/OECDStat_Metadata/ShowMetadata.ashx?Dataset=SNA_TABLE1&amp;Coords=[LOCATION].[DEU]&amp;ShowOnWeb=true&amp;Lang=en" xr:uid="{22345EE9-CC50-4509-BF3D-BD7CFBDDF64B}"/>
    <hyperlink ref="A16" r:id="rId9" display="http://stats.oecd.org/OECDStat_Metadata/ShowMetadata.ashx?Dataset=SNA_TABLE1&amp;Coords=[LOCATION].[GRC]&amp;ShowOnWeb=true&amp;Lang=en" xr:uid="{28D284AD-ADEE-4D04-81C6-B783EAA20D3A}"/>
    <hyperlink ref="A17" r:id="rId10" display="http://stats.oecd.org/OECDStat_Metadata/ShowMetadata.ashx?Dataset=SNA_TABLE1&amp;Coords=[LOCATION].[HUN]&amp;ShowOnWeb=true&amp;Lang=en" xr:uid="{D36800BC-B6BC-4F57-9E46-888B00EA01C3}"/>
    <hyperlink ref="A18" r:id="rId11" display="http://stats.oecd.org/OECDStat_Metadata/ShowMetadata.ashx?Dataset=SNA_TABLE1&amp;Coords=[LOCATION].[IRL]&amp;ShowOnWeb=true&amp;Lang=en" xr:uid="{4D7D9F5E-94C8-43DA-AF52-B4576A7D9BC6}"/>
    <hyperlink ref="A19" r:id="rId12" display="http://stats.oecd.org/OECDStat_Metadata/ShowMetadata.ashx?Dataset=SNA_TABLE1&amp;Coords=[LOCATION].[ITA]&amp;ShowOnWeb=true&amp;Lang=en" xr:uid="{7CED1DF1-010D-4622-89E0-370AA65FBB81}"/>
    <hyperlink ref="A20" r:id="rId13" display="http://stats.oecd.org/OECDStat_Metadata/ShowMetadata.ashx?Dataset=SNA_TABLE1&amp;Coords=[LOCATION].[LVA]&amp;ShowOnWeb=true&amp;Lang=en" xr:uid="{1C616427-F76E-4FDE-A608-8FE5E15A50D8}"/>
    <hyperlink ref="A21" r:id="rId14" display="http://stats.oecd.org/OECDStat_Metadata/ShowMetadata.ashx?Dataset=SNA_TABLE1&amp;Coords=[LOCATION].[LTU]&amp;ShowOnWeb=true&amp;Lang=en" xr:uid="{645C57CA-0195-4DA1-92C6-DEAEDC6A339F}"/>
    <hyperlink ref="A22" r:id="rId15" display="http://stats.oecd.org/OECDStat_Metadata/ShowMetadata.ashx?Dataset=SNA_TABLE1&amp;Coords=[LOCATION].[LUX]&amp;ShowOnWeb=true&amp;Lang=en" xr:uid="{DAB3E5CE-0D4B-4393-874D-31CC8660A78F}"/>
    <hyperlink ref="A23" r:id="rId16" display="http://stats.oecd.org/OECDStat_Metadata/ShowMetadata.ashx?Dataset=SNA_TABLE1&amp;Coords=[LOCATION].[NLD]&amp;ShowOnWeb=true&amp;Lang=en" xr:uid="{337076F0-5ED3-4FF2-B278-2DF5C36C2819}"/>
    <hyperlink ref="A24" r:id="rId17" display="http://stats.oecd.org/OECDStat_Metadata/ShowMetadata.ashx?Dataset=SNA_TABLE1&amp;Coords=[LOCATION].[POL]&amp;ShowOnWeb=true&amp;Lang=en" xr:uid="{00016DF5-E1B3-4C19-8E7D-2044ED230BC7}"/>
    <hyperlink ref="A25" r:id="rId18" display="http://stats.oecd.org/OECDStat_Metadata/ShowMetadata.ashx?Dataset=SNA_TABLE1&amp;Coords=[LOCATION].[PRT]&amp;ShowOnWeb=true&amp;Lang=en" xr:uid="{F8788480-B402-48E3-AF73-CF29BCB77362}"/>
    <hyperlink ref="A26" r:id="rId19" display="http://stats.oecd.org/OECDStat_Metadata/ShowMetadata.ashx?Dataset=SNA_TABLE1&amp;Coords=[LOCATION].[SVK]&amp;ShowOnWeb=true&amp;Lang=en" xr:uid="{1F741CEB-E0DF-4056-AD84-284890B322B5}"/>
    <hyperlink ref="A27" r:id="rId20" display="http://stats.oecd.org/OECDStat_Metadata/ShowMetadata.ashx?Dataset=SNA_TABLE1&amp;Coords=[LOCATION].[SVN]&amp;ShowOnWeb=true&amp;Lang=en" xr:uid="{38C73EDB-0F93-4F60-A554-953B39F90656}"/>
    <hyperlink ref="A28" r:id="rId21" display="http://stats.oecd.org/OECDStat_Metadata/ShowMetadata.ashx?Dataset=SNA_TABLE1&amp;Coords=[LOCATION].[ESP]&amp;ShowOnWeb=true&amp;Lang=en" xr:uid="{74548266-A017-4B17-BCE6-EBDD7067B31D}"/>
    <hyperlink ref="A29" r:id="rId22" display="http://stats.oecd.org/OECDStat_Metadata/ShowMetadata.ashx?Dataset=SNA_TABLE1&amp;Coords=[LOCATION].[SWE]&amp;ShowOnWeb=true&amp;Lang=en" xr:uid="{3D3FEF32-253E-49A3-BED8-5ED734A76106}"/>
  </hyperlinks>
  <pageMargins left="0.7" right="0.7" top="0.75" bottom="0.75" header="0.3" footer="0.3"/>
  <legacyDrawing r:id="rId2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E1803-085E-487B-8452-0113D6613F77}">
  <sheetPr>
    <tabColor rgb="FF00B050"/>
  </sheetPr>
  <dimension ref="A3:D35"/>
  <sheetViews>
    <sheetView zoomScale="80" zoomScaleNormal="80" workbookViewId="0">
      <selection activeCell="V3" sqref="V3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0</v>
      </c>
      <c r="C4">
        <v>0.50748557277020601</v>
      </c>
      <c r="D4">
        <v>0.50748557277020601</v>
      </c>
    </row>
    <row r="5" spans="1:4" x14ac:dyDescent="0.25">
      <c r="A5">
        <v>1991</v>
      </c>
      <c r="B5">
        <v>0</v>
      </c>
      <c r="C5">
        <v>0.57218221644702827</v>
      </c>
      <c r="D5">
        <v>0.57218221644702827</v>
      </c>
    </row>
    <row r="6" spans="1:4" x14ac:dyDescent="0.25">
      <c r="A6">
        <v>1992</v>
      </c>
      <c r="B6">
        <v>0</v>
      </c>
      <c r="C6">
        <v>0.60888588727449244</v>
      </c>
      <c r="D6">
        <v>0.60888588727449244</v>
      </c>
    </row>
    <row r="7" spans="1:4" x14ac:dyDescent="0.25">
      <c r="A7">
        <v>1993</v>
      </c>
      <c r="B7">
        <v>0</v>
      </c>
      <c r="C7">
        <v>0.65299716245218509</v>
      </c>
      <c r="D7">
        <v>0.65299716245218509</v>
      </c>
    </row>
    <row r="8" spans="1:4" x14ac:dyDescent="0.25">
      <c r="A8">
        <v>1994</v>
      </c>
      <c r="B8">
        <v>0</v>
      </c>
      <c r="C8">
        <v>0.65220242507634907</v>
      </c>
      <c r="D8">
        <v>0.65220242507634907</v>
      </c>
    </row>
    <row r="9" spans="1:4" x14ac:dyDescent="0.25">
      <c r="A9">
        <v>1995</v>
      </c>
      <c r="B9">
        <v>3.0768956033756734E-2</v>
      </c>
      <c r="C9">
        <v>0.70931566575054916</v>
      </c>
      <c r="D9">
        <v>0.67854670971679243</v>
      </c>
    </row>
    <row r="10" spans="1:4" x14ac:dyDescent="0.25">
      <c r="A10">
        <v>1996</v>
      </c>
      <c r="B10">
        <v>3.0339260515887312E-2</v>
      </c>
      <c r="C10">
        <v>0.6971073813279659</v>
      </c>
      <c r="D10">
        <v>0.66676812081207859</v>
      </c>
    </row>
    <row r="11" spans="1:4" x14ac:dyDescent="0.25">
      <c r="A11">
        <v>1997</v>
      </c>
      <c r="B11">
        <v>2.9476195794010618E-2</v>
      </c>
      <c r="C11">
        <v>0.69297571880060038</v>
      </c>
      <c r="D11">
        <v>0.66349952300658976</v>
      </c>
    </row>
    <row r="12" spans="1:4" x14ac:dyDescent="0.25">
      <c r="A12">
        <v>1998</v>
      </c>
      <c r="B12">
        <v>2.8544616645687637E-2</v>
      </c>
      <c r="C12">
        <v>0.69726126871885119</v>
      </c>
      <c r="D12">
        <v>0.66871665207316355</v>
      </c>
    </row>
    <row r="13" spans="1:4" x14ac:dyDescent="0.25">
      <c r="A13">
        <v>1999</v>
      </c>
      <c r="B13">
        <v>2.9159788750526605E-2</v>
      </c>
      <c r="C13">
        <v>0.71112248354758656</v>
      </c>
      <c r="D13">
        <v>0.68196269479705995</v>
      </c>
    </row>
    <row r="14" spans="1:4" x14ac:dyDescent="0.25">
      <c r="A14">
        <v>2000</v>
      </c>
      <c r="B14">
        <v>2.9055103260474668E-2</v>
      </c>
      <c r="C14">
        <v>0.71632188865575208</v>
      </c>
      <c r="D14">
        <v>0.68726678539527741</v>
      </c>
    </row>
    <row r="15" spans="1:4" x14ac:dyDescent="0.25">
      <c r="A15">
        <v>2001</v>
      </c>
      <c r="B15">
        <v>2.8135638797359364E-2</v>
      </c>
      <c r="C15">
        <v>0.71052828163664694</v>
      </c>
      <c r="D15">
        <v>0.68239264283928758</v>
      </c>
    </row>
    <row r="16" spans="1:4" x14ac:dyDescent="0.25">
      <c r="A16">
        <v>2002</v>
      </c>
      <c r="B16">
        <v>2.7003631504061709E-2</v>
      </c>
      <c r="C16">
        <v>0.70714592007816635</v>
      </c>
      <c r="D16">
        <v>0.68014228857410464</v>
      </c>
    </row>
    <row r="17" spans="1:4" x14ac:dyDescent="0.25">
      <c r="A17">
        <v>2003</v>
      </c>
      <c r="B17">
        <v>2.5040706962064285E-2</v>
      </c>
      <c r="C17">
        <v>0.69865406523981732</v>
      </c>
      <c r="D17">
        <v>0.67361335827775304</v>
      </c>
    </row>
    <row r="18" spans="1:4" x14ac:dyDescent="0.25">
      <c r="A18">
        <v>2004</v>
      </c>
      <c r="B18">
        <v>2.408945430179843E-2</v>
      </c>
      <c r="C18">
        <v>0.69339380771269099</v>
      </c>
      <c r="D18">
        <v>0.66930435341089256</v>
      </c>
    </row>
    <row r="19" spans="1:4" x14ac:dyDescent="0.25">
      <c r="A19">
        <v>2005</v>
      </c>
      <c r="B19">
        <v>2.2623365122242167E-2</v>
      </c>
      <c r="C19">
        <v>0.68095030418158953</v>
      </c>
      <c r="D19">
        <v>0.65832693905934736</v>
      </c>
    </row>
    <row r="20" spans="1:4" x14ac:dyDescent="0.25">
      <c r="A20">
        <v>2006</v>
      </c>
      <c r="B20">
        <v>2.1411678096045605E-2</v>
      </c>
      <c r="C20">
        <v>0.6766761876673496</v>
      </c>
      <c r="D20">
        <v>0.655264509571304</v>
      </c>
    </row>
    <row r="21" spans="1:4" x14ac:dyDescent="0.25">
      <c r="A21">
        <v>2007</v>
      </c>
      <c r="B21">
        <v>1.9166401132038602E-2</v>
      </c>
      <c r="C21">
        <v>0.68110657584280898</v>
      </c>
      <c r="D21">
        <v>0.66194017471077038</v>
      </c>
    </row>
    <row r="22" spans="1:4" x14ac:dyDescent="0.25">
      <c r="A22">
        <v>2008</v>
      </c>
      <c r="B22">
        <v>1.8182854087215206E-2</v>
      </c>
      <c r="C22">
        <v>0.66852350657054183</v>
      </c>
      <c r="D22">
        <v>0.65034065248332662</v>
      </c>
    </row>
    <row r="23" spans="1:4" x14ac:dyDescent="0.25">
      <c r="A23">
        <v>2009</v>
      </c>
      <c r="B23">
        <v>2.0644598060348462E-2</v>
      </c>
      <c r="C23">
        <v>0.67580455806711537</v>
      </c>
      <c r="D23">
        <v>0.65515996000676691</v>
      </c>
    </row>
    <row r="24" spans="1:4" x14ac:dyDescent="0.25">
      <c r="A24">
        <v>2010</v>
      </c>
      <c r="B24">
        <v>2.0064296919166447E-2</v>
      </c>
      <c r="C24">
        <v>0.67830642656068119</v>
      </c>
      <c r="D24">
        <v>0.65824212964151474</v>
      </c>
    </row>
    <row r="25" spans="1:4" x14ac:dyDescent="0.25">
      <c r="A25">
        <v>2011</v>
      </c>
      <c r="B25">
        <v>1.8249637829579224E-2</v>
      </c>
      <c r="C25">
        <v>0.6668446544444997</v>
      </c>
      <c r="D25">
        <v>0.64859501661492047</v>
      </c>
    </row>
    <row r="26" spans="1:4" x14ac:dyDescent="0.25">
      <c r="A26">
        <v>2012</v>
      </c>
      <c r="B26">
        <v>1.655317904294118E-2</v>
      </c>
      <c r="C26">
        <v>0.6657709781892972</v>
      </c>
      <c r="D26">
        <v>0.64921779914635602</v>
      </c>
    </row>
    <row r="27" spans="1:4" x14ac:dyDescent="0.25">
      <c r="A27">
        <v>2013</v>
      </c>
      <c r="B27">
        <v>1.5187292806241981E-2</v>
      </c>
      <c r="C27">
        <v>0.66685356750972458</v>
      </c>
      <c r="D27">
        <v>0.6516662747034826</v>
      </c>
    </row>
    <row r="28" spans="1:4" x14ac:dyDescent="0.25">
      <c r="A28">
        <v>2014</v>
      </c>
      <c r="B28">
        <v>1.4464079573957456E-2</v>
      </c>
      <c r="C28">
        <v>0.65891533038254713</v>
      </c>
      <c r="D28">
        <v>0.64445125080858967</v>
      </c>
    </row>
    <row r="29" spans="1:4" x14ac:dyDescent="0.25">
      <c r="A29">
        <v>2015</v>
      </c>
      <c r="B29">
        <v>1.4574146657570397E-2</v>
      </c>
      <c r="C29">
        <v>0.65537766988154889</v>
      </c>
      <c r="D29">
        <v>0.64080352322397849</v>
      </c>
    </row>
    <row r="30" spans="1:4" x14ac:dyDescent="0.25">
      <c r="A30">
        <v>2016</v>
      </c>
      <c r="B30">
        <v>1.3948864551397877E-2</v>
      </c>
      <c r="C30">
        <v>0.65501938466335774</v>
      </c>
      <c r="D30">
        <v>0.64107052011195986</v>
      </c>
    </row>
    <row r="31" spans="1:4" x14ac:dyDescent="0.25">
      <c r="A31">
        <v>2017</v>
      </c>
      <c r="B31">
        <v>1.3221181945246685E-2</v>
      </c>
      <c r="C31">
        <v>0.64029162856665267</v>
      </c>
      <c r="D31">
        <v>0.62707044662140599</v>
      </c>
    </row>
    <row r="32" spans="1:4" x14ac:dyDescent="0.25">
      <c r="A32">
        <v>2018</v>
      </c>
      <c r="B32">
        <v>1.2513240574912876E-2</v>
      </c>
      <c r="C32">
        <v>0.62911418880261316</v>
      </c>
      <c r="D32">
        <v>0.61660094822770029</v>
      </c>
    </row>
    <row r="33" spans="1:4" x14ac:dyDescent="0.25">
      <c r="A33">
        <v>2019</v>
      </c>
      <c r="B33">
        <v>1.1621796887609337E-2</v>
      </c>
      <c r="C33">
        <v>0.62200245037654878</v>
      </c>
      <c r="D33">
        <v>0.61038065348893944</v>
      </c>
    </row>
    <row r="34" spans="1:4" x14ac:dyDescent="0.25">
      <c r="A34">
        <v>2020</v>
      </c>
      <c r="B34">
        <v>9.969519208782085E-3</v>
      </c>
      <c r="C34">
        <v>0.64647308488878585</v>
      </c>
      <c r="D34">
        <v>0.63650356568000377</v>
      </c>
    </row>
    <row r="35" spans="1:4" x14ac:dyDescent="0.25">
      <c r="A35">
        <v>2021</v>
      </c>
      <c r="B35">
        <v>1.0001657691173782E-2</v>
      </c>
      <c r="C35">
        <v>0.64823834780279777</v>
      </c>
      <c r="D35">
        <v>0.63823669011162398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B3F05-FF32-4512-841E-111D79A7BB53}">
  <dimension ref="A4:AG38"/>
  <sheetViews>
    <sheetView topLeftCell="A5" zoomScale="80" zoomScaleNormal="80" workbookViewId="0">
      <selection activeCell="A29" sqref="A29"/>
    </sheetView>
  </sheetViews>
  <sheetFormatPr defaultRowHeight="13.2" x14ac:dyDescent="0.25"/>
  <sheetData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s="12" customFormat="1" x14ac:dyDescent="0.25">
      <c r="A12" s="12" t="s">
        <v>50</v>
      </c>
      <c r="B12" s="12">
        <v>29511.355976999999</v>
      </c>
      <c r="C12" s="12">
        <v>30782.662322</v>
      </c>
      <c r="D12" s="12">
        <v>31169.239796999998</v>
      </c>
      <c r="E12" s="12">
        <v>30694.703041000001</v>
      </c>
      <c r="F12" s="12">
        <v>31351.038288</v>
      </c>
      <c r="G12" s="12">
        <v>31772.106683999998</v>
      </c>
      <c r="H12" s="12">
        <v>31966.016328000002</v>
      </c>
      <c r="I12" s="12">
        <v>32521.333890999998</v>
      </c>
      <c r="J12" s="12">
        <v>33202.361516999998</v>
      </c>
      <c r="K12" s="12">
        <v>33838.948238999998</v>
      </c>
      <c r="L12" s="12">
        <v>34809.545403999997</v>
      </c>
      <c r="M12" s="12">
        <v>35368.804809000001</v>
      </c>
      <c r="N12" s="12">
        <v>35272.389143</v>
      </c>
      <c r="O12" s="12">
        <v>35037.896812999999</v>
      </c>
      <c r="P12" s="12">
        <v>35490.096547000001</v>
      </c>
      <c r="Q12" s="12">
        <v>35802.083799</v>
      </c>
      <c r="R12" s="12">
        <v>37243.543783000001</v>
      </c>
      <c r="S12" s="12">
        <v>38437.789946999997</v>
      </c>
      <c r="T12" s="12">
        <v>38916.299268000002</v>
      </c>
      <c r="U12" s="12">
        <v>36828.605650999998</v>
      </c>
      <c r="V12" s="12">
        <v>38463.100873000003</v>
      </c>
      <c r="W12" s="12">
        <v>39977.333243000001</v>
      </c>
      <c r="X12" s="12">
        <v>40069.265771999999</v>
      </c>
      <c r="Y12" s="12">
        <v>40134.819253000001</v>
      </c>
      <c r="Z12" s="12">
        <v>40850.909509999998</v>
      </c>
      <c r="AA12" s="12">
        <v>41103.060699000001</v>
      </c>
      <c r="AB12" s="12">
        <v>41681.864702999999</v>
      </c>
      <c r="AC12" s="12">
        <v>42639.555439999996</v>
      </c>
      <c r="AD12" s="12">
        <v>42928.628356000001</v>
      </c>
      <c r="AE12" s="12">
        <v>43284.58266</v>
      </c>
      <c r="AF12" s="12">
        <v>41650.358103999999</v>
      </c>
      <c r="AG12" s="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 t="shared" si="0"/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A12</f>
        <v>Germany</v>
      </c>
      <c r="B30">
        <f t="shared" ref="B30:AG30" si="1">B12</f>
        <v>29511.355976999999</v>
      </c>
      <c r="C30">
        <f t="shared" si="1"/>
        <v>30782.662322</v>
      </c>
      <c r="D30">
        <f t="shared" si="1"/>
        <v>31169.239796999998</v>
      </c>
      <c r="E30">
        <f t="shared" si="1"/>
        <v>30694.703041000001</v>
      </c>
      <c r="F30">
        <f t="shared" si="1"/>
        <v>31351.038288</v>
      </c>
      <c r="G30">
        <f t="shared" si="1"/>
        <v>31772.106683999998</v>
      </c>
      <c r="H30">
        <f t="shared" si="1"/>
        <v>31966.016328000002</v>
      </c>
      <c r="I30">
        <f t="shared" si="1"/>
        <v>32521.333890999998</v>
      </c>
      <c r="J30">
        <f t="shared" si="1"/>
        <v>33202.361516999998</v>
      </c>
      <c r="K30">
        <f t="shared" si="1"/>
        <v>33838.948238999998</v>
      </c>
      <c r="L30">
        <f t="shared" si="1"/>
        <v>34809.545403999997</v>
      </c>
      <c r="M30">
        <f t="shared" si="1"/>
        <v>35368.804809000001</v>
      </c>
      <c r="N30">
        <f t="shared" si="1"/>
        <v>35272.389143</v>
      </c>
      <c r="O30">
        <f t="shared" si="1"/>
        <v>35037.896812999999</v>
      </c>
      <c r="P30">
        <f t="shared" si="1"/>
        <v>35490.096547000001</v>
      </c>
      <c r="Q30">
        <f t="shared" si="1"/>
        <v>35802.083799</v>
      </c>
      <c r="R30">
        <f t="shared" si="1"/>
        <v>37243.543783000001</v>
      </c>
      <c r="S30">
        <f t="shared" si="1"/>
        <v>38437.789946999997</v>
      </c>
      <c r="T30">
        <f t="shared" si="1"/>
        <v>38916.299268000002</v>
      </c>
      <c r="U30">
        <f t="shared" si="1"/>
        <v>36828.605650999998</v>
      </c>
      <c r="V30">
        <f t="shared" si="1"/>
        <v>38463.100873000003</v>
      </c>
      <c r="W30">
        <f t="shared" si="1"/>
        <v>39977.333243000001</v>
      </c>
      <c r="X30">
        <f t="shared" si="1"/>
        <v>40069.265771999999</v>
      </c>
      <c r="Y30">
        <f t="shared" si="1"/>
        <v>40134.819253000001</v>
      </c>
      <c r="Z30">
        <f t="shared" si="1"/>
        <v>40850.909509999998</v>
      </c>
      <c r="AA30">
        <f t="shared" si="1"/>
        <v>41103.060699000001</v>
      </c>
      <c r="AB30">
        <f t="shared" si="1"/>
        <v>41681.864702999999</v>
      </c>
      <c r="AC30">
        <f t="shared" si="1"/>
        <v>42639.555439999996</v>
      </c>
      <c r="AD30">
        <f t="shared" si="1"/>
        <v>42928.628356000001</v>
      </c>
      <c r="AE30">
        <f t="shared" si="1"/>
        <v>43284.58266</v>
      </c>
      <c r="AF30">
        <f t="shared" si="1"/>
        <v>41650.358103999999</v>
      </c>
      <c r="AG30">
        <f t="shared" si="1"/>
        <v>42726.525379999999</v>
      </c>
    </row>
    <row r="31" spans="1:33" x14ac:dyDescent="0.25">
      <c r="A31" s="16" t="s">
        <v>106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107</v>
      </c>
      <c r="B33">
        <f t="shared" ref="B33:AG33" si="3">ABS(B29-B30)</f>
        <v>2182.8941523749963</v>
      </c>
      <c r="C33">
        <f t="shared" si="3"/>
        <v>4250.5763821176479</v>
      </c>
      <c r="D33">
        <f t="shared" si="3"/>
        <v>5639.6759889999994</v>
      </c>
      <c r="E33">
        <f t="shared" si="3"/>
        <v>6208.8361616315779</v>
      </c>
      <c r="F33">
        <f t="shared" si="3"/>
        <v>6173.4514941052585</v>
      </c>
      <c r="G33">
        <f t="shared" si="3"/>
        <v>8375.4935990909034</v>
      </c>
      <c r="H33">
        <f t="shared" si="3"/>
        <v>8045.7719983636343</v>
      </c>
      <c r="I33">
        <f t="shared" si="3"/>
        <v>7654.9234937272704</v>
      </c>
      <c r="J33">
        <f t="shared" si="3"/>
        <v>7380.3485386818174</v>
      </c>
      <c r="K33">
        <f t="shared" si="3"/>
        <v>6984.6075391818231</v>
      </c>
      <c r="L33">
        <f t="shared" si="3"/>
        <v>6778.3412446363582</v>
      </c>
      <c r="M33">
        <f t="shared" si="3"/>
        <v>6751.9322553181846</v>
      </c>
      <c r="N33">
        <f t="shared" si="3"/>
        <v>6168.6195484545351</v>
      </c>
      <c r="O33">
        <f t="shared" si="3"/>
        <v>5511.204776863633</v>
      </c>
      <c r="P33">
        <f t="shared" si="3"/>
        <v>5038.2076939545441</v>
      </c>
      <c r="Q33">
        <f t="shared" si="3"/>
        <v>4650.0336721363565</v>
      </c>
      <c r="R33">
        <f t="shared" si="3"/>
        <v>4885.8552070454425</v>
      </c>
      <c r="S33">
        <f t="shared" si="3"/>
        <v>4835.3165099090766</v>
      </c>
      <c r="T33">
        <f t="shared" si="3"/>
        <v>5519.3475788636424</v>
      </c>
      <c r="U33">
        <f t="shared" si="3"/>
        <v>5282.614384318189</v>
      </c>
      <c r="V33">
        <f t="shared" si="3"/>
        <v>6353.5981725454512</v>
      </c>
      <c r="W33">
        <f t="shared" si="3"/>
        <v>7556.5833972727341</v>
      </c>
      <c r="X33">
        <f t="shared" si="3"/>
        <v>7876.5836754545417</v>
      </c>
      <c r="Y33">
        <f t="shared" si="3"/>
        <v>7918.4467080909089</v>
      </c>
      <c r="Z33">
        <f t="shared" si="3"/>
        <v>8119.9908845454593</v>
      </c>
      <c r="AA33">
        <f t="shared" si="3"/>
        <v>7340.4415460909077</v>
      </c>
      <c r="AB33">
        <f t="shared" si="3"/>
        <v>7319.2194800908983</v>
      </c>
      <c r="AC33">
        <f t="shared" si="3"/>
        <v>7394.0068232272679</v>
      </c>
      <c r="AD33">
        <f t="shared" si="3"/>
        <v>6932.8895414999934</v>
      </c>
      <c r="AE33">
        <f t="shared" si="3"/>
        <v>6659.3256701363571</v>
      </c>
      <c r="AF33">
        <f t="shared" si="3"/>
        <v>6351.0907429545405</v>
      </c>
      <c r="AG33">
        <f t="shared" si="3"/>
        <v>5429.0769811818172</v>
      </c>
    </row>
    <row r="34" spans="1:33" x14ac:dyDescent="0.25">
      <c r="A34" s="16" t="s">
        <v>108</v>
      </c>
      <c r="B34">
        <f t="shared" ref="B34:AG34" si="4">B29/B33</f>
        <v>12.519371035417151</v>
      </c>
      <c r="C34">
        <f t="shared" si="4"/>
        <v>6.2419972151315628</v>
      </c>
      <c r="D34">
        <f t="shared" si="4"/>
        <v>4.5267784634781441</v>
      </c>
      <c r="E34">
        <f t="shared" si="4"/>
        <v>3.9437128379522175</v>
      </c>
      <c r="F34">
        <f t="shared" si="4"/>
        <v>4.0783647231918234</v>
      </c>
      <c r="G34">
        <f t="shared" si="4"/>
        <v>2.7934608042024678</v>
      </c>
      <c r="H34">
        <f t="shared" si="4"/>
        <v>2.9730204055622402</v>
      </c>
      <c r="I34">
        <f t="shared" si="4"/>
        <v>3.2484204992576595</v>
      </c>
      <c r="J34">
        <f t="shared" si="4"/>
        <v>3.4987525105325412</v>
      </c>
      <c r="K34">
        <f t="shared" si="4"/>
        <v>3.8447887800670748</v>
      </c>
      <c r="L34">
        <f t="shared" si="4"/>
        <v>4.1354076384903875</v>
      </c>
      <c r="M34">
        <f t="shared" si="4"/>
        <v>4.2383234119598328</v>
      </c>
      <c r="N34">
        <f t="shared" si="4"/>
        <v>4.7180360801853993</v>
      </c>
      <c r="O34">
        <f t="shared" si="4"/>
        <v>5.3575748373733427</v>
      </c>
      <c r="P34">
        <f t="shared" si="4"/>
        <v>6.0441908517557437</v>
      </c>
      <c r="Q34">
        <f t="shared" si="4"/>
        <v>6.69931710678377</v>
      </c>
      <c r="R34">
        <f t="shared" si="4"/>
        <v>6.6227276914171567</v>
      </c>
      <c r="S34">
        <f t="shared" si="4"/>
        <v>6.9493844649525913</v>
      </c>
      <c r="T34">
        <f t="shared" si="4"/>
        <v>6.0508875753775833</v>
      </c>
      <c r="U34">
        <f t="shared" si="4"/>
        <v>5.9716626979868712</v>
      </c>
      <c r="V34">
        <f t="shared" si="4"/>
        <v>5.0537509342663505</v>
      </c>
      <c r="W34">
        <f t="shared" si="4"/>
        <v>4.2903979406127277</v>
      </c>
      <c r="X34">
        <f t="shared" si="4"/>
        <v>4.0871377011922219</v>
      </c>
      <c r="Y34">
        <f t="shared" si="4"/>
        <v>4.0685217357074652</v>
      </c>
      <c r="Z34">
        <f t="shared" si="4"/>
        <v>4.0309058336198795</v>
      </c>
      <c r="AA34">
        <f t="shared" si="4"/>
        <v>4.5995351833963039</v>
      </c>
      <c r="AB34">
        <f t="shared" si="4"/>
        <v>4.6948510447568035</v>
      </c>
      <c r="AC34">
        <f t="shared" si="4"/>
        <v>4.7667725307006243</v>
      </c>
      <c r="AD34">
        <f t="shared" si="4"/>
        <v>5.1920254316805403</v>
      </c>
      <c r="AE34">
        <f t="shared" si="4"/>
        <v>5.4998446996081061</v>
      </c>
      <c r="AF34">
        <f t="shared" si="4"/>
        <v>5.5579850437822849</v>
      </c>
      <c r="AG34">
        <f t="shared" si="4"/>
        <v>6.8699428149753672</v>
      </c>
    </row>
    <row r="35" spans="1:33" x14ac:dyDescent="0.25">
      <c r="A35" t="s">
        <v>105</v>
      </c>
      <c r="B35">
        <f t="shared" ref="B35:AG35" si="5">B33/B29</f>
        <v>7.9876217197414459E-2</v>
      </c>
      <c r="C35">
        <f t="shared" si="5"/>
        <v>0.1602051339554984</v>
      </c>
      <c r="D35">
        <f t="shared" si="5"/>
        <v>0.22090765167059917</v>
      </c>
      <c r="E35">
        <f t="shared" si="5"/>
        <v>0.25356815799987414</v>
      </c>
      <c r="F35">
        <f t="shared" si="5"/>
        <v>0.24519631466834008</v>
      </c>
      <c r="G35">
        <f t="shared" si="5"/>
        <v>0.35797889073496408</v>
      </c>
      <c r="H35">
        <f t="shared" si="5"/>
        <v>0.3363582699025861</v>
      </c>
      <c r="I35">
        <f t="shared" si="5"/>
        <v>0.30784191893522511</v>
      </c>
      <c r="J35">
        <f t="shared" si="5"/>
        <v>0.28581615789903103</v>
      </c>
      <c r="K35">
        <f t="shared" si="5"/>
        <v>0.26009231123030752</v>
      </c>
      <c r="L35">
        <f t="shared" si="5"/>
        <v>0.24181412992820353</v>
      </c>
      <c r="M35">
        <f t="shared" si="5"/>
        <v>0.23594235333202013</v>
      </c>
      <c r="N35">
        <f t="shared" si="5"/>
        <v>0.21195259701377783</v>
      </c>
      <c r="O35">
        <f t="shared" si="5"/>
        <v>0.18665161576917325</v>
      </c>
      <c r="P35">
        <f t="shared" si="5"/>
        <v>0.16544811779222945</v>
      </c>
      <c r="Q35">
        <f t="shared" si="5"/>
        <v>0.14926894548511427</v>
      </c>
      <c r="R35">
        <f t="shared" si="5"/>
        <v>0.15099518606147252</v>
      </c>
      <c r="S35">
        <f t="shared" si="5"/>
        <v>0.1438976365523075</v>
      </c>
      <c r="T35">
        <f t="shared" si="5"/>
        <v>0.16526501071829924</v>
      </c>
      <c r="U35">
        <f t="shared" si="5"/>
        <v>0.16745754919096714</v>
      </c>
      <c r="V35">
        <f t="shared" si="5"/>
        <v>0.19787283010320517</v>
      </c>
      <c r="W35">
        <f t="shared" si="5"/>
        <v>0.23307861271655989</v>
      </c>
      <c r="X35">
        <f t="shared" si="5"/>
        <v>0.24467000456292409</v>
      </c>
      <c r="Y35">
        <f t="shared" si="5"/>
        <v>0.24578951888679351</v>
      </c>
      <c r="Z35">
        <f t="shared" si="5"/>
        <v>0.24808319550892824</v>
      </c>
      <c r="AA35">
        <f t="shared" si="5"/>
        <v>0.21741327332593602</v>
      </c>
      <c r="AB35">
        <f t="shared" si="5"/>
        <v>0.21299930295270969</v>
      </c>
      <c r="AC35">
        <f t="shared" si="5"/>
        <v>0.20978555061300966</v>
      </c>
      <c r="AD35">
        <f t="shared" si="5"/>
        <v>0.19260306274661732</v>
      </c>
      <c r="AE35">
        <f t="shared" si="5"/>
        <v>0.18182331586040157</v>
      </c>
      <c r="AF35">
        <f t="shared" si="5"/>
        <v>0.17992131898928002</v>
      </c>
      <c r="AG35">
        <f t="shared" si="5"/>
        <v>0.14556161920593594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27" priority="1" operator="equal">
      <formula>1</formula>
    </cfRule>
    <cfRule type="cellIs" dxfId="26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C03AFE60-3015-40AF-B6C8-4285FCFC6DD5}"/>
    <hyperlink ref="A6" r:id="rId2" display="http://stats.oecd.org/OECDStat_Metadata/ShowMetadata.ashx?Dataset=SNA_TABLE1&amp;Coords=[LOCATION].[BEL]&amp;ShowOnWeb=true&amp;Lang=en" xr:uid="{66938820-E574-4EC2-8753-FE3146DA5F69}"/>
    <hyperlink ref="A7" r:id="rId3" display="http://stats.oecd.org/OECDStat_Metadata/ShowMetadata.ashx?Dataset=SNA_TABLE1&amp;Coords=[LOCATION].[CZE]&amp;ShowOnWeb=true&amp;Lang=en" xr:uid="{4FC45C91-B251-40D6-9335-793B03A34F7F}"/>
    <hyperlink ref="A8" r:id="rId4" display="http://stats.oecd.org/OECDStat_Metadata/ShowMetadata.ashx?Dataset=SNA_TABLE1&amp;Coords=[LOCATION].[DNK]&amp;ShowOnWeb=true&amp;Lang=en" xr:uid="{65DA4604-8D04-4415-BA61-C15D0C0E43B1}"/>
    <hyperlink ref="A9" r:id="rId5" display="http://stats.oecd.org/OECDStat_Metadata/ShowMetadata.ashx?Dataset=SNA_TABLE1&amp;Coords=[LOCATION].[EST]&amp;ShowOnWeb=true&amp;Lang=en" xr:uid="{54946224-419F-4A71-919D-99A31F77FD64}"/>
    <hyperlink ref="A10" r:id="rId6" display="http://stats.oecd.org/OECDStat_Metadata/ShowMetadata.ashx?Dataset=SNA_TABLE1&amp;Coords=[LOCATION].[FIN]&amp;ShowOnWeb=true&amp;Lang=en" xr:uid="{77769946-4B6F-479B-95CD-302349FFBD55}"/>
    <hyperlink ref="A11" r:id="rId7" display="http://stats.oecd.org/OECDStat_Metadata/ShowMetadata.ashx?Dataset=SNA_TABLE1&amp;Coords=[LOCATION].[FRA]&amp;ShowOnWeb=true&amp;Lang=en" xr:uid="{CD169A25-3B25-49E7-ADDD-352F5143AB47}"/>
    <hyperlink ref="A12" r:id="rId8" display="http://stats.oecd.org/OECDStat_Metadata/ShowMetadata.ashx?Dataset=SNA_TABLE1&amp;Coords=[LOCATION].[DEU]&amp;ShowOnWeb=true&amp;Lang=en" xr:uid="{BF3AE161-90B7-43BD-8CCD-76381DF557F6}"/>
    <hyperlink ref="A13" r:id="rId9" display="http://stats.oecd.org/OECDStat_Metadata/ShowMetadata.ashx?Dataset=SNA_TABLE1&amp;Coords=[LOCATION].[GRC]&amp;ShowOnWeb=true&amp;Lang=en" xr:uid="{3E16AC4B-36C5-4043-8345-93C8757AF853}"/>
    <hyperlink ref="A14" r:id="rId10" display="http://stats.oecd.org/OECDStat_Metadata/ShowMetadata.ashx?Dataset=SNA_TABLE1&amp;Coords=[LOCATION].[HUN]&amp;ShowOnWeb=true&amp;Lang=en" xr:uid="{A0F3FC8E-899E-4187-B2CE-BAB026127996}"/>
    <hyperlink ref="A15" r:id="rId11" display="http://stats.oecd.org/OECDStat_Metadata/ShowMetadata.ashx?Dataset=SNA_TABLE1&amp;Coords=[LOCATION].[IRL]&amp;ShowOnWeb=true&amp;Lang=en" xr:uid="{68C6807D-E9A6-4249-84FF-61DB4AB0516A}"/>
    <hyperlink ref="A16" r:id="rId12" display="http://stats.oecd.org/OECDStat_Metadata/ShowMetadata.ashx?Dataset=SNA_TABLE1&amp;Coords=[LOCATION].[ITA]&amp;ShowOnWeb=true&amp;Lang=en" xr:uid="{17DFC3BB-7C84-4385-AD16-D17A92292905}"/>
    <hyperlink ref="A17" r:id="rId13" display="http://stats.oecd.org/OECDStat_Metadata/ShowMetadata.ashx?Dataset=SNA_TABLE1&amp;Coords=[LOCATION].[LVA]&amp;ShowOnWeb=true&amp;Lang=en" xr:uid="{D7D7DB23-E654-43AE-B881-EAE9D74D35B0}"/>
    <hyperlink ref="A18" r:id="rId14" display="http://stats.oecd.org/OECDStat_Metadata/ShowMetadata.ashx?Dataset=SNA_TABLE1&amp;Coords=[LOCATION].[LTU]&amp;ShowOnWeb=true&amp;Lang=en" xr:uid="{80458353-988F-4B7D-B168-C7D57B40EB68}"/>
    <hyperlink ref="A19" r:id="rId15" display="http://stats.oecd.org/OECDStat_Metadata/ShowMetadata.ashx?Dataset=SNA_TABLE1&amp;Coords=[LOCATION].[LUX]&amp;ShowOnWeb=true&amp;Lang=en" xr:uid="{B2E944AC-769A-4F73-A62D-4D85DE194DC3}"/>
    <hyperlink ref="A20" r:id="rId16" display="http://stats.oecd.org/OECDStat_Metadata/ShowMetadata.ashx?Dataset=SNA_TABLE1&amp;Coords=[LOCATION].[NLD]&amp;ShowOnWeb=true&amp;Lang=en" xr:uid="{FA23873A-8007-4BED-8A44-CFC44CEDCC3D}"/>
    <hyperlink ref="A21" r:id="rId17" display="http://stats.oecd.org/OECDStat_Metadata/ShowMetadata.ashx?Dataset=SNA_TABLE1&amp;Coords=[LOCATION].[POL]&amp;ShowOnWeb=true&amp;Lang=en" xr:uid="{A41A94EB-F83A-40F3-8BAE-705CEDFDC1C0}"/>
    <hyperlink ref="A22" r:id="rId18" display="http://stats.oecd.org/OECDStat_Metadata/ShowMetadata.ashx?Dataset=SNA_TABLE1&amp;Coords=[LOCATION].[PRT]&amp;ShowOnWeb=true&amp;Lang=en" xr:uid="{0214308F-F579-4132-BDDB-020FE090A79D}"/>
    <hyperlink ref="A23" r:id="rId19" display="http://stats.oecd.org/OECDStat_Metadata/ShowMetadata.ashx?Dataset=SNA_TABLE1&amp;Coords=[LOCATION].[SVK]&amp;ShowOnWeb=true&amp;Lang=en" xr:uid="{1B77E4C9-2C38-453E-89F8-4ED8C92C9333}"/>
    <hyperlink ref="A24" r:id="rId20" display="http://stats.oecd.org/OECDStat_Metadata/ShowMetadata.ashx?Dataset=SNA_TABLE1&amp;Coords=[LOCATION].[SVN]&amp;ShowOnWeb=true&amp;Lang=en" xr:uid="{2D78EC99-6091-4455-9889-28264E4654F8}"/>
    <hyperlink ref="A25" r:id="rId21" display="http://stats.oecd.org/OECDStat_Metadata/ShowMetadata.ashx?Dataset=SNA_TABLE1&amp;Coords=[LOCATION].[ESP]&amp;ShowOnWeb=true&amp;Lang=en" xr:uid="{F9E29BF2-189A-4B60-84C3-E1A8A04EB51F}"/>
    <hyperlink ref="A26" r:id="rId22" display="http://stats.oecd.org/OECDStat_Metadata/ShowMetadata.ashx?Dataset=SNA_TABLE1&amp;Coords=[LOCATION].[SWE]&amp;ShowOnWeb=true&amp;Lang=en" xr:uid="{465C1D28-7222-46DF-8D81-631D87F0444B}"/>
  </hyperlinks>
  <pageMargins left="0.7" right="0.7" top="0.75" bottom="0.75" header="0.3" footer="0.3"/>
  <drawing r:id="rId23"/>
  <legacyDrawing r:id="rId24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E306F-40DC-4303-9F63-823BBB5FE08D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104</v>
      </c>
      <c r="B3">
        <f>ABS(B4)</f>
        <v>2.0158744607112533E-2</v>
      </c>
      <c r="C3">
        <f t="shared" ref="C3:AG3" si="0">ABS(C4)</f>
        <v>2.3186148762804559E-2</v>
      </c>
      <c r="D3">
        <f t="shared" si="0"/>
        <v>2.4390443793560701E-2</v>
      </c>
      <c r="E3">
        <f t="shared" si="0"/>
        <v>2.5512254832635417E-2</v>
      </c>
      <c r="F3">
        <f t="shared" si="0"/>
        <v>2.5350967582809081E-2</v>
      </c>
      <c r="G3">
        <f t="shared" si="0"/>
        <v>2.5408723177430259E-2</v>
      </c>
      <c r="H3">
        <f t="shared" si="0"/>
        <v>2.4614733319379134E-2</v>
      </c>
      <c r="I3">
        <f t="shared" si="0"/>
        <v>2.4121151570748789E-2</v>
      </c>
      <c r="J3">
        <f t="shared" si="0"/>
        <v>2.403515776568832E-2</v>
      </c>
      <c r="K3">
        <f t="shared" si="0"/>
        <v>2.4233375942108615E-2</v>
      </c>
      <c r="L3">
        <f t="shared" si="0"/>
        <v>2.4126451812374383E-2</v>
      </c>
      <c r="M3">
        <f t="shared" si="0"/>
        <v>2.3791599067367164E-2</v>
      </c>
      <c r="N3">
        <f t="shared" si="0"/>
        <v>2.3208913994513303E-2</v>
      </c>
      <c r="O3">
        <f t="shared" si="0"/>
        <v>2.2386380740130218E-2</v>
      </c>
      <c r="P3">
        <f t="shared" si="0"/>
        <v>2.1747923871313413E-2</v>
      </c>
      <c r="Q3">
        <f t="shared" si="0"/>
        <v>2.0968569518354463E-2</v>
      </c>
      <c r="R3">
        <f t="shared" si="0"/>
        <v>2.0864343272946062E-2</v>
      </c>
      <c r="S3">
        <f t="shared" si="0"/>
        <v>2.085252243630642E-2</v>
      </c>
      <c r="T3">
        <f t="shared" si="0"/>
        <v>2.0889735992939085E-2</v>
      </c>
      <c r="U3">
        <f t="shared" si="0"/>
        <v>2.1185584628858112E-2</v>
      </c>
      <c r="V3">
        <f t="shared" si="0"/>
        <v>2.1871345798340269E-2</v>
      </c>
      <c r="W3">
        <f t="shared" si="0"/>
        <v>2.2028153092372604E-2</v>
      </c>
      <c r="X3">
        <f t="shared" si="0"/>
        <v>2.215417770209871E-2</v>
      </c>
      <c r="Y3">
        <f t="shared" si="0"/>
        <v>2.2213585409266323E-2</v>
      </c>
      <c r="Z3">
        <f t="shared" si="0"/>
        <v>2.1923470733764772E-2</v>
      </c>
      <c r="AA3">
        <f t="shared" si="0"/>
        <v>2.1344739693655912E-2</v>
      </c>
      <c r="AB3">
        <f t="shared" si="0"/>
        <v>2.1262504521371905E-2</v>
      </c>
      <c r="AC3">
        <f t="shared" si="0"/>
        <v>2.0655616448384317E-2</v>
      </c>
      <c r="AD3">
        <f t="shared" si="0"/>
        <v>1.9980363821623937E-2</v>
      </c>
      <c r="AE3">
        <f t="shared" si="0"/>
        <v>1.9555228118725787E-2</v>
      </c>
      <c r="AF3">
        <f t="shared" si="0"/>
        <v>2.039713224150197E-2</v>
      </c>
      <c r="AG3">
        <f t="shared" si="0"/>
        <v>1.9802875556824695E-2</v>
      </c>
    </row>
    <row r="4" spans="1:33" x14ac:dyDescent="0.25">
      <c r="A4" t="s">
        <v>76</v>
      </c>
      <c r="B4">
        <f>B5-B6</f>
        <v>-2.0158744607112533E-2</v>
      </c>
      <c r="C4">
        <f t="shared" ref="C4:AG4" si="1">C5-C6</f>
        <v>-2.3186148762804559E-2</v>
      </c>
      <c r="D4">
        <f>D5-D6</f>
        <v>-2.4390443793560701E-2</v>
      </c>
      <c r="E4">
        <f t="shared" si="1"/>
        <v>-2.5512254832635417E-2</v>
      </c>
      <c r="F4">
        <f t="shared" si="1"/>
        <v>-2.5350967582809081E-2</v>
      </c>
      <c r="G4">
        <f t="shared" si="1"/>
        <v>-2.5408723177430259E-2</v>
      </c>
      <c r="H4">
        <f t="shared" si="1"/>
        <v>-2.4614733319379134E-2</v>
      </c>
      <c r="I4">
        <f t="shared" si="1"/>
        <v>-2.4121151570748789E-2</v>
      </c>
      <c r="J4">
        <f t="shared" si="1"/>
        <v>-2.403515776568832E-2</v>
      </c>
      <c r="K4">
        <f t="shared" si="1"/>
        <v>-2.4233375942108615E-2</v>
      </c>
      <c r="L4">
        <f t="shared" si="1"/>
        <v>-2.4126451812374383E-2</v>
      </c>
      <c r="M4">
        <f t="shared" si="1"/>
        <v>-2.3791599067367164E-2</v>
      </c>
      <c r="N4">
        <f t="shared" si="1"/>
        <v>-2.3208913994513303E-2</v>
      </c>
      <c r="O4">
        <f t="shared" si="1"/>
        <v>-2.2386380740130218E-2</v>
      </c>
      <c r="P4">
        <f t="shared" si="1"/>
        <v>-2.1747923871313413E-2</v>
      </c>
      <c r="Q4">
        <f t="shared" si="1"/>
        <v>-2.0968569518354463E-2</v>
      </c>
      <c r="R4">
        <f t="shared" si="1"/>
        <v>-2.0864343272946062E-2</v>
      </c>
      <c r="S4">
        <f t="shared" si="1"/>
        <v>-2.085252243630642E-2</v>
      </c>
      <c r="T4">
        <f t="shared" si="1"/>
        <v>-2.0889735992939085E-2</v>
      </c>
      <c r="U4">
        <f t="shared" si="1"/>
        <v>-2.1185584628858112E-2</v>
      </c>
      <c r="V4">
        <f t="shared" si="1"/>
        <v>-2.1871345798340269E-2</v>
      </c>
      <c r="W4">
        <f t="shared" si="1"/>
        <v>-2.2028153092372604E-2</v>
      </c>
      <c r="X4">
        <f t="shared" si="1"/>
        <v>-2.215417770209871E-2</v>
      </c>
      <c r="Y4">
        <f t="shared" si="1"/>
        <v>-2.2213585409266323E-2</v>
      </c>
      <c r="Z4">
        <f t="shared" si="1"/>
        <v>-2.1923470733764772E-2</v>
      </c>
      <c r="AA4">
        <f t="shared" si="1"/>
        <v>-2.1344739693655912E-2</v>
      </c>
      <c r="AB4">
        <f t="shared" si="1"/>
        <v>-2.1262504521371905E-2</v>
      </c>
      <c r="AC4">
        <f t="shared" si="1"/>
        <v>-2.0655616448384317E-2</v>
      </c>
      <c r="AD4">
        <f t="shared" si="1"/>
        <v>-1.9980363821623937E-2</v>
      </c>
      <c r="AE4">
        <f t="shared" si="1"/>
        <v>-1.9555228118725787E-2</v>
      </c>
      <c r="AF4">
        <f t="shared" si="1"/>
        <v>-2.039713224150197E-2</v>
      </c>
      <c r="AG4">
        <f t="shared" si="1"/>
        <v>-1.9802875556824695E-2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0.52764431737731854</v>
      </c>
      <c r="C6">
        <f t="shared" ref="C6:AG6" si="2">STDEV(C$8:C$29)/AVERAGE(C$8:C$29)</f>
        <v>0.59536836520983283</v>
      </c>
      <c r="D6">
        <f t="shared" si="2"/>
        <v>0.63327633106805314</v>
      </c>
      <c r="E6">
        <f t="shared" si="2"/>
        <v>0.6785094172848205</v>
      </c>
      <c r="F6">
        <f t="shared" si="2"/>
        <v>0.67755339265915815</v>
      </c>
      <c r="G6">
        <f t="shared" si="2"/>
        <v>0.73472438892797942</v>
      </c>
      <c r="H6">
        <f t="shared" si="2"/>
        <v>0.72172211464734504</v>
      </c>
      <c r="I6">
        <f t="shared" si="2"/>
        <v>0.71709687037134917</v>
      </c>
      <c r="J6">
        <f t="shared" si="2"/>
        <v>0.72129642648453951</v>
      </c>
      <c r="K6">
        <f t="shared" si="2"/>
        <v>0.73535585948969517</v>
      </c>
      <c r="L6">
        <f>STDEV(L$8:L$29)/AVERAGE(L$8:L$29)</f>
        <v>0.74044834046812646</v>
      </c>
      <c r="M6">
        <f t="shared" si="2"/>
        <v>0.73431988070401411</v>
      </c>
      <c r="N6">
        <f t="shared" si="2"/>
        <v>0.73035483407267965</v>
      </c>
      <c r="O6">
        <f t="shared" si="2"/>
        <v>0.72104044597994754</v>
      </c>
      <c r="P6">
        <f t="shared" si="2"/>
        <v>0.7151417315840044</v>
      </c>
      <c r="Q6">
        <f t="shared" si="2"/>
        <v>0.70191887369994399</v>
      </c>
      <c r="R6">
        <f t="shared" si="2"/>
        <v>0.69754053094029567</v>
      </c>
      <c r="S6">
        <f t="shared" si="2"/>
        <v>0.7019590982791154</v>
      </c>
      <c r="T6">
        <f t="shared" si="2"/>
        <v>0.68941324256348091</v>
      </c>
      <c r="U6">
        <f t="shared" si="2"/>
        <v>0.69699014269597348</v>
      </c>
      <c r="V6">
        <f t="shared" si="2"/>
        <v>0.70017777235902146</v>
      </c>
      <c r="W6">
        <f t="shared" si="2"/>
        <v>0.6888728075368723</v>
      </c>
      <c r="X6">
        <f t="shared" si="2"/>
        <v>0.68792515589139591</v>
      </c>
      <c r="Y6">
        <f t="shared" si="2"/>
        <v>0.6890671529189909</v>
      </c>
      <c r="Z6">
        <f t="shared" si="2"/>
        <v>0.6808388011163119</v>
      </c>
      <c r="AA6">
        <f t="shared" si="2"/>
        <v>0.6767224095752048</v>
      </c>
      <c r="AB6">
        <f t="shared" si="2"/>
        <v>0.67628188918472965</v>
      </c>
      <c r="AC6">
        <f t="shared" si="2"/>
        <v>0.66094724501503699</v>
      </c>
      <c r="AD6">
        <f t="shared" si="2"/>
        <v>0.6490945526242371</v>
      </c>
      <c r="AE6">
        <f t="shared" si="2"/>
        <v>0.64155767849527456</v>
      </c>
      <c r="AF6">
        <f>STDEV(AF$8:AF$29)/AVERAGE(AF$8:AF$29)</f>
        <v>0.66687021713028782</v>
      </c>
      <c r="AG6">
        <f t="shared" si="2"/>
        <v>0.66804122335962246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s="12" customFormat="1" x14ac:dyDescent="0.25">
      <c r="A15" s="12" t="s">
        <v>50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1C74226A-63F1-433A-8197-E2BF2B511F64}"/>
    <hyperlink ref="A9" r:id="rId2" display="http://stats.oecd.org/OECDStat_Metadata/ShowMetadata.ashx?Dataset=SNA_TABLE1&amp;Coords=[LOCATION].[BEL]&amp;ShowOnWeb=true&amp;Lang=en" xr:uid="{7C7E2202-490B-434A-BDB2-9E563504B7AB}"/>
    <hyperlink ref="A10" r:id="rId3" display="http://stats.oecd.org/OECDStat_Metadata/ShowMetadata.ashx?Dataset=SNA_TABLE1&amp;Coords=[LOCATION].[CZE]&amp;ShowOnWeb=true&amp;Lang=en" xr:uid="{D02470AB-07E9-4C0E-88AB-68DF97261C9D}"/>
    <hyperlink ref="A11" r:id="rId4" display="http://stats.oecd.org/OECDStat_Metadata/ShowMetadata.ashx?Dataset=SNA_TABLE1&amp;Coords=[LOCATION].[DNK]&amp;ShowOnWeb=true&amp;Lang=en" xr:uid="{B5930254-B085-4346-B88A-964A90A1452B}"/>
    <hyperlink ref="A12" r:id="rId5" display="http://stats.oecd.org/OECDStat_Metadata/ShowMetadata.ashx?Dataset=SNA_TABLE1&amp;Coords=[LOCATION].[EST]&amp;ShowOnWeb=true&amp;Lang=en" xr:uid="{CCAB74FB-1B93-4A3E-947E-080B5C79BE8C}"/>
    <hyperlink ref="A13" r:id="rId6" display="http://stats.oecd.org/OECDStat_Metadata/ShowMetadata.ashx?Dataset=SNA_TABLE1&amp;Coords=[LOCATION].[FIN]&amp;ShowOnWeb=true&amp;Lang=en" xr:uid="{F57C87CC-2688-4770-A54F-CFCD8B910D2D}"/>
    <hyperlink ref="A14" r:id="rId7" display="http://stats.oecd.org/OECDStat_Metadata/ShowMetadata.ashx?Dataset=SNA_TABLE1&amp;Coords=[LOCATION].[FRA]&amp;ShowOnWeb=true&amp;Lang=en" xr:uid="{1FCB8034-5AE4-4E8E-B4DE-EBE0D2187AEA}"/>
    <hyperlink ref="A15" r:id="rId8" display="http://stats.oecd.org/OECDStat_Metadata/ShowMetadata.ashx?Dataset=SNA_TABLE1&amp;Coords=[LOCATION].[DEU]&amp;ShowOnWeb=true&amp;Lang=en" xr:uid="{95F15C02-E4E0-4292-9B7D-9564B577915D}"/>
    <hyperlink ref="A16" r:id="rId9" display="http://stats.oecd.org/OECDStat_Metadata/ShowMetadata.ashx?Dataset=SNA_TABLE1&amp;Coords=[LOCATION].[GRC]&amp;ShowOnWeb=true&amp;Lang=en" xr:uid="{944EDD78-3118-417A-8BAD-CAE59698DCD5}"/>
    <hyperlink ref="A17" r:id="rId10" display="http://stats.oecd.org/OECDStat_Metadata/ShowMetadata.ashx?Dataset=SNA_TABLE1&amp;Coords=[LOCATION].[HUN]&amp;ShowOnWeb=true&amp;Lang=en" xr:uid="{85221E74-6453-4E38-A58A-294AFC50056B}"/>
    <hyperlink ref="A18" r:id="rId11" display="http://stats.oecd.org/OECDStat_Metadata/ShowMetadata.ashx?Dataset=SNA_TABLE1&amp;Coords=[LOCATION].[IRL]&amp;ShowOnWeb=true&amp;Lang=en" xr:uid="{18ACFAFF-683B-4702-9134-8FA0985D8BFB}"/>
    <hyperlink ref="A19" r:id="rId12" display="http://stats.oecd.org/OECDStat_Metadata/ShowMetadata.ashx?Dataset=SNA_TABLE1&amp;Coords=[LOCATION].[ITA]&amp;ShowOnWeb=true&amp;Lang=en" xr:uid="{0F090D4A-C35C-475C-9E60-7ED386D4D892}"/>
    <hyperlink ref="A20" r:id="rId13" display="http://stats.oecd.org/OECDStat_Metadata/ShowMetadata.ashx?Dataset=SNA_TABLE1&amp;Coords=[LOCATION].[LVA]&amp;ShowOnWeb=true&amp;Lang=en" xr:uid="{EAFC388D-AC4B-4E76-96C9-E29614B2DD4B}"/>
    <hyperlink ref="A21" r:id="rId14" display="http://stats.oecd.org/OECDStat_Metadata/ShowMetadata.ashx?Dataset=SNA_TABLE1&amp;Coords=[LOCATION].[LTU]&amp;ShowOnWeb=true&amp;Lang=en" xr:uid="{96DF3496-A30F-4268-900D-D4097EB2A24A}"/>
    <hyperlink ref="A22" r:id="rId15" display="http://stats.oecd.org/OECDStat_Metadata/ShowMetadata.ashx?Dataset=SNA_TABLE1&amp;Coords=[LOCATION].[LUX]&amp;ShowOnWeb=true&amp;Lang=en" xr:uid="{63DF45F3-0293-4B73-9B1B-1FFE44AD84A7}"/>
    <hyperlink ref="A23" r:id="rId16" display="http://stats.oecd.org/OECDStat_Metadata/ShowMetadata.ashx?Dataset=SNA_TABLE1&amp;Coords=[LOCATION].[NLD]&amp;ShowOnWeb=true&amp;Lang=en" xr:uid="{4C26CE29-2FDA-445F-BEA2-F37B0086426B}"/>
    <hyperlink ref="A24" r:id="rId17" display="http://stats.oecd.org/OECDStat_Metadata/ShowMetadata.ashx?Dataset=SNA_TABLE1&amp;Coords=[LOCATION].[POL]&amp;ShowOnWeb=true&amp;Lang=en" xr:uid="{9C31D98C-3549-424C-B958-B017FCFC7040}"/>
    <hyperlink ref="A25" r:id="rId18" display="http://stats.oecd.org/OECDStat_Metadata/ShowMetadata.ashx?Dataset=SNA_TABLE1&amp;Coords=[LOCATION].[PRT]&amp;ShowOnWeb=true&amp;Lang=en" xr:uid="{1CD48F7A-F296-45FF-AED4-3E5E534C3262}"/>
    <hyperlink ref="A26" r:id="rId19" display="http://stats.oecd.org/OECDStat_Metadata/ShowMetadata.ashx?Dataset=SNA_TABLE1&amp;Coords=[LOCATION].[SVK]&amp;ShowOnWeb=true&amp;Lang=en" xr:uid="{C07F1B87-E9EC-4C59-B5BC-C4B03C3F0205}"/>
    <hyperlink ref="A27" r:id="rId20" display="http://stats.oecd.org/OECDStat_Metadata/ShowMetadata.ashx?Dataset=SNA_TABLE1&amp;Coords=[LOCATION].[SVN]&amp;ShowOnWeb=true&amp;Lang=en" xr:uid="{FF0B010A-06ED-45F0-9B83-536FA4625A43}"/>
    <hyperlink ref="A28" r:id="rId21" display="http://stats.oecd.org/OECDStat_Metadata/ShowMetadata.ashx?Dataset=SNA_TABLE1&amp;Coords=[LOCATION].[ESP]&amp;ShowOnWeb=true&amp;Lang=en" xr:uid="{73FE5955-36C9-42F8-A392-541B764EE24A}"/>
    <hyperlink ref="A29" r:id="rId22" display="http://stats.oecd.org/OECDStat_Metadata/ShowMetadata.ashx?Dataset=SNA_TABLE1&amp;Coords=[LOCATION].[SWE]&amp;ShowOnWeb=true&amp;Lang=en" xr:uid="{71865A7E-D412-4F88-A543-0D242B40A0E8}"/>
  </hyperlinks>
  <pageMargins left="0.7" right="0.7" top="0.75" bottom="0.75" header="0.3" footer="0.3"/>
  <legacyDrawing r:id="rId2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223F-621D-4903-A26E-3FBCF494E166}">
  <sheetPr>
    <tabColor rgb="FF00B050"/>
  </sheetPr>
  <dimension ref="A3:D35"/>
  <sheetViews>
    <sheetView zoomScale="80" zoomScaleNormal="80" workbookViewId="0">
      <selection activeCell="V2" sqref="V2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-2.0158744607112533E-2</v>
      </c>
      <c r="C4">
        <v>0.50748557277020601</v>
      </c>
      <c r="D4">
        <v>0.52764431737731854</v>
      </c>
    </row>
    <row r="5" spans="1:4" x14ac:dyDescent="0.25">
      <c r="A5">
        <v>1991</v>
      </c>
      <c r="B5">
        <v>-2.3186148762804559E-2</v>
      </c>
      <c r="C5">
        <v>0.57218221644702827</v>
      </c>
      <c r="D5">
        <v>0.59536836520983283</v>
      </c>
    </row>
    <row r="6" spans="1:4" x14ac:dyDescent="0.25">
      <c r="A6">
        <v>1992</v>
      </c>
      <c r="B6">
        <v>-2.4390443793560701E-2</v>
      </c>
      <c r="C6">
        <v>0.60888588727449244</v>
      </c>
      <c r="D6">
        <v>0.63327633106805314</v>
      </c>
    </row>
    <row r="7" spans="1:4" x14ac:dyDescent="0.25">
      <c r="A7">
        <v>1993</v>
      </c>
      <c r="B7">
        <v>-2.5512254832635417E-2</v>
      </c>
      <c r="C7">
        <v>0.65299716245218509</v>
      </c>
      <c r="D7">
        <v>0.6785094172848205</v>
      </c>
    </row>
    <row r="8" spans="1:4" x14ac:dyDescent="0.25">
      <c r="A8">
        <v>1994</v>
      </c>
      <c r="B8">
        <v>-2.5350967582809081E-2</v>
      </c>
      <c r="C8">
        <v>0.65220242507634907</v>
      </c>
      <c r="D8">
        <v>0.67755339265915815</v>
      </c>
    </row>
    <row r="9" spans="1:4" x14ac:dyDescent="0.25">
      <c r="A9">
        <v>1995</v>
      </c>
      <c r="B9">
        <v>-2.5408723177430259E-2</v>
      </c>
      <c r="C9">
        <v>0.70931566575054916</v>
      </c>
      <c r="D9">
        <v>0.73472438892797942</v>
      </c>
    </row>
    <row r="10" spans="1:4" x14ac:dyDescent="0.25">
      <c r="A10">
        <v>1996</v>
      </c>
      <c r="B10">
        <v>-2.4614733319379134E-2</v>
      </c>
      <c r="C10">
        <v>0.6971073813279659</v>
      </c>
      <c r="D10">
        <v>0.72172211464734504</v>
      </c>
    </row>
    <row r="11" spans="1:4" x14ac:dyDescent="0.25">
      <c r="A11">
        <v>1997</v>
      </c>
      <c r="B11">
        <v>-2.4121151570748789E-2</v>
      </c>
      <c r="C11">
        <v>0.69297571880060038</v>
      </c>
      <c r="D11">
        <v>0.71709687037134917</v>
      </c>
    </row>
    <row r="12" spans="1:4" x14ac:dyDescent="0.25">
      <c r="A12">
        <v>1998</v>
      </c>
      <c r="B12">
        <v>-2.403515776568832E-2</v>
      </c>
      <c r="C12">
        <v>0.69726126871885119</v>
      </c>
      <c r="D12">
        <v>0.72129642648453951</v>
      </c>
    </row>
    <row r="13" spans="1:4" x14ac:dyDescent="0.25">
      <c r="A13">
        <v>1999</v>
      </c>
      <c r="B13">
        <v>-2.4233375942108615E-2</v>
      </c>
      <c r="C13">
        <v>0.71112248354758656</v>
      </c>
      <c r="D13">
        <v>0.73535585948969517</v>
      </c>
    </row>
    <row r="14" spans="1:4" x14ac:dyDescent="0.25">
      <c r="A14">
        <v>2000</v>
      </c>
      <c r="B14">
        <v>-2.4126451812374383E-2</v>
      </c>
      <c r="C14">
        <v>0.71632188865575208</v>
      </c>
      <c r="D14">
        <v>0.74044834046812646</v>
      </c>
    </row>
    <row r="15" spans="1:4" x14ac:dyDescent="0.25">
      <c r="A15">
        <v>2001</v>
      </c>
      <c r="B15">
        <v>-2.3791599067367164E-2</v>
      </c>
      <c r="C15">
        <v>0.71052828163664694</v>
      </c>
      <c r="D15">
        <v>0.73431988070401411</v>
      </c>
    </row>
    <row r="16" spans="1:4" x14ac:dyDescent="0.25">
      <c r="A16">
        <v>2002</v>
      </c>
      <c r="B16">
        <v>-2.3208913994513303E-2</v>
      </c>
      <c r="C16">
        <v>0.70714592007816635</v>
      </c>
      <c r="D16">
        <v>0.73035483407267965</v>
      </c>
    </row>
    <row r="17" spans="1:4" x14ac:dyDescent="0.25">
      <c r="A17">
        <v>2003</v>
      </c>
      <c r="B17">
        <v>-2.2386380740130218E-2</v>
      </c>
      <c r="C17">
        <v>0.69865406523981732</v>
      </c>
      <c r="D17">
        <v>0.72104044597994754</v>
      </c>
    </row>
    <row r="18" spans="1:4" x14ac:dyDescent="0.25">
      <c r="A18">
        <v>2004</v>
      </c>
      <c r="B18">
        <v>-2.1747923871313413E-2</v>
      </c>
      <c r="C18">
        <v>0.69339380771269099</v>
      </c>
      <c r="D18">
        <v>0.7151417315840044</v>
      </c>
    </row>
    <row r="19" spans="1:4" x14ac:dyDescent="0.25">
      <c r="A19">
        <v>2005</v>
      </c>
      <c r="B19">
        <v>-2.0968569518354463E-2</v>
      </c>
      <c r="C19">
        <v>0.68095030418158953</v>
      </c>
      <c r="D19">
        <v>0.70191887369994399</v>
      </c>
    </row>
    <row r="20" spans="1:4" x14ac:dyDescent="0.25">
      <c r="A20">
        <v>2006</v>
      </c>
      <c r="B20">
        <v>-2.0864343272946062E-2</v>
      </c>
      <c r="C20">
        <v>0.6766761876673496</v>
      </c>
      <c r="D20">
        <v>0.69754053094029567</v>
      </c>
    </row>
    <row r="21" spans="1:4" x14ac:dyDescent="0.25">
      <c r="A21">
        <v>2007</v>
      </c>
      <c r="B21">
        <v>-2.085252243630642E-2</v>
      </c>
      <c r="C21">
        <v>0.68110657584280898</v>
      </c>
      <c r="D21">
        <v>0.7019590982791154</v>
      </c>
    </row>
    <row r="22" spans="1:4" x14ac:dyDescent="0.25">
      <c r="A22">
        <v>2008</v>
      </c>
      <c r="B22">
        <v>-2.0889735992939085E-2</v>
      </c>
      <c r="C22">
        <v>0.66852350657054183</v>
      </c>
      <c r="D22">
        <v>0.68941324256348091</v>
      </c>
    </row>
    <row r="23" spans="1:4" x14ac:dyDescent="0.25">
      <c r="A23">
        <v>2009</v>
      </c>
      <c r="B23">
        <v>-2.1185584628858112E-2</v>
      </c>
      <c r="C23">
        <v>0.67580455806711537</v>
      </c>
      <c r="D23">
        <v>0.69699014269597348</v>
      </c>
    </row>
    <row r="24" spans="1:4" x14ac:dyDescent="0.25">
      <c r="A24">
        <v>2010</v>
      </c>
      <c r="B24">
        <v>-2.1871345798340269E-2</v>
      </c>
      <c r="C24">
        <v>0.67830642656068119</v>
      </c>
      <c r="D24">
        <v>0.70017777235902146</v>
      </c>
    </row>
    <row r="25" spans="1:4" x14ac:dyDescent="0.25">
      <c r="A25">
        <v>2011</v>
      </c>
      <c r="B25">
        <v>-2.2028153092372604E-2</v>
      </c>
      <c r="C25">
        <v>0.6668446544444997</v>
      </c>
      <c r="D25">
        <v>0.6888728075368723</v>
      </c>
    </row>
    <row r="26" spans="1:4" x14ac:dyDescent="0.25">
      <c r="A26">
        <v>2012</v>
      </c>
      <c r="B26">
        <v>-2.215417770209871E-2</v>
      </c>
      <c r="C26">
        <v>0.6657709781892972</v>
      </c>
      <c r="D26">
        <v>0.68792515589139591</v>
      </c>
    </row>
    <row r="27" spans="1:4" x14ac:dyDescent="0.25">
      <c r="A27">
        <v>2013</v>
      </c>
      <c r="B27">
        <v>-2.2213585409266323E-2</v>
      </c>
      <c r="C27">
        <v>0.66685356750972458</v>
      </c>
      <c r="D27">
        <v>0.6890671529189909</v>
      </c>
    </row>
    <row r="28" spans="1:4" x14ac:dyDescent="0.25">
      <c r="A28">
        <v>2014</v>
      </c>
      <c r="B28">
        <v>-2.1923470733764772E-2</v>
      </c>
      <c r="C28">
        <v>0.65891533038254713</v>
      </c>
      <c r="D28">
        <v>0.6808388011163119</v>
      </c>
    </row>
    <row r="29" spans="1:4" x14ac:dyDescent="0.25">
      <c r="A29">
        <v>2015</v>
      </c>
      <c r="B29">
        <v>-2.1344739693655912E-2</v>
      </c>
      <c r="C29">
        <v>0.65537766988154889</v>
      </c>
      <c r="D29">
        <v>0.6767224095752048</v>
      </c>
    </row>
    <row r="30" spans="1:4" x14ac:dyDescent="0.25">
      <c r="A30">
        <v>2016</v>
      </c>
      <c r="B30">
        <v>-2.1262504521371905E-2</v>
      </c>
      <c r="C30">
        <v>0.65501938466335774</v>
      </c>
      <c r="D30">
        <v>0.67628188918472965</v>
      </c>
    </row>
    <row r="31" spans="1:4" x14ac:dyDescent="0.25">
      <c r="A31">
        <v>2017</v>
      </c>
      <c r="B31">
        <v>-2.0655616448384317E-2</v>
      </c>
      <c r="C31">
        <v>0.64029162856665267</v>
      </c>
      <c r="D31">
        <v>0.66094724501503699</v>
      </c>
    </row>
    <row r="32" spans="1:4" x14ac:dyDescent="0.25">
      <c r="A32">
        <v>2018</v>
      </c>
      <c r="B32">
        <v>-1.9980363821623937E-2</v>
      </c>
      <c r="C32">
        <v>0.62911418880261316</v>
      </c>
      <c r="D32">
        <v>0.6490945526242371</v>
      </c>
    </row>
    <row r="33" spans="1:4" x14ac:dyDescent="0.25">
      <c r="A33">
        <v>2019</v>
      </c>
      <c r="B33">
        <v>-1.9555228118725787E-2</v>
      </c>
      <c r="C33">
        <v>0.62200245037654878</v>
      </c>
      <c r="D33">
        <v>0.64155767849527456</v>
      </c>
    </row>
    <row r="34" spans="1:4" x14ac:dyDescent="0.25">
      <c r="A34">
        <v>2020</v>
      </c>
      <c r="B34">
        <v>-2.039713224150197E-2</v>
      </c>
      <c r="C34">
        <v>0.64647308488878585</v>
      </c>
      <c r="D34">
        <v>0.66687021713028782</v>
      </c>
    </row>
    <row r="35" spans="1:4" x14ac:dyDescent="0.25">
      <c r="A35">
        <v>2021</v>
      </c>
      <c r="B35">
        <v>-1.9802875556824695E-2</v>
      </c>
      <c r="C35">
        <v>0.64823834780279777</v>
      </c>
      <c r="D35">
        <v>0.66804122335962246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F6733-A986-402F-B697-CDD74286904C}">
  <dimension ref="A4:AG38"/>
  <sheetViews>
    <sheetView zoomScale="70" zoomScaleNormal="70" workbookViewId="0">
      <selection activeCell="A29" sqref="A29:AG35"/>
    </sheetView>
  </sheetViews>
  <sheetFormatPr defaultRowHeight="13.2" x14ac:dyDescent="0.25"/>
  <sheetData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s="12" customFormat="1" x14ac:dyDescent="0.25">
      <c r="A11" s="12" t="s">
        <v>49</v>
      </c>
      <c r="B11" s="12">
        <v>28513.645905000001</v>
      </c>
      <c r="C11" s="12">
        <v>28668.820620999999</v>
      </c>
      <c r="D11" s="12">
        <v>28983.278277000001</v>
      </c>
      <c r="E11" s="12">
        <v>28676.303693000002</v>
      </c>
      <c r="F11" s="12">
        <v>29243.719982999999</v>
      </c>
      <c r="G11" s="12">
        <v>29751.953670999999</v>
      </c>
      <c r="H11" s="12">
        <v>30065.277540999999</v>
      </c>
      <c r="I11" s="12">
        <v>30658.384281999999</v>
      </c>
      <c r="J11" s="12">
        <v>31641.973869000001</v>
      </c>
      <c r="K11" s="12">
        <v>32556.307436999999</v>
      </c>
      <c r="L11" s="12">
        <v>33602.606951000002</v>
      </c>
      <c r="M11" s="12">
        <v>34020.610632999997</v>
      </c>
      <c r="N11" s="12">
        <v>34157.486862999998</v>
      </c>
      <c r="O11" s="12">
        <v>34195.730753999997</v>
      </c>
      <c r="P11" s="12">
        <v>34905.387882000003</v>
      </c>
      <c r="Q11" s="12">
        <v>35220.223660000003</v>
      </c>
      <c r="R11" s="12">
        <v>35832.718975999996</v>
      </c>
      <c r="S11" s="12">
        <v>36475.634461000001</v>
      </c>
      <c r="T11" s="12">
        <v>36365.219203000001</v>
      </c>
      <c r="U11" s="12">
        <v>35139.613995</v>
      </c>
      <c r="V11" s="12">
        <v>35648.852298999998</v>
      </c>
      <c r="W11" s="12">
        <v>36252.638225000002</v>
      </c>
      <c r="X11" s="12">
        <v>36188.345815000001</v>
      </c>
      <c r="Y11" s="12">
        <v>36209.384107999998</v>
      </c>
      <c r="Z11" s="12">
        <v>36378.655417000002</v>
      </c>
      <c r="AA11" s="12">
        <v>36634.905501000001</v>
      </c>
      <c r="AB11" s="12">
        <v>36897.683504000001</v>
      </c>
      <c r="AC11" s="12">
        <v>37582.892602</v>
      </c>
      <c r="AD11" s="12">
        <v>38094.828644000001</v>
      </c>
      <c r="AE11" s="12">
        <v>38617.698498999998</v>
      </c>
      <c r="AF11" s="12">
        <v>35484.742875999997</v>
      </c>
      <c r="AG11" s="12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 t="shared" si="0"/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A11</f>
        <v>France</v>
      </c>
      <c r="B30">
        <f t="shared" ref="B30:AG30" si="1">B11</f>
        <v>28513.645905000001</v>
      </c>
      <c r="C30">
        <f t="shared" si="1"/>
        <v>28668.820620999999</v>
      </c>
      <c r="D30">
        <f t="shared" si="1"/>
        <v>28983.278277000001</v>
      </c>
      <c r="E30">
        <f t="shared" si="1"/>
        <v>28676.303693000002</v>
      </c>
      <c r="F30">
        <f t="shared" si="1"/>
        <v>29243.719982999999</v>
      </c>
      <c r="G30">
        <f t="shared" si="1"/>
        <v>29751.953670999999</v>
      </c>
      <c r="H30">
        <f t="shared" si="1"/>
        <v>30065.277540999999</v>
      </c>
      <c r="I30">
        <f t="shared" si="1"/>
        <v>30658.384281999999</v>
      </c>
      <c r="J30">
        <f t="shared" si="1"/>
        <v>31641.973869000001</v>
      </c>
      <c r="K30">
        <f t="shared" si="1"/>
        <v>32556.307436999999</v>
      </c>
      <c r="L30">
        <f t="shared" si="1"/>
        <v>33602.606951000002</v>
      </c>
      <c r="M30">
        <f t="shared" si="1"/>
        <v>34020.610632999997</v>
      </c>
      <c r="N30">
        <f t="shared" si="1"/>
        <v>34157.486862999998</v>
      </c>
      <c r="O30">
        <f t="shared" si="1"/>
        <v>34195.730753999997</v>
      </c>
      <c r="P30">
        <f t="shared" si="1"/>
        <v>34905.387882000003</v>
      </c>
      <c r="Q30">
        <f t="shared" si="1"/>
        <v>35220.223660000003</v>
      </c>
      <c r="R30">
        <f t="shared" si="1"/>
        <v>35832.718975999996</v>
      </c>
      <c r="S30">
        <f t="shared" si="1"/>
        <v>36475.634461000001</v>
      </c>
      <c r="T30">
        <f t="shared" si="1"/>
        <v>36365.219203000001</v>
      </c>
      <c r="U30">
        <f t="shared" si="1"/>
        <v>35139.613995</v>
      </c>
      <c r="V30">
        <f t="shared" si="1"/>
        <v>35648.852298999998</v>
      </c>
      <c r="W30">
        <f t="shared" si="1"/>
        <v>36252.638225000002</v>
      </c>
      <c r="X30">
        <f t="shared" si="1"/>
        <v>36188.345815000001</v>
      </c>
      <c r="Y30">
        <f t="shared" si="1"/>
        <v>36209.384107999998</v>
      </c>
      <c r="Z30">
        <f t="shared" si="1"/>
        <v>36378.655417000002</v>
      </c>
      <c r="AA30">
        <f t="shared" si="1"/>
        <v>36634.905501000001</v>
      </c>
      <c r="AB30">
        <f t="shared" si="1"/>
        <v>36897.683504000001</v>
      </c>
      <c r="AC30">
        <f t="shared" si="1"/>
        <v>37582.892602</v>
      </c>
      <c r="AD30">
        <f t="shared" si="1"/>
        <v>38094.828644000001</v>
      </c>
      <c r="AE30">
        <f t="shared" si="1"/>
        <v>38617.698498999998</v>
      </c>
      <c r="AF30">
        <f t="shared" si="1"/>
        <v>35484.742875999997</v>
      </c>
      <c r="AG30">
        <f t="shared" si="1"/>
        <v>37785.242247000002</v>
      </c>
    </row>
    <row r="31" spans="1:33" x14ac:dyDescent="0.25">
      <c r="A31" s="16" t="s">
        <v>106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107</v>
      </c>
      <c r="B33">
        <f t="shared" ref="B33:AG33" si="3">ABS(B29-B30)</f>
        <v>1185.1840803749983</v>
      </c>
      <c r="C33">
        <f t="shared" si="3"/>
        <v>2136.7346811176467</v>
      </c>
      <c r="D33">
        <f t="shared" si="3"/>
        <v>3453.7144690000023</v>
      </c>
      <c r="E33">
        <f t="shared" si="3"/>
        <v>4190.4368136315788</v>
      </c>
      <c r="F33">
        <f t="shared" si="3"/>
        <v>4066.1331891052578</v>
      </c>
      <c r="G33">
        <f t="shared" si="3"/>
        <v>6355.3405860909043</v>
      </c>
      <c r="H33">
        <f t="shared" si="3"/>
        <v>6145.0332113636323</v>
      </c>
      <c r="I33">
        <f t="shared" si="3"/>
        <v>5791.9738847272711</v>
      </c>
      <c r="J33">
        <f t="shared" si="3"/>
        <v>5819.9608906818212</v>
      </c>
      <c r="K33">
        <f t="shared" si="3"/>
        <v>5701.966737181825</v>
      </c>
      <c r="L33">
        <f t="shared" si="3"/>
        <v>5571.402791636363</v>
      </c>
      <c r="M33">
        <f t="shared" si="3"/>
        <v>5403.7380793181801</v>
      </c>
      <c r="N33">
        <f t="shared" si="3"/>
        <v>5053.717268454533</v>
      </c>
      <c r="O33">
        <f t="shared" si="3"/>
        <v>4669.0387178636302</v>
      </c>
      <c r="P33">
        <f t="shared" si="3"/>
        <v>4453.4990289545458</v>
      </c>
      <c r="Q33">
        <f t="shared" si="3"/>
        <v>4068.1735331363598</v>
      </c>
      <c r="R33">
        <f t="shared" si="3"/>
        <v>3475.030400045438</v>
      </c>
      <c r="S33">
        <f t="shared" si="3"/>
        <v>2873.1610239090805</v>
      </c>
      <c r="T33">
        <f t="shared" si="3"/>
        <v>2968.2675138636405</v>
      </c>
      <c r="U33">
        <f t="shared" si="3"/>
        <v>3593.6227283181906</v>
      </c>
      <c r="V33">
        <f t="shared" si="3"/>
        <v>3539.3495985454465</v>
      </c>
      <c r="W33">
        <f t="shared" si="3"/>
        <v>3831.8883792727356</v>
      </c>
      <c r="X33">
        <f t="shared" si="3"/>
        <v>3995.6637184545434</v>
      </c>
      <c r="Y33">
        <f t="shared" si="3"/>
        <v>3993.0115630909058</v>
      </c>
      <c r="Z33">
        <f t="shared" si="3"/>
        <v>3647.7367915454633</v>
      </c>
      <c r="AA33">
        <f t="shared" si="3"/>
        <v>2872.2863480909073</v>
      </c>
      <c r="AB33">
        <f t="shared" si="3"/>
        <v>2535.0382810908995</v>
      </c>
      <c r="AC33">
        <f t="shared" si="3"/>
        <v>2337.3439852272713</v>
      </c>
      <c r="AD33">
        <f t="shared" si="3"/>
        <v>2099.0898294999934</v>
      </c>
      <c r="AE33">
        <f t="shared" si="3"/>
        <v>1992.4415091363553</v>
      </c>
      <c r="AF33">
        <f t="shared" si="3"/>
        <v>185.47551495453808</v>
      </c>
      <c r="AG33">
        <f t="shared" si="3"/>
        <v>487.79384818182007</v>
      </c>
    </row>
    <row r="34" spans="1:33" x14ac:dyDescent="0.25">
      <c r="A34" s="16" t="s">
        <v>108</v>
      </c>
      <c r="B34">
        <f t="shared" ref="B34:AG34" si="4">B29/B33</f>
        <v>23.058411159199959</v>
      </c>
      <c r="C34">
        <f t="shared" si="4"/>
        <v>12.417117658241219</v>
      </c>
      <c r="D34">
        <f t="shared" si="4"/>
        <v>7.391915005467113</v>
      </c>
      <c r="E34">
        <f t="shared" si="4"/>
        <v>5.8432731403359632</v>
      </c>
      <c r="F34">
        <f t="shared" si="4"/>
        <v>6.1920221554363311</v>
      </c>
      <c r="G34">
        <f t="shared" si="4"/>
        <v>3.6814097951121889</v>
      </c>
      <c r="H34">
        <f t="shared" si="4"/>
        <v>3.8926143288212227</v>
      </c>
      <c r="I34">
        <f t="shared" si="4"/>
        <v>4.2932531969528416</v>
      </c>
      <c r="J34">
        <f t="shared" si="4"/>
        <v>4.4368018038851584</v>
      </c>
      <c r="K34">
        <f t="shared" si="4"/>
        <v>4.7096628124300191</v>
      </c>
      <c r="L34">
        <f t="shared" si="4"/>
        <v>5.031265052572274</v>
      </c>
      <c r="M34">
        <f t="shared" si="4"/>
        <v>5.2957549262440509</v>
      </c>
      <c r="N34">
        <f t="shared" si="4"/>
        <v>5.7588836194324005</v>
      </c>
      <c r="O34">
        <f t="shared" si="4"/>
        <v>6.3239338588407827</v>
      </c>
      <c r="P34">
        <f t="shared" si="4"/>
        <v>6.8377445812970139</v>
      </c>
      <c r="Q34">
        <f t="shared" si="4"/>
        <v>7.6575027768903849</v>
      </c>
      <c r="R34">
        <f t="shared" si="4"/>
        <v>9.3114835989726767</v>
      </c>
      <c r="S34">
        <f t="shared" si="4"/>
        <v>11.69529767300444</v>
      </c>
      <c r="T34">
        <f t="shared" si="4"/>
        <v>11.251328100702512</v>
      </c>
      <c r="U34">
        <f t="shared" si="4"/>
        <v>8.778325843193139</v>
      </c>
      <c r="V34">
        <f t="shared" si="4"/>
        <v>9.0721478075097401</v>
      </c>
      <c r="W34">
        <f t="shared" si="4"/>
        <v>8.4607761596334612</v>
      </c>
      <c r="X34">
        <f t="shared" si="4"/>
        <v>8.0569047760097927</v>
      </c>
      <c r="Y34">
        <f t="shared" si="4"/>
        <v>8.0681891439280182</v>
      </c>
      <c r="Z34">
        <f t="shared" si="4"/>
        <v>8.9729387003241516</v>
      </c>
      <c r="AA34">
        <f t="shared" si="4"/>
        <v>11.754614638387201</v>
      </c>
      <c r="AB34">
        <f t="shared" si="4"/>
        <v>13.555079416048057</v>
      </c>
      <c r="AC34">
        <f t="shared" si="4"/>
        <v>15.079316026881525</v>
      </c>
      <c r="AD34">
        <f t="shared" si="4"/>
        <v>17.148260311982099</v>
      </c>
      <c r="AE34">
        <f t="shared" si="4"/>
        <v>18.382098958447841</v>
      </c>
      <c r="AF34">
        <f t="shared" si="4"/>
        <v>190.31766737349491</v>
      </c>
      <c r="AG34">
        <f t="shared" si="4"/>
        <v>76.461498105888268</v>
      </c>
    </row>
    <row r="35" spans="1:33" x14ac:dyDescent="0.25">
      <c r="A35" t="s">
        <v>105</v>
      </c>
      <c r="B35">
        <f t="shared" ref="B35:AG35" si="5">B33/B29</f>
        <v>4.3368122508346159E-2</v>
      </c>
      <c r="C35">
        <f t="shared" si="5"/>
        <v>8.0533987638935003E-2</v>
      </c>
      <c r="D35">
        <f t="shared" si="5"/>
        <v>0.13528294078873918</v>
      </c>
      <c r="E35">
        <f t="shared" si="5"/>
        <v>0.17113695971133472</v>
      </c>
      <c r="F35">
        <f t="shared" si="5"/>
        <v>0.16149813015801998</v>
      </c>
      <c r="G35">
        <f t="shared" si="5"/>
        <v>0.27163506799153436</v>
      </c>
      <c r="H35">
        <f t="shared" si="5"/>
        <v>0.25689675768696668</v>
      </c>
      <c r="I35">
        <f t="shared" si="5"/>
        <v>0.23292360224869921</v>
      </c>
      <c r="J35">
        <f t="shared" si="5"/>
        <v>0.22538757515026556</v>
      </c>
      <c r="K35">
        <f t="shared" si="5"/>
        <v>0.21232942565670332</v>
      </c>
      <c r="L35">
        <f t="shared" si="5"/>
        <v>0.19875716933035403</v>
      </c>
      <c r="M35">
        <f t="shared" si="5"/>
        <v>0.18883049044515315</v>
      </c>
      <c r="N35">
        <f t="shared" si="5"/>
        <v>0.17364476625741582</v>
      </c>
      <c r="O35">
        <f t="shared" si="5"/>
        <v>0.15812942107261482</v>
      </c>
      <c r="P35">
        <f t="shared" si="5"/>
        <v>0.14624705385095207</v>
      </c>
      <c r="Q35">
        <f t="shared" si="5"/>
        <v>0.13059087657374477</v>
      </c>
      <c r="R35">
        <f t="shared" si="5"/>
        <v>0.10739427174745049</v>
      </c>
      <c r="S35">
        <f t="shared" si="5"/>
        <v>8.55044504175589E-2</v>
      </c>
      <c r="T35">
        <f t="shared" si="5"/>
        <v>8.8878396492371586E-2</v>
      </c>
      <c r="U35">
        <f t="shared" si="5"/>
        <v>0.11391693790626567</v>
      </c>
      <c r="V35">
        <f t="shared" si="5"/>
        <v>0.1102274809910196</v>
      </c>
      <c r="W35">
        <f t="shared" si="5"/>
        <v>0.11819246616770465</v>
      </c>
      <c r="X35">
        <f t="shared" si="5"/>
        <v>0.12411714272428738</v>
      </c>
      <c r="Y35">
        <f t="shared" si="5"/>
        <v>0.12394354943359044</v>
      </c>
      <c r="Z35">
        <f t="shared" si="5"/>
        <v>0.11144620880602635</v>
      </c>
      <c r="AA35">
        <f t="shared" si="5"/>
        <v>8.5072971829658006E-2</v>
      </c>
      <c r="AB35">
        <f t="shared" si="5"/>
        <v>7.377308308618874E-2</v>
      </c>
      <c r="AC35">
        <f t="shared" si="5"/>
        <v>6.6316005196610017E-2</v>
      </c>
      <c r="AD35">
        <f t="shared" si="5"/>
        <v>5.8314953342600263E-2</v>
      </c>
      <c r="AE35">
        <f t="shared" si="5"/>
        <v>5.4400751636712902E-2</v>
      </c>
      <c r="AF35">
        <f t="shared" si="5"/>
        <v>5.2543729323747887E-3</v>
      </c>
      <c r="AG35">
        <f t="shared" si="5"/>
        <v>1.3078477727641992E-2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25" priority="1" operator="equal">
      <formula>1</formula>
    </cfRule>
    <cfRule type="cellIs" dxfId="24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79D8A8AA-5984-4A14-8592-8752C9C0A294}"/>
    <hyperlink ref="A6" r:id="rId2" display="http://stats.oecd.org/OECDStat_Metadata/ShowMetadata.ashx?Dataset=SNA_TABLE1&amp;Coords=[LOCATION].[BEL]&amp;ShowOnWeb=true&amp;Lang=en" xr:uid="{DB26B3A4-4F9C-40D9-9CC7-9A0FD39DB9C6}"/>
    <hyperlink ref="A7" r:id="rId3" display="http://stats.oecd.org/OECDStat_Metadata/ShowMetadata.ashx?Dataset=SNA_TABLE1&amp;Coords=[LOCATION].[CZE]&amp;ShowOnWeb=true&amp;Lang=en" xr:uid="{0165F948-082F-4639-A2FB-6B11F1C3F999}"/>
    <hyperlink ref="A8" r:id="rId4" display="http://stats.oecd.org/OECDStat_Metadata/ShowMetadata.ashx?Dataset=SNA_TABLE1&amp;Coords=[LOCATION].[DNK]&amp;ShowOnWeb=true&amp;Lang=en" xr:uid="{CF1C7F46-E638-4922-B6E1-8F65D2386097}"/>
    <hyperlink ref="A9" r:id="rId5" display="http://stats.oecd.org/OECDStat_Metadata/ShowMetadata.ashx?Dataset=SNA_TABLE1&amp;Coords=[LOCATION].[EST]&amp;ShowOnWeb=true&amp;Lang=en" xr:uid="{6D37535A-4851-4945-A3A4-325FD5F23B3B}"/>
    <hyperlink ref="A10" r:id="rId6" display="http://stats.oecd.org/OECDStat_Metadata/ShowMetadata.ashx?Dataset=SNA_TABLE1&amp;Coords=[LOCATION].[FIN]&amp;ShowOnWeb=true&amp;Lang=en" xr:uid="{FE6E4A4E-3B82-4B08-A4CC-15603FC24A02}"/>
    <hyperlink ref="A11" r:id="rId7" display="http://stats.oecd.org/OECDStat_Metadata/ShowMetadata.ashx?Dataset=SNA_TABLE1&amp;Coords=[LOCATION].[FRA]&amp;ShowOnWeb=true&amp;Lang=en" xr:uid="{F4363D33-81C4-4908-9921-0224E49B12EF}"/>
    <hyperlink ref="A12" r:id="rId8" display="http://stats.oecd.org/OECDStat_Metadata/ShowMetadata.ashx?Dataset=SNA_TABLE1&amp;Coords=[LOCATION].[DEU]&amp;ShowOnWeb=true&amp;Lang=en" xr:uid="{3AA309C5-C08C-4560-B373-E150FC01517B}"/>
    <hyperlink ref="A13" r:id="rId9" display="http://stats.oecd.org/OECDStat_Metadata/ShowMetadata.ashx?Dataset=SNA_TABLE1&amp;Coords=[LOCATION].[GRC]&amp;ShowOnWeb=true&amp;Lang=en" xr:uid="{8100956A-7CA8-4AFF-9163-250428C664B7}"/>
    <hyperlink ref="A14" r:id="rId10" display="http://stats.oecd.org/OECDStat_Metadata/ShowMetadata.ashx?Dataset=SNA_TABLE1&amp;Coords=[LOCATION].[HUN]&amp;ShowOnWeb=true&amp;Lang=en" xr:uid="{F4FDC754-7329-4E47-95D1-107E889C915C}"/>
    <hyperlink ref="A15" r:id="rId11" display="http://stats.oecd.org/OECDStat_Metadata/ShowMetadata.ashx?Dataset=SNA_TABLE1&amp;Coords=[LOCATION].[IRL]&amp;ShowOnWeb=true&amp;Lang=en" xr:uid="{2DD5CFF3-DC8F-4A97-BF2A-D02C3E2F5890}"/>
    <hyperlink ref="A16" r:id="rId12" display="http://stats.oecd.org/OECDStat_Metadata/ShowMetadata.ashx?Dataset=SNA_TABLE1&amp;Coords=[LOCATION].[ITA]&amp;ShowOnWeb=true&amp;Lang=en" xr:uid="{8381B28E-5301-40A2-944A-089D1EE033D7}"/>
    <hyperlink ref="A17" r:id="rId13" display="http://stats.oecd.org/OECDStat_Metadata/ShowMetadata.ashx?Dataset=SNA_TABLE1&amp;Coords=[LOCATION].[LVA]&amp;ShowOnWeb=true&amp;Lang=en" xr:uid="{F2C163FA-54AE-4870-8A5E-895B2A290100}"/>
    <hyperlink ref="A18" r:id="rId14" display="http://stats.oecd.org/OECDStat_Metadata/ShowMetadata.ashx?Dataset=SNA_TABLE1&amp;Coords=[LOCATION].[LTU]&amp;ShowOnWeb=true&amp;Lang=en" xr:uid="{FD827529-0126-4ECA-B0FE-04388725A701}"/>
    <hyperlink ref="A19" r:id="rId15" display="http://stats.oecd.org/OECDStat_Metadata/ShowMetadata.ashx?Dataset=SNA_TABLE1&amp;Coords=[LOCATION].[LUX]&amp;ShowOnWeb=true&amp;Lang=en" xr:uid="{FC801867-181B-4B35-9FCE-B15498432B42}"/>
    <hyperlink ref="A20" r:id="rId16" display="http://stats.oecd.org/OECDStat_Metadata/ShowMetadata.ashx?Dataset=SNA_TABLE1&amp;Coords=[LOCATION].[NLD]&amp;ShowOnWeb=true&amp;Lang=en" xr:uid="{A6A1E8B2-A0C3-4D25-8BEA-BB5C3381A01D}"/>
    <hyperlink ref="A21" r:id="rId17" display="http://stats.oecd.org/OECDStat_Metadata/ShowMetadata.ashx?Dataset=SNA_TABLE1&amp;Coords=[LOCATION].[POL]&amp;ShowOnWeb=true&amp;Lang=en" xr:uid="{DCA2A963-96CF-4291-BE11-E14A422A9E3C}"/>
    <hyperlink ref="A22" r:id="rId18" display="http://stats.oecd.org/OECDStat_Metadata/ShowMetadata.ashx?Dataset=SNA_TABLE1&amp;Coords=[LOCATION].[PRT]&amp;ShowOnWeb=true&amp;Lang=en" xr:uid="{70FE0BCF-1CA2-4BC6-AF9F-19E3E95E88E1}"/>
    <hyperlink ref="A23" r:id="rId19" display="http://stats.oecd.org/OECDStat_Metadata/ShowMetadata.ashx?Dataset=SNA_TABLE1&amp;Coords=[LOCATION].[SVK]&amp;ShowOnWeb=true&amp;Lang=en" xr:uid="{C7CCCEC2-0999-4A58-832E-D6BF56377867}"/>
    <hyperlink ref="A24" r:id="rId20" display="http://stats.oecd.org/OECDStat_Metadata/ShowMetadata.ashx?Dataset=SNA_TABLE1&amp;Coords=[LOCATION].[SVN]&amp;ShowOnWeb=true&amp;Lang=en" xr:uid="{7845BF00-2839-4336-A139-8AA03D249F41}"/>
    <hyperlink ref="A25" r:id="rId21" display="http://stats.oecd.org/OECDStat_Metadata/ShowMetadata.ashx?Dataset=SNA_TABLE1&amp;Coords=[LOCATION].[ESP]&amp;ShowOnWeb=true&amp;Lang=en" xr:uid="{F09413D4-DC42-444E-8517-965B5D9100DF}"/>
    <hyperlink ref="A26" r:id="rId22" display="http://stats.oecd.org/OECDStat_Metadata/ShowMetadata.ashx?Dataset=SNA_TABLE1&amp;Coords=[LOCATION].[SWE]&amp;ShowOnWeb=true&amp;Lang=en" xr:uid="{39B0982E-FFB2-4EC0-A901-78BE4EB92598}"/>
  </hyperlinks>
  <pageMargins left="0.7" right="0.7" top="0.75" bottom="0.75" header="0.3" footer="0.3"/>
  <drawing r:id="rId23"/>
  <legacyDrawing r:id="rId24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55AC-C1DC-4194-85F5-A9B1E6F0A847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104</v>
      </c>
      <c r="B3">
        <f>ABS(B4)</f>
        <v>1.9198237933033768E-2</v>
      </c>
      <c r="C3">
        <f t="shared" ref="C3:AG3" si="0">ABS(C4)</f>
        <v>2.1363744115601602E-2</v>
      </c>
      <c r="D3">
        <f t="shared" si="0"/>
        <v>2.280057505596389E-2</v>
      </c>
      <c r="E3">
        <f t="shared" si="0"/>
        <v>2.4013547231819699E-2</v>
      </c>
      <c r="F3">
        <f t="shared" si="0"/>
        <v>2.3765568513079982E-2</v>
      </c>
      <c r="G3">
        <f t="shared" si="0"/>
        <v>2.4342828305074615E-2</v>
      </c>
      <c r="H3">
        <f t="shared" si="0"/>
        <v>2.3607920479598254E-2</v>
      </c>
      <c r="I3">
        <f t="shared" si="0"/>
        <v>2.3051095061202398E-2</v>
      </c>
      <c r="J3">
        <f t="shared" si="0"/>
        <v>2.3085641247508115E-2</v>
      </c>
      <c r="K3">
        <f t="shared" si="0"/>
        <v>2.3365360803274449E-2</v>
      </c>
      <c r="L3">
        <f t="shared" si="0"/>
        <v>2.3278743742329411E-2</v>
      </c>
      <c r="M3">
        <f t="shared" si="0"/>
        <v>2.2857308816285671E-2</v>
      </c>
      <c r="N3">
        <f t="shared" si="0"/>
        <v>2.2404869341702383E-2</v>
      </c>
      <c r="O3">
        <f t="shared" si="0"/>
        <v>2.1762678685592451E-2</v>
      </c>
      <c r="P3">
        <f t="shared" si="0"/>
        <v>2.1311896254018192E-2</v>
      </c>
      <c r="Q3">
        <f t="shared" si="0"/>
        <v>2.0537993935527132E-2</v>
      </c>
      <c r="R3">
        <f t="shared" si="0"/>
        <v>1.9836767266678712E-2</v>
      </c>
      <c r="S3">
        <f t="shared" si="0"/>
        <v>1.9397773106740623E-2</v>
      </c>
      <c r="T3">
        <f t="shared" si="0"/>
        <v>1.911746644891088E-2</v>
      </c>
      <c r="U3">
        <f t="shared" si="0"/>
        <v>1.9972394491082235E-2</v>
      </c>
      <c r="V3">
        <f t="shared" si="0"/>
        <v>1.9957989446490076E-2</v>
      </c>
      <c r="W3">
        <f t="shared" si="0"/>
        <v>1.9796702281616674E-2</v>
      </c>
      <c r="X3">
        <f t="shared" si="0"/>
        <v>1.9902161897966897E-2</v>
      </c>
      <c r="Y3">
        <f t="shared" si="0"/>
        <v>1.9932409818779417E-2</v>
      </c>
      <c r="Z3">
        <f t="shared" si="0"/>
        <v>1.938975098477147E-2</v>
      </c>
      <c r="AA3">
        <f t="shared" si="0"/>
        <v>1.8632767852311938E-2</v>
      </c>
      <c r="AB3">
        <f t="shared" si="0"/>
        <v>1.8328826522161945E-2</v>
      </c>
      <c r="AC3">
        <f t="shared" si="0"/>
        <v>1.7714395087681689E-2</v>
      </c>
      <c r="AD3">
        <f t="shared" si="0"/>
        <v>1.7192580196860874E-2</v>
      </c>
      <c r="AE3">
        <f t="shared" si="0"/>
        <v>1.6893845857041234E-2</v>
      </c>
      <c r="AF3">
        <f t="shared" si="0"/>
        <v>1.6129399404595568E-2</v>
      </c>
      <c r="AG3">
        <f t="shared" si="0"/>
        <v>1.6415487657311045E-2</v>
      </c>
    </row>
    <row r="4" spans="1:33" x14ac:dyDescent="0.25">
      <c r="A4" t="s">
        <v>76</v>
      </c>
      <c r="B4">
        <f>B5-B6</f>
        <v>-1.9198237933033768E-2</v>
      </c>
      <c r="C4">
        <f t="shared" ref="C4:AG4" si="1">C5-C6</f>
        <v>-2.1363744115601602E-2</v>
      </c>
      <c r="D4">
        <f>D5-D6</f>
        <v>-2.280057505596389E-2</v>
      </c>
      <c r="E4">
        <f t="shared" si="1"/>
        <v>-2.4013547231819699E-2</v>
      </c>
      <c r="F4">
        <f t="shared" si="1"/>
        <v>-2.3765568513079982E-2</v>
      </c>
      <c r="G4">
        <f t="shared" si="1"/>
        <v>-2.4342828305074615E-2</v>
      </c>
      <c r="H4">
        <f t="shared" si="1"/>
        <v>-2.3607920479598254E-2</v>
      </c>
      <c r="I4">
        <f t="shared" si="1"/>
        <v>-2.3051095061202398E-2</v>
      </c>
      <c r="J4">
        <f t="shared" si="1"/>
        <v>-2.3085641247508115E-2</v>
      </c>
      <c r="K4">
        <f t="shared" si="1"/>
        <v>-2.3365360803274449E-2</v>
      </c>
      <c r="L4">
        <f t="shared" si="1"/>
        <v>-2.3278743742329411E-2</v>
      </c>
      <c r="M4">
        <f t="shared" si="1"/>
        <v>-2.2857308816285671E-2</v>
      </c>
      <c r="N4">
        <f t="shared" si="1"/>
        <v>-2.2404869341702383E-2</v>
      </c>
      <c r="O4">
        <f t="shared" si="1"/>
        <v>-2.1762678685592451E-2</v>
      </c>
      <c r="P4">
        <f t="shared" si="1"/>
        <v>-2.1311896254018192E-2</v>
      </c>
      <c r="Q4">
        <f t="shared" si="1"/>
        <v>-2.0537993935527132E-2</v>
      </c>
      <c r="R4">
        <f t="shared" si="1"/>
        <v>-1.9836767266678712E-2</v>
      </c>
      <c r="S4">
        <f t="shared" si="1"/>
        <v>-1.9397773106740623E-2</v>
      </c>
      <c r="T4">
        <f t="shared" si="1"/>
        <v>-1.911746644891088E-2</v>
      </c>
      <c r="U4">
        <f t="shared" si="1"/>
        <v>-1.9972394491082235E-2</v>
      </c>
      <c r="V4">
        <f t="shared" si="1"/>
        <v>-1.9957989446490076E-2</v>
      </c>
      <c r="W4">
        <f t="shared" si="1"/>
        <v>-1.9796702281616674E-2</v>
      </c>
      <c r="X4">
        <f t="shared" si="1"/>
        <v>-1.9902161897966897E-2</v>
      </c>
      <c r="Y4">
        <f t="shared" si="1"/>
        <v>-1.9932409818779417E-2</v>
      </c>
      <c r="Z4">
        <f t="shared" si="1"/>
        <v>-1.938975098477147E-2</v>
      </c>
      <c r="AA4">
        <f t="shared" si="1"/>
        <v>-1.8632767852311938E-2</v>
      </c>
      <c r="AB4">
        <f t="shared" si="1"/>
        <v>-1.8328826522161945E-2</v>
      </c>
      <c r="AC4">
        <f t="shared" si="1"/>
        <v>-1.7714395087681689E-2</v>
      </c>
      <c r="AD4">
        <f t="shared" si="1"/>
        <v>-1.7192580196860874E-2</v>
      </c>
      <c r="AE4">
        <f t="shared" si="1"/>
        <v>-1.6893845857041234E-2</v>
      </c>
      <c r="AF4">
        <f t="shared" si="1"/>
        <v>-1.6129399404595568E-2</v>
      </c>
      <c r="AG4">
        <f t="shared" si="1"/>
        <v>-1.6415487657311045E-2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0.52668381070323977</v>
      </c>
      <c r="C6">
        <f t="shared" ref="C6:AG6" si="2">STDEV(C$8:C$29)/AVERAGE(C$8:C$29)</f>
        <v>0.59354596056262987</v>
      </c>
      <c r="D6">
        <f t="shared" si="2"/>
        <v>0.63168646233045633</v>
      </c>
      <c r="E6">
        <f t="shared" si="2"/>
        <v>0.67701070968400479</v>
      </c>
      <c r="F6">
        <f t="shared" si="2"/>
        <v>0.67596799358942905</v>
      </c>
      <c r="G6">
        <f t="shared" si="2"/>
        <v>0.73365849405562378</v>
      </c>
      <c r="H6">
        <f t="shared" si="2"/>
        <v>0.72071530180756416</v>
      </c>
      <c r="I6">
        <f t="shared" si="2"/>
        <v>0.71602681386180278</v>
      </c>
      <c r="J6">
        <f t="shared" si="2"/>
        <v>0.72034690996635931</v>
      </c>
      <c r="K6">
        <f t="shared" si="2"/>
        <v>0.73448784435086101</v>
      </c>
      <c r="L6">
        <f>STDEV(L$8:L$29)/AVERAGE(L$8:L$29)</f>
        <v>0.73960063239808149</v>
      </c>
      <c r="M6">
        <f t="shared" si="2"/>
        <v>0.73338559045293261</v>
      </c>
      <c r="N6">
        <f t="shared" si="2"/>
        <v>0.72955078941986873</v>
      </c>
      <c r="O6">
        <f t="shared" si="2"/>
        <v>0.72041674392540977</v>
      </c>
      <c r="P6">
        <f t="shared" si="2"/>
        <v>0.71470570396670918</v>
      </c>
      <c r="Q6">
        <f t="shared" si="2"/>
        <v>0.70148829811711666</v>
      </c>
      <c r="R6">
        <f t="shared" si="2"/>
        <v>0.69651295493402832</v>
      </c>
      <c r="S6">
        <f t="shared" si="2"/>
        <v>0.7005043489495496</v>
      </c>
      <c r="T6">
        <f t="shared" si="2"/>
        <v>0.68764097301945271</v>
      </c>
      <c r="U6">
        <f t="shared" si="2"/>
        <v>0.6957769525581976</v>
      </c>
      <c r="V6">
        <f t="shared" si="2"/>
        <v>0.69826441600717126</v>
      </c>
      <c r="W6">
        <f t="shared" si="2"/>
        <v>0.68664135672611637</v>
      </c>
      <c r="X6">
        <f t="shared" si="2"/>
        <v>0.6856731400872641</v>
      </c>
      <c r="Y6">
        <f t="shared" si="2"/>
        <v>0.68678597732850399</v>
      </c>
      <c r="Z6">
        <f t="shared" si="2"/>
        <v>0.6783050813673186</v>
      </c>
      <c r="AA6">
        <f t="shared" si="2"/>
        <v>0.67401043773386082</v>
      </c>
      <c r="AB6">
        <f t="shared" si="2"/>
        <v>0.67334821118551968</v>
      </c>
      <c r="AC6">
        <f t="shared" si="2"/>
        <v>0.65800602365433436</v>
      </c>
      <c r="AD6">
        <f t="shared" si="2"/>
        <v>0.64630676899947404</v>
      </c>
      <c r="AE6">
        <f t="shared" si="2"/>
        <v>0.63889629623359001</v>
      </c>
      <c r="AF6">
        <f>STDEV(AF$8:AF$29)/AVERAGE(AF$8:AF$29)</f>
        <v>0.66260248429338142</v>
      </c>
      <c r="AG6">
        <f t="shared" si="2"/>
        <v>0.66465383546010881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s="12" customFormat="1" x14ac:dyDescent="0.25">
      <c r="A14" s="12" t="s">
        <v>49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7980EB26-427A-4FC8-AB3F-C39DD7BF94EC}"/>
    <hyperlink ref="A9" r:id="rId2" display="http://stats.oecd.org/OECDStat_Metadata/ShowMetadata.ashx?Dataset=SNA_TABLE1&amp;Coords=[LOCATION].[BEL]&amp;ShowOnWeb=true&amp;Lang=en" xr:uid="{C4804FFD-CDD2-436B-BEC2-23ADCA02283D}"/>
    <hyperlink ref="A10" r:id="rId3" display="http://stats.oecd.org/OECDStat_Metadata/ShowMetadata.ashx?Dataset=SNA_TABLE1&amp;Coords=[LOCATION].[CZE]&amp;ShowOnWeb=true&amp;Lang=en" xr:uid="{4973F80F-EBAD-4513-A8E0-7FD4839C5AC2}"/>
    <hyperlink ref="A11" r:id="rId4" display="http://stats.oecd.org/OECDStat_Metadata/ShowMetadata.ashx?Dataset=SNA_TABLE1&amp;Coords=[LOCATION].[DNK]&amp;ShowOnWeb=true&amp;Lang=en" xr:uid="{4A9CFB57-4582-4E54-A1B5-7676AF091113}"/>
    <hyperlink ref="A12" r:id="rId5" display="http://stats.oecd.org/OECDStat_Metadata/ShowMetadata.ashx?Dataset=SNA_TABLE1&amp;Coords=[LOCATION].[EST]&amp;ShowOnWeb=true&amp;Lang=en" xr:uid="{12EE71AA-F2C6-4AD4-B130-F65CD53FFE96}"/>
    <hyperlink ref="A13" r:id="rId6" display="http://stats.oecd.org/OECDStat_Metadata/ShowMetadata.ashx?Dataset=SNA_TABLE1&amp;Coords=[LOCATION].[FIN]&amp;ShowOnWeb=true&amp;Lang=en" xr:uid="{C43E189A-8243-4325-A553-256BAE6983BB}"/>
    <hyperlink ref="A14" r:id="rId7" display="http://stats.oecd.org/OECDStat_Metadata/ShowMetadata.ashx?Dataset=SNA_TABLE1&amp;Coords=[LOCATION].[FRA]&amp;ShowOnWeb=true&amp;Lang=en" xr:uid="{6FB541A9-E138-4FB3-A6C1-B489BECBA4DF}"/>
    <hyperlink ref="A15" r:id="rId8" display="http://stats.oecd.org/OECDStat_Metadata/ShowMetadata.ashx?Dataset=SNA_TABLE1&amp;Coords=[LOCATION].[DEU]&amp;ShowOnWeb=true&amp;Lang=en" xr:uid="{A537D343-F58D-423A-9D99-22DFFE088F97}"/>
    <hyperlink ref="A16" r:id="rId9" display="http://stats.oecd.org/OECDStat_Metadata/ShowMetadata.ashx?Dataset=SNA_TABLE1&amp;Coords=[LOCATION].[GRC]&amp;ShowOnWeb=true&amp;Lang=en" xr:uid="{77170197-5C9D-4A19-8C92-3529A6FE42FA}"/>
    <hyperlink ref="A17" r:id="rId10" display="http://stats.oecd.org/OECDStat_Metadata/ShowMetadata.ashx?Dataset=SNA_TABLE1&amp;Coords=[LOCATION].[HUN]&amp;ShowOnWeb=true&amp;Lang=en" xr:uid="{A8E0DFE8-D653-4AB1-982D-5236F68CB89E}"/>
    <hyperlink ref="A18" r:id="rId11" display="http://stats.oecd.org/OECDStat_Metadata/ShowMetadata.ashx?Dataset=SNA_TABLE1&amp;Coords=[LOCATION].[IRL]&amp;ShowOnWeb=true&amp;Lang=en" xr:uid="{2D0155B8-4304-4F40-BF03-FE6E2CD23E72}"/>
    <hyperlink ref="A19" r:id="rId12" display="http://stats.oecd.org/OECDStat_Metadata/ShowMetadata.ashx?Dataset=SNA_TABLE1&amp;Coords=[LOCATION].[ITA]&amp;ShowOnWeb=true&amp;Lang=en" xr:uid="{D8F2552F-601F-4B1F-AC5F-3E6006DBF96A}"/>
    <hyperlink ref="A20" r:id="rId13" display="http://stats.oecd.org/OECDStat_Metadata/ShowMetadata.ashx?Dataset=SNA_TABLE1&amp;Coords=[LOCATION].[LVA]&amp;ShowOnWeb=true&amp;Lang=en" xr:uid="{0E506FA7-44F3-436B-8AFE-8A2C5A1FBDB2}"/>
    <hyperlink ref="A21" r:id="rId14" display="http://stats.oecd.org/OECDStat_Metadata/ShowMetadata.ashx?Dataset=SNA_TABLE1&amp;Coords=[LOCATION].[LTU]&amp;ShowOnWeb=true&amp;Lang=en" xr:uid="{C6E98166-F54D-4240-BA70-AF74F32EBFEC}"/>
    <hyperlink ref="A22" r:id="rId15" display="http://stats.oecd.org/OECDStat_Metadata/ShowMetadata.ashx?Dataset=SNA_TABLE1&amp;Coords=[LOCATION].[LUX]&amp;ShowOnWeb=true&amp;Lang=en" xr:uid="{261B2505-66B9-4B93-8D89-17DDFD89BA11}"/>
    <hyperlink ref="A23" r:id="rId16" display="http://stats.oecd.org/OECDStat_Metadata/ShowMetadata.ashx?Dataset=SNA_TABLE1&amp;Coords=[LOCATION].[NLD]&amp;ShowOnWeb=true&amp;Lang=en" xr:uid="{1E0E471E-0424-49F4-B44A-2809DD27B9D0}"/>
    <hyperlink ref="A24" r:id="rId17" display="http://stats.oecd.org/OECDStat_Metadata/ShowMetadata.ashx?Dataset=SNA_TABLE1&amp;Coords=[LOCATION].[POL]&amp;ShowOnWeb=true&amp;Lang=en" xr:uid="{CB93A192-24B0-4253-BFCE-0FCA9F98C3BF}"/>
    <hyperlink ref="A25" r:id="rId18" display="http://stats.oecd.org/OECDStat_Metadata/ShowMetadata.ashx?Dataset=SNA_TABLE1&amp;Coords=[LOCATION].[PRT]&amp;ShowOnWeb=true&amp;Lang=en" xr:uid="{80844864-F939-473D-B79B-0D695EDC19A9}"/>
    <hyperlink ref="A26" r:id="rId19" display="http://stats.oecd.org/OECDStat_Metadata/ShowMetadata.ashx?Dataset=SNA_TABLE1&amp;Coords=[LOCATION].[SVK]&amp;ShowOnWeb=true&amp;Lang=en" xr:uid="{E3EF0EDC-8E75-44F0-ACBD-452D6F4C804C}"/>
    <hyperlink ref="A27" r:id="rId20" display="http://stats.oecd.org/OECDStat_Metadata/ShowMetadata.ashx?Dataset=SNA_TABLE1&amp;Coords=[LOCATION].[SVN]&amp;ShowOnWeb=true&amp;Lang=en" xr:uid="{6B85FA74-B11B-439D-AD7B-49DAC02025F6}"/>
    <hyperlink ref="A28" r:id="rId21" display="http://stats.oecd.org/OECDStat_Metadata/ShowMetadata.ashx?Dataset=SNA_TABLE1&amp;Coords=[LOCATION].[ESP]&amp;ShowOnWeb=true&amp;Lang=en" xr:uid="{891EDDEA-64D6-4A2D-8770-7CD575D436F2}"/>
    <hyperlink ref="A29" r:id="rId22" display="http://stats.oecd.org/OECDStat_Metadata/ShowMetadata.ashx?Dataset=SNA_TABLE1&amp;Coords=[LOCATION].[SWE]&amp;ShowOnWeb=true&amp;Lang=en" xr:uid="{0E53D8E4-2EEB-4D21-B2BF-B8D0D0BC30D5}"/>
  </hyperlinks>
  <pageMargins left="0.7" right="0.7" top="0.75" bottom="0.75" header="0.3" footer="0.3"/>
  <legacyDrawing r:id="rId2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2F1D9-1EFA-4B89-951B-6114AFB97D26}">
  <sheetPr>
    <tabColor rgb="FF00B050"/>
  </sheetPr>
  <dimension ref="A3:D35"/>
  <sheetViews>
    <sheetView zoomScale="70" zoomScaleNormal="70" workbookViewId="0">
      <selection activeCell="V3" sqref="V3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-1.9198237933033768E-2</v>
      </c>
      <c r="C4">
        <v>0.50748557277020601</v>
      </c>
      <c r="D4">
        <v>0.52668381070323977</v>
      </c>
    </row>
    <row r="5" spans="1:4" x14ac:dyDescent="0.25">
      <c r="A5">
        <v>1991</v>
      </c>
      <c r="B5">
        <v>-2.1363744115601602E-2</v>
      </c>
      <c r="C5">
        <v>0.57218221644702827</v>
      </c>
      <c r="D5">
        <v>0.59354596056262987</v>
      </c>
    </row>
    <row r="6" spans="1:4" x14ac:dyDescent="0.25">
      <c r="A6">
        <v>1992</v>
      </c>
      <c r="B6">
        <v>-2.280057505596389E-2</v>
      </c>
      <c r="C6">
        <v>0.60888588727449244</v>
      </c>
      <c r="D6">
        <v>0.63168646233045633</v>
      </c>
    </row>
    <row r="7" spans="1:4" x14ac:dyDescent="0.25">
      <c r="A7">
        <v>1993</v>
      </c>
      <c r="B7">
        <v>-2.4013547231819699E-2</v>
      </c>
      <c r="C7">
        <v>0.65299716245218509</v>
      </c>
      <c r="D7">
        <v>0.67701070968400479</v>
      </c>
    </row>
    <row r="8" spans="1:4" x14ac:dyDescent="0.25">
      <c r="A8">
        <v>1994</v>
      </c>
      <c r="B8">
        <v>-2.3765568513079982E-2</v>
      </c>
      <c r="C8">
        <v>0.65220242507634907</v>
      </c>
      <c r="D8">
        <v>0.67596799358942905</v>
      </c>
    </row>
    <row r="9" spans="1:4" x14ac:dyDescent="0.25">
      <c r="A9">
        <v>1995</v>
      </c>
      <c r="B9">
        <v>-2.4342828305074615E-2</v>
      </c>
      <c r="C9">
        <v>0.70931566575054916</v>
      </c>
      <c r="D9">
        <v>0.73365849405562378</v>
      </c>
    </row>
    <row r="10" spans="1:4" x14ac:dyDescent="0.25">
      <c r="A10">
        <v>1996</v>
      </c>
      <c r="B10">
        <v>-2.3607920479598254E-2</v>
      </c>
      <c r="C10">
        <v>0.6971073813279659</v>
      </c>
      <c r="D10">
        <v>0.72071530180756416</v>
      </c>
    </row>
    <row r="11" spans="1:4" x14ac:dyDescent="0.25">
      <c r="A11">
        <v>1997</v>
      </c>
      <c r="B11">
        <v>-2.3051095061202398E-2</v>
      </c>
      <c r="C11">
        <v>0.69297571880060038</v>
      </c>
      <c r="D11">
        <v>0.71602681386180278</v>
      </c>
    </row>
    <row r="12" spans="1:4" x14ac:dyDescent="0.25">
      <c r="A12">
        <v>1998</v>
      </c>
      <c r="B12">
        <v>-2.3085641247508115E-2</v>
      </c>
      <c r="C12">
        <v>0.69726126871885119</v>
      </c>
      <c r="D12">
        <v>0.72034690996635931</v>
      </c>
    </row>
    <row r="13" spans="1:4" x14ac:dyDescent="0.25">
      <c r="A13">
        <v>1999</v>
      </c>
      <c r="B13">
        <v>-2.3365360803274449E-2</v>
      </c>
      <c r="C13">
        <v>0.71112248354758656</v>
      </c>
      <c r="D13">
        <v>0.73448784435086101</v>
      </c>
    </row>
    <row r="14" spans="1:4" x14ac:dyDescent="0.25">
      <c r="A14">
        <v>2000</v>
      </c>
      <c r="B14">
        <v>-2.3278743742329411E-2</v>
      </c>
      <c r="C14">
        <v>0.71632188865575208</v>
      </c>
      <c r="D14">
        <v>0.73960063239808149</v>
      </c>
    </row>
    <row r="15" spans="1:4" x14ac:dyDescent="0.25">
      <c r="A15">
        <v>2001</v>
      </c>
      <c r="B15">
        <v>-2.2857308816285671E-2</v>
      </c>
      <c r="C15">
        <v>0.71052828163664694</v>
      </c>
      <c r="D15">
        <v>0.73338559045293261</v>
      </c>
    </row>
    <row r="16" spans="1:4" x14ac:dyDescent="0.25">
      <c r="A16">
        <v>2002</v>
      </c>
      <c r="B16">
        <v>-2.2404869341702383E-2</v>
      </c>
      <c r="C16">
        <v>0.70714592007816635</v>
      </c>
      <c r="D16">
        <v>0.72955078941986873</v>
      </c>
    </row>
    <row r="17" spans="1:4" x14ac:dyDescent="0.25">
      <c r="A17">
        <v>2003</v>
      </c>
      <c r="B17">
        <v>-2.1762678685592451E-2</v>
      </c>
      <c r="C17">
        <v>0.69865406523981732</v>
      </c>
      <c r="D17">
        <v>0.72041674392540977</v>
      </c>
    </row>
    <row r="18" spans="1:4" x14ac:dyDescent="0.25">
      <c r="A18">
        <v>2004</v>
      </c>
      <c r="B18">
        <v>-2.1311896254018192E-2</v>
      </c>
      <c r="C18">
        <v>0.69339380771269099</v>
      </c>
      <c r="D18">
        <v>0.71470570396670918</v>
      </c>
    </row>
    <row r="19" spans="1:4" x14ac:dyDescent="0.25">
      <c r="A19">
        <v>2005</v>
      </c>
      <c r="B19">
        <v>-2.0537993935527132E-2</v>
      </c>
      <c r="C19">
        <v>0.68095030418158953</v>
      </c>
      <c r="D19">
        <v>0.70148829811711666</v>
      </c>
    </row>
    <row r="20" spans="1:4" x14ac:dyDescent="0.25">
      <c r="A20">
        <v>2006</v>
      </c>
      <c r="B20">
        <v>-1.9836767266678712E-2</v>
      </c>
      <c r="C20">
        <v>0.6766761876673496</v>
      </c>
      <c r="D20">
        <v>0.69651295493402832</v>
      </c>
    </row>
    <row r="21" spans="1:4" x14ac:dyDescent="0.25">
      <c r="A21">
        <v>2007</v>
      </c>
      <c r="B21">
        <v>-1.9397773106740623E-2</v>
      </c>
      <c r="C21">
        <v>0.68110657584280898</v>
      </c>
      <c r="D21">
        <v>0.7005043489495496</v>
      </c>
    </row>
    <row r="22" spans="1:4" x14ac:dyDescent="0.25">
      <c r="A22">
        <v>2008</v>
      </c>
      <c r="B22">
        <v>-1.911746644891088E-2</v>
      </c>
      <c r="C22">
        <v>0.66852350657054183</v>
      </c>
      <c r="D22">
        <v>0.68764097301945271</v>
      </c>
    </row>
    <row r="23" spans="1:4" x14ac:dyDescent="0.25">
      <c r="A23">
        <v>2009</v>
      </c>
      <c r="B23">
        <v>-1.9972394491082235E-2</v>
      </c>
      <c r="C23">
        <v>0.67580455806711537</v>
      </c>
      <c r="D23">
        <v>0.6957769525581976</v>
      </c>
    </row>
    <row r="24" spans="1:4" x14ac:dyDescent="0.25">
      <c r="A24">
        <v>2010</v>
      </c>
      <c r="B24">
        <v>-1.9957989446490076E-2</v>
      </c>
      <c r="C24">
        <v>0.67830642656068119</v>
      </c>
      <c r="D24">
        <v>0.69826441600717126</v>
      </c>
    </row>
    <row r="25" spans="1:4" x14ac:dyDescent="0.25">
      <c r="A25">
        <v>2011</v>
      </c>
      <c r="B25">
        <v>-1.9796702281616674E-2</v>
      </c>
      <c r="C25">
        <v>0.6668446544444997</v>
      </c>
      <c r="D25">
        <v>0.68664135672611637</v>
      </c>
    </row>
    <row r="26" spans="1:4" x14ac:dyDescent="0.25">
      <c r="A26">
        <v>2012</v>
      </c>
      <c r="B26">
        <v>-1.9902161897966897E-2</v>
      </c>
      <c r="C26">
        <v>0.6657709781892972</v>
      </c>
      <c r="D26">
        <v>0.6856731400872641</v>
      </c>
    </row>
    <row r="27" spans="1:4" x14ac:dyDescent="0.25">
      <c r="A27">
        <v>2013</v>
      </c>
      <c r="B27">
        <v>-1.9932409818779417E-2</v>
      </c>
      <c r="C27">
        <v>0.66685356750972458</v>
      </c>
      <c r="D27">
        <v>0.68678597732850399</v>
      </c>
    </row>
    <row r="28" spans="1:4" x14ac:dyDescent="0.25">
      <c r="A28">
        <v>2014</v>
      </c>
      <c r="B28">
        <v>-1.938975098477147E-2</v>
      </c>
      <c r="C28">
        <v>0.65891533038254713</v>
      </c>
      <c r="D28">
        <v>0.6783050813673186</v>
      </c>
    </row>
    <row r="29" spans="1:4" x14ac:dyDescent="0.25">
      <c r="A29">
        <v>2015</v>
      </c>
      <c r="B29">
        <v>-1.8632767852311938E-2</v>
      </c>
      <c r="C29">
        <v>0.65537766988154889</v>
      </c>
      <c r="D29">
        <v>0.67401043773386082</v>
      </c>
    </row>
    <row r="30" spans="1:4" x14ac:dyDescent="0.25">
      <c r="A30">
        <v>2016</v>
      </c>
      <c r="B30">
        <v>-1.8328826522161945E-2</v>
      </c>
      <c r="C30">
        <v>0.65501938466335774</v>
      </c>
      <c r="D30">
        <v>0.67334821118551968</v>
      </c>
    </row>
    <row r="31" spans="1:4" x14ac:dyDescent="0.25">
      <c r="A31">
        <v>2017</v>
      </c>
      <c r="B31">
        <v>-1.7714395087681689E-2</v>
      </c>
      <c r="C31">
        <v>0.64029162856665267</v>
      </c>
      <c r="D31">
        <v>0.65800602365433436</v>
      </c>
    </row>
    <row r="32" spans="1:4" x14ac:dyDescent="0.25">
      <c r="A32">
        <v>2018</v>
      </c>
      <c r="B32">
        <v>-1.7192580196860874E-2</v>
      </c>
      <c r="C32">
        <v>0.62911418880261316</v>
      </c>
      <c r="D32">
        <v>0.64630676899947404</v>
      </c>
    </row>
    <row r="33" spans="1:4" x14ac:dyDescent="0.25">
      <c r="A33">
        <v>2019</v>
      </c>
      <c r="B33">
        <v>-1.6893845857041234E-2</v>
      </c>
      <c r="C33">
        <v>0.62200245037654878</v>
      </c>
      <c r="D33">
        <v>0.63889629623359001</v>
      </c>
    </row>
    <row r="34" spans="1:4" x14ac:dyDescent="0.25">
      <c r="A34">
        <v>2020</v>
      </c>
      <c r="B34">
        <v>-1.6129399404595568E-2</v>
      </c>
      <c r="C34">
        <v>0.64647308488878585</v>
      </c>
      <c r="D34">
        <v>0.66260248429338142</v>
      </c>
    </row>
    <row r="35" spans="1:4" x14ac:dyDescent="0.25">
      <c r="A35">
        <v>2021</v>
      </c>
      <c r="B35">
        <v>-1.6415487657311045E-2</v>
      </c>
      <c r="C35">
        <v>0.64823834780279777</v>
      </c>
      <c r="D35">
        <v>0.66465383546010881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0DD71-D842-4C59-B87F-EF0428F00B71}">
  <dimension ref="A3:AG38"/>
  <sheetViews>
    <sheetView zoomScale="70" zoomScaleNormal="70" workbookViewId="0">
      <selection activeCell="V65" sqref="V65"/>
    </sheetView>
  </sheetViews>
  <sheetFormatPr defaultRowHeight="13.2" x14ac:dyDescent="0.25"/>
  <sheetData>
    <row r="3" spans="1:33" x14ac:dyDescent="0.25">
      <c r="B3">
        <f>STDEV(B5:B26)/AVERAGE(B5:B26)</f>
        <v>0.50748557277020601</v>
      </c>
      <c r="C3">
        <f t="shared" ref="C3:AG3" si="0">STDEV(C5:C26)/AVERAGE(C5:C26)</f>
        <v>0.57218221644702827</v>
      </c>
      <c r="D3">
        <f t="shared" si="0"/>
        <v>0.60888588727449244</v>
      </c>
      <c r="E3">
        <f t="shared" si="0"/>
        <v>0.65299716245218509</v>
      </c>
      <c r="F3">
        <f t="shared" si="0"/>
        <v>0.65220242507634907</v>
      </c>
      <c r="G3">
        <f t="shared" si="0"/>
        <v>0.70931566575054916</v>
      </c>
      <c r="H3">
        <f t="shared" si="0"/>
        <v>0.6971073813279659</v>
      </c>
      <c r="I3">
        <f t="shared" si="0"/>
        <v>0.69297571880060038</v>
      </c>
      <c r="J3">
        <f t="shared" si="0"/>
        <v>0.69726126871885119</v>
      </c>
      <c r="K3">
        <f t="shared" si="0"/>
        <v>0.71112248354758656</v>
      </c>
      <c r="L3">
        <f t="shared" si="0"/>
        <v>0.71632188865575208</v>
      </c>
      <c r="M3">
        <f t="shared" si="0"/>
        <v>0.71052828163664694</v>
      </c>
      <c r="N3">
        <f t="shared" si="0"/>
        <v>0.70714592007816635</v>
      </c>
      <c r="O3">
        <f t="shared" si="0"/>
        <v>0.69865406523981732</v>
      </c>
      <c r="P3">
        <f t="shared" si="0"/>
        <v>0.69339380771269099</v>
      </c>
      <c r="Q3">
        <f t="shared" si="0"/>
        <v>0.68095030418158953</v>
      </c>
      <c r="R3">
        <f t="shared" si="0"/>
        <v>0.6766761876673496</v>
      </c>
      <c r="S3">
        <f t="shared" si="0"/>
        <v>0.68110657584280898</v>
      </c>
      <c r="T3">
        <f t="shared" si="0"/>
        <v>0.66852350657054183</v>
      </c>
      <c r="U3">
        <f t="shared" si="0"/>
        <v>0.67580455806711537</v>
      </c>
      <c r="V3">
        <f t="shared" si="0"/>
        <v>0.67830642656068119</v>
      </c>
      <c r="W3">
        <f t="shared" si="0"/>
        <v>0.6668446544444997</v>
      </c>
      <c r="X3">
        <f t="shared" si="0"/>
        <v>0.6657709781892972</v>
      </c>
      <c r="Y3">
        <f t="shared" si="0"/>
        <v>0.66685356750972458</v>
      </c>
      <c r="Z3">
        <f t="shared" si="0"/>
        <v>0.65891533038254713</v>
      </c>
      <c r="AA3">
        <f t="shared" si="0"/>
        <v>0.65537766988154889</v>
      </c>
      <c r="AB3">
        <f t="shared" si="0"/>
        <v>0.65501938466335774</v>
      </c>
      <c r="AC3">
        <f t="shared" si="0"/>
        <v>0.64029162856665267</v>
      </c>
      <c r="AD3">
        <f t="shared" si="0"/>
        <v>0.62911418880261316</v>
      </c>
      <c r="AE3">
        <f t="shared" si="0"/>
        <v>0.62200245037654878</v>
      </c>
      <c r="AF3">
        <f t="shared" si="0"/>
        <v>0.64647308488878585</v>
      </c>
      <c r="AG3">
        <f t="shared" si="0"/>
        <v>0.64823834780279777</v>
      </c>
    </row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s="12" customFormat="1" x14ac:dyDescent="0.25">
      <c r="A25" s="12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1">AVERAGE(C5:C26)</f>
        <v>26532.085939882352</v>
      </c>
      <c r="D29">
        <f t="shared" si="1"/>
        <v>25529.563807999999</v>
      </c>
      <c r="E29">
        <f t="shared" si="1"/>
        <v>24485.866879368423</v>
      </c>
      <c r="F29">
        <f t="shared" si="1"/>
        <v>25177.586793894741</v>
      </c>
      <c r="G29">
        <f t="shared" si="1"/>
        <v>23396.613084909095</v>
      </c>
      <c r="H29">
        <f t="shared" si="1"/>
        <v>23920.244329636367</v>
      </c>
      <c r="I29">
        <f t="shared" si="1"/>
        <v>24866.410397272728</v>
      </c>
      <c r="J29">
        <f t="shared" si="1"/>
        <v>25822.01297831818</v>
      </c>
      <c r="K29">
        <f t="shared" si="1"/>
        <v>26854.340699818174</v>
      </c>
      <c r="L29">
        <f t="shared" si="1"/>
        <v>28031.204159363639</v>
      </c>
      <c r="M29">
        <f t="shared" si="1"/>
        <v>28616.872553681816</v>
      </c>
      <c r="N29">
        <f t="shared" si="1"/>
        <v>29103.769594545465</v>
      </c>
      <c r="O29">
        <f t="shared" si="1"/>
        <v>29526.692036136366</v>
      </c>
      <c r="P29">
        <f t="shared" si="1"/>
        <v>30451.888853045457</v>
      </c>
      <c r="Q29">
        <f t="shared" si="1"/>
        <v>31152.050126863644</v>
      </c>
      <c r="R29">
        <f t="shared" si="1"/>
        <v>32357.688575954558</v>
      </c>
      <c r="S29">
        <f t="shared" si="1"/>
        <v>33602.473437090921</v>
      </c>
      <c r="T29">
        <f t="shared" si="1"/>
        <v>33396.95168913636</v>
      </c>
      <c r="U29">
        <f t="shared" si="1"/>
        <v>31545.991266681809</v>
      </c>
      <c r="V29">
        <f t="shared" si="1"/>
        <v>32109.502700454552</v>
      </c>
      <c r="W29">
        <f t="shared" si="1"/>
        <v>32420.749845727267</v>
      </c>
      <c r="X29">
        <f t="shared" si="1"/>
        <v>32192.682096545457</v>
      </c>
      <c r="Y29">
        <f t="shared" si="1"/>
        <v>32216.372544909093</v>
      </c>
      <c r="Z29">
        <f t="shared" si="1"/>
        <v>32730.918625454538</v>
      </c>
      <c r="AA29">
        <f t="shared" si="1"/>
        <v>33762.619152909094</v>
      </c>
      <c r="AB29">
        <f t="shared" si="1"/>
        <v>34362.645222909101</v>
      </c>
      <c r="AC29">
        <f t="shared" si="1"/>
        <v>35245.548616772729</v>
      </c>
      <c r="AD29">
        <f t="shared" si="1"/>
        <v>35995.738814500008</v>
      </c>
      <c r="AE29">
        <f t="shared" si="1"/>
        <v>36625.256989863643</v>
      </c>
      <c r="AF29">
        <f t="shared" si="1"/>
        <v>35299.267361045459</v>
      </c>
      <c r="AG29">
        <f t="shared" si="1"/>
        <v>37297.448398818182</v>
      </c>
    </row>
    <row r="30" spans="1:33" x14ac:dyDescent="0.25">
      <c r="A30" t="str">
        <f>A25</f>
        <v>Spain</v>
      </c>
      <c r="B30">
        <f t="shared" ref="B30:AG30" si="2">B25</f>
        <v>18740.838436999999</v>
      </c>
      <c r="C30">
        <f t="shared" si="2"/>
        <v>19183.958649</v>
      </c>
      <c r="D30">
        <f t="shared" si="2"/>
        <v>19317.053066</v>
      </c>
      <c r="E30">
        <f t="shared" si="2"/>
        <v>19076.088081999998</v>
      </c>
      <c r="F30">
        <f t="shared" si="2"/>
        <v>19495.752379000001</v>
      </c>
      <c r="G30">
        <f t="shared" si="2"/>
        <v>20004.386773999999</v>
      </c>
      <c r="H30">
        <f t="shared" si="2"/>
        <v>20451.475162999999</v>
      </c>
      <c r="I30">
        <f t="shared" si="2"/>
        <v>21120.928263999998</v>
      </c>
      <c r="J30">
        <f t="shared" si="2"/>
        <v>21958.822643</v>
      </c>
      <c r="K30">
        <f t="shared" si="2"/>
        <v>22856.456403</v>
      </c>
      <c r="L30">
        <f t="shared" si="2"/>
        <v>23945.923598000001</v>
      </c>
      <c r="M30">
        <f t="shared" si="2"/>
        <v>24758.496944999999</v>
      </c>
      <c r="N30">
        <f t="shared" si="2"/>
        <v>25030.942642000002</v>
      </c>
      <c r="O30">
        <f t="shared" si="2"/>
        <v>25305.306269000001</v>
      </c>
      <c r="P30">
        <f t="shared" si="2"/>
        <v>25691.880237000001</v>
      </c>
      <c r="Q30">
        <f t="shared" si="2"/>
        <v>26140.144990000001</v>
      </c>
      <c r="R30">
        <f t="shared" si="2"/>
        <v>26784.467128</v>
      </c>
      <c r="S30">
        <f t="shared" si="2"/>
        <v>27212.912428</v>
      </c>
      <c r="T30">
        <f t="shared" si="2"/>
        <v>27008.214582000001</v>
      </c>
      <c r="U30">
        <f t="shared" si="2"/>
        <v>25776.396779999999</v>
      </c>
      <c r="V30">
        <f t="shared" si="2"/>
        <v>25710.303328000002</v>
      </c>
      <c r="W30">
        <f t="shared" si="2"/>
        <v>25406.105411</v>
      </c>
      <c r="X30">
        <f t="shared" si="2"/>
        <v>24638.466136999999</v>
      </c>
      <c r="Y30">
        <f t="shared" si="2"/>
        <v>24382.989750000001</v>
      </c>
      <c r="Z30">
        <f t="shared" si="2"/>
        <v>24796.824970999998</v>
      </c>
      <c r="AA30">
        <f t="shared" si="2"/>
        <v>25773.607649000001</v>
      </c>
      <c r="AB30">
        <f t="shared" si="2"/>
        <v>26533.839865000002</v>
      </c>
      <c r="AC30">
        <f t="shared" si="2"/>
        <v>27274.689995000001</v>
      </c>
      <c r="AD30">
        <f t="shared" si="2"/>
        <v>27780.789972999999</v>
      </c>
      <c r="AE30">
        <f t="shared" si="2"/>
        <v>28105.475605</v>
      </c>
      <c r="AF30">
        <f t="shared" si="2"/>
        <v>24790.664903000001</v>
      </c>
      <c r="AG30">
        <f t="shared" si="2"/>
        <v>26172.350795999999</v>
      </c>
    </row>
    <row r="31" spans="1:33" x14ac:dyDescent="0.25">
      <c r="A31" s="16" t="s">
        <v>106</v>
      </c>
      <c r="B31">
        <f t="shared" ref="B31:AG31" si="3">IF(B30&lt;B29,0,1)</f>
        <v>0</v>
      </c>
      <c r="C31">
        <f t="shared" si="3"/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0</v>
      </c>
      <c r="J31">
        <f t="shared" si="3"/>
        <v>0</v>
      </c>
      <c r="K31">
        <f t="shared" si="3"/>
        <v>0</v>
      </c>
      <c r="L31">
        <f t="shared" si="3"/>
        <v>0</v>
      </c>
      <c r="M31">
        <f t="shared" si="3"/>
        <v>0</v>
      </c>
      <c r="N31">
        <f t="shared" si="3"/>
        <v>0</v>
      </c>
      <c r="O31">
        <f t="shared" si="3"/>
        <v>0</v>
      </c>
      <c r="P31">
        <f t="shared" si="3"/>
        <v>0</v>
      </c>
      <c r="Q31">
        <f t="shared" si="3"/>
        <v>0</v>
      </c>
      <c r="R31">
        <f t="shared" si="3"/>
        <v>0</v>
      </c>
      <c r="S31">
        <f t="shared" si="3"/>
        <v>0</v>
      </c>
      <c r="T31">
        <f t="shared" si="3"/>
        <v>0</v>
      </c>
      <c r="U31">
        <f t="shared" si="3"/>
        <v>0</v>
      </c>
      <c r="V31">
        <f t="shared" si="3"/>
        <v>0</v>
      </c>
      <c r="W31">
        <f t="shared" si="3"/>
        <v>0</v>
      </c>
      <c r="X31">
        <f t="shared" si="3"/>
        <v>0</v>
      </c>
      <c r="Y31">
        <f t="shared" si="3"/>
        <v>0</v>
      </c>
      <c r="Z31">
        <f t="shared" si="3"/>
        <v>0</v>
      </c>
      <c r="AA31">
        <f t="shared" si="3"/>
        <v>0</v>
      </c>
      <c r="AB31">
        <f t="shared" si="3"/>
        <v>0</v>
      </c>
      <c r="AC31">
        <f t="shared" si="3"/>
        <v>0</v>
      </c>
      <c r="AD31">
        <f t="shared" si="3"/>
        <v>0</v>
      </c>
      <c r="AE31">
        <f t="shared" si="3"/>
        <v>0</v>
      </c>
      <c r="AF31">
        <f t="shared" si="3"/>
        <v>0</v>
      </c>
      <c r="AG31">
        <f t="shared" si="3"/>
        <v>0</v>
      </c>
    </row>
    <row r="33" spans="1:33" x14ac:dyDescent="0.25">
      <c r="A33" s="16" t="s">
        <v>107</v>
      </c>
      <c r="B33">
        <f t="shared" ref="B33:AG33" si="4">ABS(B29-B30)</f>
        <v>8587.6233876250044</v>
      </c>
      <c r="C33">
        <f t="shared" si="4"/>
        <v>7348.1272908823521</v>
      </c>
      <c r="D33">
        <f t="shared" si="4"/>
        <v>6212.5107419999986</v>
      </c>
      <c r="E33">
        <f t="shared" si="4"/>
        <v>5409.7787973684244</v>
      </c>
      <c r="F33">
        <f t="shared" si="4"/>
        <v>5681.8344148947399</v>
      </c>
      <c r="G33">
        <f t="shared" si="4"/>
        <v>3392.2263109090964</v>
      </c>
      <c r="H33">
        <f t="shared" si="4"/>
        <v>3468.769166636368</v>
      </c>
      <c r="I33">
        <f t="shared" si="4"/>
        <v>3745.4821332727297</v>
      </c>
      <c r="J33">
        <f t="shared" si="4"/>
        <v>3863.1903353181806</v>
      </c>
      <c r="K33">
        <f t="shared" si="4"/>
        <v>3997.8842968181743</v>
      </c>
      <c r="L33">
        <f t="shared" si="4"/>
        <v>4085.2805613636374</v>
      </c>
      <c r="M33">
        <f t="shared" si="4"/>
        <v>3858.3756086818175</v>
      </c>
      <c r="N33">
        <f t="shared" si="4"/>
        <v>4072.8269525454634</v>
      </c>
      <c r="O33">
        <f t="shared" si="4"/>
        <v>4221.3857671363658</v>
      </c>
      <c r="P33">
        <f t="shared" si="4"/>
        <v>4760.0086160454557</v>
      </c>
      <c r="Q33">
        <f t="shared" si="4"/>
        <v>5011.9051368636428</v>
      </c>
      <c r="R33">
        <f t="shared" si="4"/>
        <v>5573.2214479545582</v>
      </c>
      <c r="S33">
        <f t="shared" si="4"/>
        <v>6389.5610090909213</v>
      </c>
      <c r="T33">
        <f t="shared" si="4"/>
        <v>6388.7371071363596</v>
      </c>
      <c r="U33">
        <f t="shared" si="4"/>
        <v>5769.5944866818099</v>
      </c>
      <c r="V33">
        <f t="shared" si="4"/>
        <v>6399.19937245455</v>
      </c>
      <c r="W33">
        <f t="shared" si="4"/>
        <v>7014.6444347272663</v>
      </c>
      <c r="X33">
        <f t="shared" si="4"/>
        <v>7554.2159595454577</v>
      </c>
      <c r="Y33">
        <f t="shared" si="4"/>
        <v>7833.3827949090919</v>
      </c>
      <c r="Z33">
        <f t="shared" si="4"/>
        <v>7934.0936544545402</v>
      </c>
      <c r="AA33">
        <f t="shared" si="4"/>
        <v>7989.0115039090924</v>
      </c>
      <c r="AB33">
        <f t="shared" si="4"/>
        <v>7828.8053579090993</v>
      </c>
      <c r="AC33">
        <f t="shared" si="4"/>
        <v>7970.8586217727279</v>
      </c>
      <c r="AD33">
        <f t="shared" si="4"/>
        <v>8214.9488415000087</v>
      </c>
      <c r="AE33">
        <f t="shared" si="4"/>
        <v>8519.7813848636433</v>
      </c>
      <c r="AF33">
        <f t="shared" si="4"/>
        <v>10508.602458045458</v>
      </c>
      <c r="AG33">
        <f t="shared" si="4"/>
        <v>11125.097602818183</v>
      </c>
    </row>
    <row r="34" spans="1:33" x14ac:dyDescent="0.25">
      <c r="A34" s="16" t="s">
        <v>108</v>
      </c>
      <c r="B34">
        <f t="shared" ref="B34:AG34" si="5">B29/B33</f>
        <v>3.1823079088454262</v>
      </c>
      <c r="C34">
        <f t="shared" si="5"/>
        <v>3.6107275894367938</v>
      </c>
      <c r="D34">
        <f t="shared" si="5"/>
        <v>4.1093794229450697</v>
      </c>
      <c r="E34">
        <f t="shared" si="5"/>
        <v>4.5262233071857798</v>
      </c>
      <c r="F34">
        <f t="shared" si="5"/>
        <v>4.4312426155701639</v>
      </c>
      <c r="G34">
        <f t="shared" si="5"/>
        <v>6.8971262352596225</v>
      </c>
      <c r="H34">
        <f t="shared" si="5"/>
        <v>6.8958881898825215</v>
      </c>
      <c r="I34">
        <f t="shared" si="5"/>
        <v>6.6390412535608441</v>
      </c>
      <c r="J34">
        <f t="shared" si="5"/>
        <v>6.6841161674710561</v>
      </c>
      <c r="K34">
        <f t="shared" si="5"/>
        <v>6.7171380425368827</v>
      </c>
      <c r="L34">
        <f t="shared" si="5"/>
        <v>6.8615126276681044</v>
      </c>
      <c r="M34">
        <f t="shared" si="5"/>
        <v>7.4168187486180326</v>
      </c>
      <c r="N34">
        <f t="shared" si="5"/>
        <v>7.1458399616895072</v>
      </c>
      <c r="O34">
        <f t="shared" si="5"/>
        <v>6.9945495780088818</v>
      </c>
      <c r="P34">
        <f t="shared" si="5"/>
        <v>6.3974440614236601</v>
      </c>
      <c r="Q34">
        <f t="shared" si="5"/>
        <v>6.2156104866657591</v>
      </c>
      <c r="R34">
        <f t="shared" si="5"/>
        <v>5.8059219211234163</v>
      </c>
      <c r="S34">
        <f t="shared" si="5"/>
        <v>5.2589643309269745</v>
      </c>
      <c r="T34">
        <f t="shared" si="5"/>
        <v>5.2274731498704545</v>
      </c>
      <c r="U34">
        <f t="shared" si="5"/>
        <v>5.4676271165158497</v>
      </c>
      <c r="V34">
        <f t="shared" si="5"/>
        <v>5.0177375061434075</v>
      </c>
      <c r="W34">
        <f t="shared" si="5"/>
        <v>4.6218664605753181</v>
      </c>
      <c r="X34">
        <f t="shared" si="5"/>
        <v>4.2615517307083328</v>
      </c>
      <c r="Y34">
        <f t="shared" si="5"/>
        <v>4.112702441382857</v>
      </c>
      <c r="Z34">
        <f t="shared" si="5"/>
        <v>4.1253506765801786</v>
      </c>
      <c r="AA34">
        <f t="shared" si="5"/>
        <v>4.2261322488256212</v>
      </c>
      <c r="AB34">
        <f t="shared" si="5"/>
        <v>4.389257830786919</v>
      </c>
      <c r="AC34">
        <f t="shared" si="5"/>
        <v>4.4218007481023518</v>
      </c>
      <c r="AD34">
        <f t="shared" si="5"/>
        <v>4.3817362115096712</v>
      </c>
      <c r="AE34">
        <f t="shared" si="5"/>
        <v>4.2988493877240277</v>
      </c>
      <c r="AF34">
        <f t="shared" si="5"/>
        <v>3.3590829515127485</v>
      </c>
      <c r="AG34">
        <f t="shared" si="5"/>
        <v>3.3525502184691018</v>
      </c>
    </row>
    <row r="35" spans="1:33" x14ac:dyDescent="0.25">
      <c r="A35" t="s">
        <v>105</v>
      </c>
      <c r="B35">
        <f t="shared" ref="B35:AG35" si="6">B33/B29</f>
        <v>0.31423734869288944</v>
      </c>
      <c r="C35">
        <f t="shared" si="6"/>
        <v>0.27695249093991647</v>
      </c>
      <c r="D35">
        <f t="shared" si="6"/>
        <v>0.24334574569007061</v>
      </c>
      <c r="E35">
        <f t="shared" si="6"/>
        <v>0.22093474672635163</v>
      </c>
      <c r="F35">
        <f t="shared" si="6"/>
        <v>0.22567033375384951</v>
      </c>
      <c r="G35">
        <f t="shared" si="6"/>
        <v>0.14498792190982102</v>
      </c>
      <c r="H35">
        <f t="shared" si="6"/>
        <v>0.14501395215009077</v>
      </c>
      <c r="I35">
        <f t="shared" si="6"/>
        <v>0.15062415818905339</v>
      </c>
      <c r="J35">
        <f t="shared" si="6"/>
        <v>0.14960841118629919</v>
      </c>
      <c r="K35">
        <f t="shared" si="6"/>
        <v>0.14887292678331304</v>
      </c>
      <c r="L35">
        <f t="shared" si="6"/>
        <v>0.14574045903051142</v>
      </c>
      <c r="M35">
        <f t="shared" si="6"/>
        <v>0.13482869595354868</v>
      </c>
      <c r="N35">
        <f t="shared" si="6"/>
        <v>0.13994156115463405</v>
      </c>
      <c r="O35">
        <f t="shared" si="6"/>
        <v>0.1429684626361126</v>
      </c>
      <c r="P35">
        <f t="shared" si="6"/>
        <v>0.15631242577484361</v>
      </c>
      <c r="Q35">
        <f t="shared" si="6"/>
        <v>0.16088524243037472</v>
      </c>
      <c r="R35">
        <f t="shared" si="6"/>
        <v>0.17223793457534217</v>
      </c>
      <c r="S35">
        <f t="shared" si="6"/>
        <v>0.19015150837194106</v>
      </c>
      <c r="T35">
        <f t="shared" si="6"/>
        <v>0.19129701317065237</v>
      </c>
      <c r="U35">
        <f t="shared" si="6"/>
        <v>0.18289469612500434</v>
      </c>
      <c r="V35">
        <f t="shared" si="6"/>
        <v>0.19929300780992665</v>
      </c>
      <c r="W35">
        <f t="shared" si="6"/>
        <v>0.21636280678596725</v>
      </c>
      <c r="X35">
        <f t="shared" si="6"/>
        <v>0.23465630906087467</v>
      </c>
      <c r="Y35">
        <f t="shared" si="6"/>
        <v>0.24314912499815072</v>
      </c>
      <c r="Z35">
        <f t="shared" si="6"/>
        <v>0.24240363508417595</v>
      </c>
      <c r="AA35">
        <f t="shared" si="6"/>
        <v>0.23662297844036587</v>
      </c>
      <c r="AB35">
        <f t="shared" si="6"/>
        <v>0.22782894934670928</v>
      </c>
      <c r="AC35">
        <f t="shared" si="6"/>
        <v>0.22615220743023243</v>
      </c>
      <c r="AD35">
        <f t="shared" si="6"/>
        <v>0.22822003692811596</v>
      </c>
      <c r="AE35">
        <f t="shared" si="6"/>
        <v>0.23262038508621433</v>
      </c>
      <c r="AF35">
        <f t="shared" si="6"/>
        <v>0.29770029928842762</v>
      </c>
      <c r="AG35">
        <f t="shared" si="6"/>
        <v>0.29828039397919498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7">MIN(C5:C26)</f>
        <v>4759.625822</v>
      </c>
      <c r="D37">
        <f t="shared" si="7"/>
        <v>4871.148819</v>
      </c>
      <c r="E37">
        <f t="shared" si="7"/>
        <v>5046.9013359999999</v>
      </c>
      <c r="F37">
        <f t="shared" si="7"/>
        <v>5309.7172689999998</v>
      </c>
      <c r="G37">
        <f t="shared" si="7"/>
        <v>4936.02286</v>
      </c>
      <c r="H37">
        <f t="shared" si="7"/>
        <v>5156.1950969999998</v>
      </c>
      <c r="I37">
        <f t="shared" si="7"/>
        <v>5668.060007</v>
      </c>
      <c r="J37">
        <f t="shared" si="7"/>
        <v>6084.2850109999999</v>
      </c>
      <c r="K37">
        <f t="shared" si="7"/>
        <v>6151.1493620000001</v>
      </c>
      <c r="L37">
        <f t="shared" si="7"/>
        <v>6423.4868420000003</v>
      </c>
      <c r="M37">
        <f t="shared" si="7"/>
        <v>6899.23668</v>
      </c>
      <c r="N37">
        <f t="shared" si="7"/>
        <v>7424.3949350000003</v>
      </c>
      <c r="O37">
        <f t="shared" si="7"/>
        <v>7866.4887689999996</v>
      </c>
      <c r="P37">
        <f t="shared" si="7"/>
        <v>8261.7082279999995</v>
      </c>
      <c r="Q37">
        <f t="shared" si="7"/>
        <v>8555.6903500000008</v>
      </c>
      <c r="R37">
        <f t="shared" si="7"/>
        <v>9087.1570769999998</v>
      </c>
      <c r="S37">
        <f t="shared" si="7"/>
        <v>9732.9337130000004</v>
      </c>
      <c r="T37">
        <f t="shared" si="7"/>
        <v>10141.715104999999</v>
      </c>
      <c r="U37">
        <f t="shared" si="7"/>
        <v>10329.489627000001</v>
      </c>
      <c r="V37">
        <f t="shared" si="7"/>
        <v>10623.237069000001</v>
      </c>
      <c r="W37">
        <f t="shared" si="7"/>
        <v>11156.273832000001</v>
      </c>
      <c r="X37">
        <f t="shared" si="7"/>
        <v>11326.311051000001</v>
      </c>
      <c r="Y37">
        <f t="shared" si="7"/>
        <v>11432.821591</v>
      </c>
      <c r="Z37">
        <f t="shared" si="7"/>
        <v>11877.046826</v>
      </c>
      <c r="AA37">
        <f t="shared" si="7"/>
        <v>12407.002678000001</v>
      </c>
      <c r="AB37">
        <f t="shared" si="7"/>
        <v>12782.752023999999</v>
      </c>
      <c r="AC37">
        <f t="shared" si="7"/>
        <v>13441.536695000001</v>
      </c>
      <c r="AD37">
        <f t="shared" si="7"/>
        <v>14244.000599999999</v>
      </c>
      <c r="AE37">
        <f t="shared" si="7"/>
        <v>14888.32862</v>
      </c>
      <c r="AF37">
        <f t="shared" si="7"/>
        <v>14427.818885000001</v>
      </c>
      <c r="AG37">
        <f t="shared" si="7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8">MAX(C5:C26)</f>
        <v>70759.615443000002</v>
      </c>
      <c r="D38">
        <f t="shared" si="8"/>
        <v>71074.080231999993</v>
      </c>
      <c r="E38">
        <f t="shared" si="8"/>
        <v>73017.606801000002</v>
      </c>
      <c r="F38">
        <f t="shared" si="8"/>
        <v>74718.686755000002</v>
      </c>
      <c r="G38">
        <f t="shared" si="8"/>
        <v>74733.872180999999</v>
      </c>
      <c r="H38">
        <f t="shared" si="8"/>
        <v>74873.667587999997</v>
      </c>
      <c r="I38">
        <f t="shared" si="8"/>
        <v>77918.752892000004</v>
      </c>
      <c r="J38">
        <f t="shared" si="8"/>
        <v>82074.579650999993</v>
      </c>
      <c r="K38">
        <f t="shared" si="8"/>
        <v>87519.883023999995</v>
      </c>
      <c r="L38">
        <f t="shared" si="8"/>
        <v>92384.783251999994</v>
      </c>
      <c r="M38">
        <f t="shared" si="8"/>
        <v>94171.829385999998</v>
      </c>
      <c r="N38">
        <f t="shared" si="8"/>
        <v>96167.199332999997</v>
      </c>
      <c r="O38">
        <f t="shared" si="8"/>
        <v>97461.611516999998</v>
      </c>
      <c r="P38">
        <f t="shared" si="8"/>
        <v>100201.356033</v>
      </c>
      <c r="Q38">
        <f t="shared" si="8"/>
        <v>101104.239461</v>
      </c>
      <c r="R38">
        <f t="shared" si="8"/>
        <v>105549.863358</v>
      </c>
      <c r="S38">
        <f t="shared" si="8"/>
        <v>112252.53741400001</v>
      </c>
      <c r="T38">
        <f t="shared" si="8"/>
        <v>109965.39481100001</v>
      </c>
      <c r="U38">
        <f t="shared" si="8"/>
        <v>104483.044792</v>
      </c>
      <c r="V38">
        <f t="shared" si="8"/>
        <v>106421.25210500001</v>
      </c>
      <c r="W38">
        <f t="shared" si="8"/>
        <v>105071.73263499999</v>
      </c>
      <c r="X38">
        <f t="shared" si="8"/>
        <v>104378.83321300001</v>
      </c>
      <c r="Y38">
        <f t="shared" si="8"/>
        <v>104959.382321</v>
      </c>
      <c r="Z38">
        <f t="shared" si="8"/>
        <v>105204.585601</v>
      </c>
      <c r="AA38">
        <f t="shared" si="8"/>
        <v>105499.79665600001</v>
      </c>
      <c r="AB38">
        <f t="shared" si="8"/>
        <v>107959.875158</v>
      </c>
      <c r="AC38">
        <f t="shared" si="8"/>
        <v>107027.26370700001</v>
      </c>
      <c r="AD38">
        <f t="shared" si="8"/>
        <v>106227.214529</v>
      </c>
      <c r="AE38">
        <f t="shared" si="8"/>
        <v>106471.604435</v>
      </c>
      <c r="AF38">
        <f t="shared" si="8"/>
        <v>104017.85846600001</v>
      </c>
      <c r="AG38">
        <f t="shared" si="8"/>
        <v>107628.408398</v>
      </c>
    </row>
  </sheetData>
  <conditionalFormatting sqref="B31:AG31">
    <cfRule type="cellIs" dxfId="23" priority="1" operator="equal">
      <formula>1</formula>
    </cfRule>
    <cfRule type="cellIs" dxfId="22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0D216A38-F022-418D-AC86-3B244BB2DA55}"/>
    <hyperlink ref="A6" r:id="rId2" display="http://stats.oecd.org/OECDStat_Metadata/ShowMetadata.ashx?Dataset=SNA_TABLE1&amp;Coords=[LOCATION].[BEL]&amp;ShowOnWeb=true&amp;Lang=en" xr:uid="{7FC6A0F6-108F-49F3-B7B0-3E99A3ABEDE6}"/>
    <hyperlink ref="A7" r:id="rId3" display="http://stats.oecd.org/OECDStat_Metadata/ShowMetadata.ashx?Dataset=SNA_TABLE1&amp;Coords=[LOCATION].[CZE]&amp;ShowOnWeb=true&amp;Lang=en" xr:uid="{908F8D01-DB7E-4A03-BDFF-DE786A43BA50}"/>
    <hyperlink ref="A8" r:id="rId4" display="http://stats.oecd.org/OECDStat_Metadata/ShowMetadata.ashx?Dataset=SNA_TABLE1&amp;Coords=[LOCATION].[DNK]&amp;ShowOnWeb=true&amp;Lang=en" xr:uid="{FB3E5C72-BFD3-4BC0-88BD-43C844C4EAE5}"/>
    <hyperlink ref="A9" r:id="rId5" display="http://stats.oecd.org/OECDStat_Metadata/ShowMetadata.ashx?Dataset=SNA_TABLE1&amp;Coords=[LOCATION].[EST]&amp;ShowOnWeb=true&amp;Lang=en" xr:uid="{01CF00B4-C552-41B3-93C0-32EF2380FF24}"/>
    <hyperlink ref="A10" r:id="rId6" display="http://stats.oecd.org/OECDStat_Metadata/ShowMetadata.ashx?Dataset=SNA_TABLE1&amp;Coords=[LOCATION].[FIN]&amp;ShowOnWeb=true&amp;Lang=en" xr:uid="{64FB7CBE-EFA3-4D0D-B80D-189FA55AE2DC}"/>
    <hyperlink ref="A11" r:id="rId7" display="http://stats.oecd.org/OECDStat_Metadata/ShowMetadata.ashx?Dataset=SNA_TABLE1&amp;Coords=[LOCATION].[FRA]&amp;ShowOnWeb=true&amp;Lang=en" xr:uid="{69D56812-881A-47B6-ABE5-EF39D7EE9845}"/>
    <hyperlink ref="A12" r:id="rId8" display="http://stats.oecd.org/OECDStat_Metadata/ShowMetadata.ashx?Dataset=SNA_TABLE1&amp;Coords=[LOCATION].[DEU]&amp;ShowOnWeb=true&amp;Lang=en" xr:uid="{0AAAA12F-6FA4-4A09-BC89-C62C159BC899}"/>
    <hyperlink ref="A13" r:id="rId9" display="http://stats.oecd.org/OECDStat_Metadata/ShowMetadata.ashx?Dataset=SNA_TABLE1&amp;Coords=[LOCATION].[GRC]&amp;ShowOnWeb=true&amp;Lang=en" xr:uid="{2B6990DD-46D6-4D06-935C-BE33CDC832D4}"/>
    <hyperlink ref="A14" r:id="rId10" display="http://stats.oecd.org/OECDStat_Metadata/ShowMetadata.ashx?Dataset=SNA_TABLE1&amp;Coords=[LOCATION].[HUN]&amp;ShowOnWeb=true&amp;Lang=en" xr:uid="{93EFE9B3-B883-41DF-98E0-A0C85B088DE2}"/>
    <hyperlink ref="A15" r:id="rId11" display="http://stats.oecd.org/OECDStat_Metadata/ShowMetadata.ashx?Dataset=SNA_TABLE1&amp;Coords=[LOCATION].[IRL]&amp;ShowOnWeb=true&amp;Lang=en" xr:uid="{8B1923B4-BA53-4EBB-B63E-17F73FA5A577}"/>
    <hyperlink ref="A16" r:id="rId12" display="http://stats.oecd.org/OECDStat_Metadata/ShowMetadata.ashx?Dataset=SNA_TABLE1&amp;Coords=[LOCATION].[ITA]&amp;ShowOnWeb=true&amp;Lang=en" xr:uid="{C270FF91-8534-4A99-96E2-AEA4E33BCDD2}"/>
    <hyperlink ref="A17" r:id="rId13" display="http://stats.oecd.org/OECDStat_Metadata/ShowMetadata.ashx?Dataset=SNA_TABLE1&amp;Coords=[LOCATION].[LVA]&amp;ShowOnWeb=true&amp;Lang=en" xr:uid="{DD95A643-5317-4DA4-B3F1-09BA46768F45}"/>
    <hyperlink ref="A18" r:id="rId14" display="http://stats.oecd.org/OECDStat_Metadata/ShowMetadata.ashx?Dataset=SNA_TABLE1&amp;Coords=[LOCATION].[LTU]&amp;ShowOnWeb=true&amp;Lang=en" xr:uid="{2C5D4226-A644-4BFE-9A1F-DA2510AADE8C}"/>
    <hyperlink ref="A19" r:id="rId15" display="http://stats.oecd.org/OECDStat_Metadata/ShowMetadata.ashx?Dataset=SNA_TABLE1&amp;Coords=[LOCATION].[LUX]&amp;ShowOnWeb=true&amp;Lang=en" xr:uid="{280C151B-547C-4A3B-8105-556C05BA9AC2}"/>
    <hyperlink ref="A20" r:id="rId16" display="http://stats.oecd.org/OECDStat_Metadata/ShowMetadata.ashx?Dataset=SNA_TABLE1&amp;Coords=[LOCATION].[NLD]&amp;ShowOnWeb=true&amp;Lang=en" xr:uid="{45659953-7FD7-4526-B414-E6F16A9F1A68}"/>
    <hyperlink ref="A21" r:id="rId17" display="http://stats.oecd.org/OECDStat_Metadata/ShowMetadata.ashx?Dataset=SNA_TABLE1&amp;Coords=[LOCATION].[POL]&amp;ShowOnWeb=true&amp;Lang=en" xr:uid="{9BC40135-CE7E-43DE-ABB9-B90212EE66B0}"/>
    <hyperlink ref="A22" r:id="rId18" display="http://stats.oecd.org/OECDStat_Metadata/ShowMetadata.ashx?Dataset=SNA_TABLE1&amp;Coords=[LOCATION].[PRT]&amp;ShowOnWeb=true&amp;Lang=en" xr:uid="{11CC4D92-DBF1-48B2-AC9D-8A578754CE48}"/>
    <hyperlink ref="A23" r:id="rId19" display="http://stats.oecd.org/OECDStat_Metadata/ShowMetadata.ashx?Dataset=SNA_TABLE1&amp;Coords=[LOCATION].[SVK]&amp;ShowOnWeb=true&amp;Lang=en" xr:uid="{A8860DAE-4F00-4EFC-9FCA-21F89F19BA14}"/>
    <hyperlink ref="A24" r:id="rId20" display="http://stats.oecd.org/OECDStat_Metadata/ShowMetadata.ashx?Dataset=SNA_TABLE1&amp;Coords=[LOCATION].[SVN]&amp;ShowOnWeb=true&amp;Lang=en" xr:uid="{01C79926-3D2E-4EC0-9775-FF3B55D8B36F}"/>
    <hyperlink ref="A25" r:id="rId21" display="http://stats.oecd.org/OECDStat_Metadata/ShowMetadata.ashx?Dataset=SNA_TABLE1&amp;Coords=[LOCATION].[ESP]&amp;ShowOnWeb=true&amp;Lang=en" xr:uid="{8E8F9CFB-6EFD-4995-A7D2-E0FCFFEEA502}"/>
    <hyperlink ref="A26" r:id="rId22" display="http://stats.oecd.org/OECDStat_Metadata/ShowMetadata.ashx?Dataset=SNA_TABLE1&amp;Coords=[LOCATION].[SWE]&amp;ShowOnWeb=true&amp;Lang=en" xr:uid="{D9EFA779-E57D-4A6F-8A3A-AF7C0341C7EB}"/>
  </hyperlinks>
  <pageMargins left="0.7" right="0.7" top="0.75" bottom="0.75" header="0.3" footer="0.3"/>
  <drawing r:id="rId23"/>
  <legacyDrawing r:id="rId24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CFA2B-5A46-47B9-A968-C5977CB31828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104</v>
      </c>
      <c r="B3">
        <f>ABS(B4)</f>
        <v>2.9485879727286779E-5</v>
      </c>
      <c r="C3">
        <f t="shared" ref="C3:AG3" si="0">ABS(C4)</f>
        <v>4.1736192300645403E-3</v>
      </c>
      <c r="D3">
        <f t="shared" si="0"/>
        <v>6.7964461314374836E-3</v>
      </c>
      <c r="E3">
        <f t="shared" si="0"/>
        <v>8.5523028768286213E-3</v>
      </c>
      <c r="F3">
        <f t="shared" si="0"/>
        <v>8.2678092580257267E-3</v>
      </c>
      <c r="G3">
        <f t="shared" si="0"/>
        <v>1.1780146494720922E-2</v>
      </c>
      <c r="H3">
        <f t="shared" si="0"/>
        <v>1.1550096312181624E-2</v>
      </c>
      <c r="I3">
        <f t="shared" si="0"/>
        <v>1.12248637667276E-2</v>
      </c>
      <c r="J3">
        <f t="shared" si="0"/>
        <v>1.1349680787942518E-2</v>
      </c>
      <c r="K3">
        <f t="shared" si="0"/>
        <v>1.1640395390823621E-2</v>
      </c>
      <c r="L3">
        <f t="shared" si="0"/>
        <v>1.1877631057815807E-2</v>
      </c>
      <c r="M3">
        <f t="shared" si="0"/>
        <v>1.2251777946512221E-2</v>
      </c>
      <c r="N3">
        <f t="shared" si="0"/>
        <v>1.1962782919123005E-2</v>
      </c>
      <c r="O3">
        <f t="shared" si="0"/>
        <v>1.1669259581068347E-2</v>
      </c>
      <c r="P3">
        <f t="shared" si="0"/>
        <v>1.0979227523050472E-2</v>
      </c>
      <c r="Q3">
        <f t="shared" si="0"/>
        <v>1.0546196885610648E-2</v>
      </c>
      <c r="R3">
        <f t="shared" si="0"/>
        <v>9.9574917857427891E-3</v>
      </c>
      <c r="S3">
        <f t="shared" si="0"/>
        <v>9.2110915251258918E-3</v>
      </c>
      <c r="T3">
        <f t="shared" si="0"/>
        <v>8.937458111477059E-3</v>
      </c>
      <c r="U3">
        <f t="shared" si="0"/>
        <v>9.4546645977761079E-3</v>
      </c>
      <c r="V3">
        <f t="shared" si="0"/>
        <v>8.7325123731937238E-3</v>
      </c>
      <c r="W3">
        <f t="shared" si="0"/>
        <v>7.7210969815423303E-3</v>
      </c>
      <c r="X3">
        <f t="shared" si="0"/>
        <v>6.8085829566634226E-3</v>
      </c>
      <c r="Y3">
        <f t="shared" si="0"/>
        <v>6.4028904735132786E-3</v>
      </c>
      <c r="Z3">
        <f t="shared" si="0"/>
        <v>6.310108512662338E-3</v>
      </c>
      <c r="AA3">
        <f t="shared" si="0"/>
        <v>6.5391307542040922E-3</v>
      </c>
      <c r="AB3">
        <f t="shared" si="0"/>
        <v>6.9654097636543399E-3</v>
      </c>
      <c r="AC3">
        <f t="shared" si="0"/>
        <v>6.7986414248331073E-3</v>
      </c>
      <c r="AD3">
        <f t="shared" si="0"/>
        <v>6.5087750303383096E-3</v>
      </c>
      <c r="AE3">
        <f t="shared" si="0"/>
        <v>6.1745113000954976E-3</v>
      </c>
      <c r="AF3">
        <f t="shared" si="0"/>
        <v>3.2409651875821011E-3</v>
      </c>
      <c r="AG3">
        <f t="shared" si="0"/>
        <v>3.2375008205617339E-3</v>
      </c>
    </row>
    <row r="4" spans="1:33" x14ac:dyDescent="0.25">
      <c r="A4" t="s">
        <v>76</v>
      </c>
      <c r="B4">
        <f>B5-B6</f>
        <v>2.9485879727286779E-5</v>
      </c>
      <c r="C4">
        <f t="shared" ref="C4:AG4" si="1">C5-C6</f>
        <v>-4.1736192300645403E-3</v>
      </c>
      <c r="D4">
        <f>D5-D6</f>
        <v>-6.7964461314374836E-3</v>
      </c>
      <c r="E4">
        <f t="shared" si="1"/>
        <v>-8.5523028768286213E-3</v>
      </c>
      <c r="F4">
        <f t="shared" si="1"/>
        <v>-8.2678092580257267E-3</v>
      </c>
      <c r="G4">
        <f t="shared" si="1"/>
        <v>-1.1780146494720922E-2</v>
      </c>
      <c r="H4">
        <f t="shared" si="1"/>
        <v>-1.1550096312181624E-2</v>
      </c>
      <c r="I4">
        <f t="shared" si="1"/>
        <v>-1.12248637667276E-2</v>
      </c>
      <c r="J4">
        <f t="shared" si="1"/>
        <v>-1.1349680787942518E-2</v>
      </c>
      <c r="K4">
        <f t="shared" si="1"/>
        <v>-1.1640395390823621E-2</v>
      </c>
      <c r="L4">
        <f t="shared" si="1"/>
        <v>-1.1877631057815807E-2</v>
      </c>
      <c r="M4">
        <f t="shared" si="1"/>
        <v>-1.2251777946512221E-2</v>
      </c>
      <c r="N4">
        <f t="shared" si="1"/>
        <v>-1.1962782919123005E-2</v>
      </c>
      <c r="O4">
        <f t="shared" si="1"/>
        <v>-1.1669259581068347E-2</v>
      </c>
      <c r="P4">
        <f t="shared" si="1"/>
        <v>-1.0979227523050472E-2</v>
      </c>
      <c r="Q4">
        <f t="shared" si="1"/>
        <v>-1.0546196885610648E-2</v>
      </c>
      <c r="R4">
        <f t="shared" si="1"/>
        <v>-9.9574917857427891E-3</v>
      </c>
      <c r="S4">
        <f t="shared" si="1"/>
        <v>-9.2110915251258918E-3</v>
      </c>
      <c r="T4">
        <f t="shared" si="1"/>
        <v>-8.937458111477059E-3</v>
      </c>
      <c r="U4">
        <f t="shared" si="1"/>
        <v>-9.4546645977761079E-3</v>
      </c>
      <c r="V4">
        <f t="shared" si="1"/>
        <v>-8.7325123731937238E-3</v>
      </c>
      <c r="W4">
        <f t="shared" si="1"/>
        <v>-7.7210969815423303E-3</v>
      </c>
      <c r="X4">
        <f t="shared" si="1"/>
        <v>-6.8085829566634226E-3</v>
      </c>
      <c r="Y4">
        <f t="shared" si="1"/>
        <v>-6.4028904735132786E-3</v>
      </c>
      <c r="Z4">
        <f t="shared" si="1"/>
        <v>-6.310108512662338E-3</v>
      </c>
      <c r="AA4">
        <f t="shared" si="1"/>
        <v>-6.5391307542040922E-3</v>
      </c>
      <c r="AB4">
        <f t="shared" si="1"/>
        <v>-6.9654097636543399E-3</v>
      </c>
      <c r="AC4">
        <f t="shared" si="1"/>
        <v>-6.7986414248331073E-3</v>
      </c>
      <c r="AD4">
        <f t="shared" si="1"/>
        <v>-6.5087750303383096E-3</v>
      </c>
      <c r="AE4">
        <f t="shared" si="1"/>
        <v>-6.1745113000954976E-3</v>
      </c>
      <c r="AF4">
        <f t="shared" si="1"/>
        <v>-3.2409651875821011E-3</v>
      </c>
      <c r="AG4">
        <f t="shared" si="1"/>
        <v>-3.2375008205617339E-3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0.50745608689047872</v>
      </c>
      <c r="C6">
        <f t="shared" ref="C6:AG6" si="2">STDEV(C$8:C$29)/AVERAGE(C$8:C$29)</f>
        <v>0.57635583567709281</v>
      </c>
      <c r="D6">
        <f t="shared" si="2"/>
        <v>0.61568233340592993</v>
      </c>
      <c r="E6">
        <f t="shared" si="2"/>
        <v>0.66154946532901371</v>
      </c>
      <c r="F6">
        <f t="shared" si="2"/>
        <v>0.6604702343343748</v>
      </c>
      <c r="G6">
        <f t="shared" si="2"/>
        <v>0.72109581224527008</v>
      </c>
      <c r="H6">
        <f t="shared" si="2"/>
        <v>0.70865747764014753</v>
      </c>
      <c r="I6">
        <f t="shared" si="2"/>
        <v>0.70420058256732798</v>
      </c>
      <c r="J6">
        <f t="shared" si="2"/>
        <v>0.70861094950679371</v>
      </c>
      <c r="K6">
        <f t="shared" si="2"/>
        <v>0.72276287893841018</v>
      </c>
      <c r="L6">
        <f>STDEV(L$8:L$29)/AVERAGE(L$8:L$29)</f>
        <v>0.72819951971356789</v>
      </c>
      <c r="M6">
        <f t="shared" si="2"/>
        <v>0.72278005958315916</v>
      </c>
      <c r="N6">
        <f t="shared" si="2"/>
        <v>0.71910870299728935</v>
      </c>
      <c r="O6">
        <f t="shared" si="2"/>
        <v>0.71032332482088567</v>
      </c>
      <c r="P6">
        <f t="shared" si="2"/>
        <v>0.70437303523574146</v>
      </c>
      <c r="Q6">
        <f t="shared" si="2"/>
        <v>0.69149650106720018</v>
      </c>
      <c r="R6">
        <f t="shared" si="2"/>
        <v>0.68663367945309239</v>
      </c>
      <c r="S6">
        <f t="shared" si="2"/>
        <v>0.69031766736793487</v>
      </c>
      <c r="T6">
        <f t="shared" si="2"/>
        <v>0.67746096468201888</v>
      </c>
      <c r="U6">
        <f t="shared" si="2"/>
        <v>0.68525922266489148</v>
      </c>
      <c r="V6">
        <f t="shared" si="2"/>
        <v>0.68703893893387491</v>
      </c>
      <c r="W6">
        <f t="shared" si="2"/>
        <v>0.67456575142604203</v>
      </c>
      <c r="X6">
        <f t="shared" si="2"/>
        <v>0.67257956114596062</v>
      </c>
      <c r="Y6">
        <f t="shared" si="2"/>
        <v>0.67325645798323785</v>
      </c>
      <c r="Z6">
        <f t="shared" si="2"/>
        <v>0.66522543889520946</v>
      </c>
      <c r="AA6">
        <f t="shared" si="2"/>
        <v>0.66191680063575298</v>
      </c>
      <c r="AB6">
        <f t="shared" si="2"/>
        <v>0.66198479442701208</v>
      </c>
      <c r="AC6">
        <f t="shared" si="2"/>
        <v>0.64709026999148578</v>
      </c>
      <c r="AD6">
        <f t="shared" si="2"/>
        <v>0.63562296383295147</v>
      </c>
      <c r="AE6">
        <f t="shared" si="2"/>
        <v>0.62817696167664427</v>
      </c>
      <c r="AF6">
        <f>STDEV(AF$8:AF$29)/AVERAGE(AF$8:AF$29)</f>
        <v>0.64971405007636795</v>
      </c>
      <c r="AG6">
        <f t="shared" si="2"/>
        <v>0.6514758486233595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s="12" customFormat="1" x14ac:dyDescent="0.25">
      <c r="A28" s="12" t="s">
        <v>63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493BD75C-150D-4C9A-9208-DF2BF9B516D0}"/>
    <hyperlink ref="A9" r:id="rId2" display="http://stats.oecd.org/OECDStat_Metadata/ShowMetadata.ashx?Dataset=SNA_TABLE1&amp;Coords=[LOCATION].[BEL]&amp;ShowOnWeb=true&amp;Lang=en" xr:uid="{51C0E2E8-2001-41A5-99C6-AF23B82245A1}"/>
    <hyperlink ref="A10" r:id="rId3" display="http://stats.oecd.org/OECDStat_Metadata/ShowMetadata.ashx?Dataset=SNA_TABLE1&amp;Coords=[LOCATION].[CZE]&amp;ShowOnWeb=true&amp;Lang=en" xr:uid="{9BADDE7B-5C6E-4325-B089-F09063745A4B}"/>
    <hyperlink ref="A11" r:id="rId4" display="http://stats.oecd.org/OECDStat_Metadata/ShowMetadata.ashx?Dataset=SNA_TABLE1&amp;Coords=[LOCATION].[DNK]&amp;ShowOnWeb=true&amp;Lang=en" xr:uid="{BEC18D0A-AEC8-4888-9EB3-B61AC5C284A4}"/>
    <hyperlink ref="A12" r:id="rId5" display="http://stats.oecd.org/OECDStat_Metadata/ShowMetadata.ashx?Dataset=SNA_TABLE1&amp;Coords=[LOCATION].[EST]&amp;ShowOnWeb=true&amp;Lang=en" xr:uid="{3C23C9B1-3C39-43E3-A43D-87B230338CA4}"/>
    <hyperlink ref="A13" r:id="rId6" display="http://stats.oecd.org/OECDStat_Metadata/ShowMetadata.ashx?Dataset=SNA_TABLE1&amp;Coords=[LOCATION].[FIN]&amp;ShowOnWeb=true&amp;Lang=en" xr:uid="{8E78B1EE-5292-4BB3-B95C-57907DEB9880}"/>
    <hyperlink ref="A14" r:id="rId7" display="http://stats.oecd.org/OECDStat_Metadata/ShowMetadata.ashx?Dataset=SNA_TABLE1&amp;Coords=[LOCATION].[FRA]&amp;ShowOnWeb=true&amp;Lang=en" xr:uid="{D6FFEDB5-1DCA-42D0-BD46-9685CA5B3BED}"/>
    <hyperlink ref="A15" r:id="rId8" display="http://stats.oecd.org/OECDStat_Metadata/ShowMetadata.ashx?Dataset=SNA_TABLE1&amp;Coords=[LOCATION].[DEU]&amp;ShowOnWeb=true&amp;Lang=en" xr:uid="{F9DB4E1E-D56C-4FD7-91F1-C6DF23E73B0E}"/>
    <hyperlink ref="A16" r:id="rId9" display="http://stats.oecd.org/OECDStat_Metadata/ShowMetadata.ashx?Dataset=SNA_TABLE1&amp;Coords=[LOCATION].[GRC]&amp;ShowOnWeb=true&amp;Lang=en" xr:uid="{A4EB88EF-5E21-4AC1-88CC-4C4926AA5DA4}"/>
    <hyperlink ref="A17" r:id="rId10" display="http://stats.oecd.org/OECDStat_Metadata/ShowMetadata.ashx?Dataset=SNA_TABLE1&amp;Coords=[LOCATION].[HUN]&amp;ShowOnWeb=true&amp;Lang=en" xr:uid="{540B1BFF-8E98-48BA-B13E-62A455C21027}"/>
    <hyperlink ref="A18" r:id="rId11" display="http://stats.oecd.org/OECDStat_Metadata/ShowMetadata.ashx?Dataset=SNA_TABLE1&amp;Coords=[LOCATION].[IRL]&amp;ShowOnWeb=true&amp;Lang=en" xr:uid="{C9956618-BFD4-41B1-B187-B328E5E01C11}"/>
    <hyperlink ref="A19" r:id="rId12" display="http://stats.oecd.org/OECDStat_Metadata/ShowMetadata.ashx?Dataset=SNA_TABLE1&amp;Coords=[LOCATION].[ITA]&amp;ShowOnWeb=true&amp;Lang=en" xr:uid="{75EBB4D3-59AB-4012-98A1-B89B87711426}"/>
    <hyperlink ref="A20" r:id="rId13" display="http://stats.oecd.org/OECDStat_Metadata/ShowMetadata.ashx?Dataset=SNA_TABLE1&amp;Coords=[LOCATION].[LVA]&amp;ShowOnWeb=true&amp;Lang=en" xr:uid="{DC8289F7-020F-40E2-97F0-C560CBE723B0}"/>
    <hyperlink ref="A21" r:id="rId14" display="http://stats.oecd.org/OECDStat_Metadata/ShowMetadata.ashx?Dataset=SNA_TABLE1&amp;Coords=[LOCATION].[LTU]&amp;ShowOnWeb=true&amp;Lang=en" xr:uid="{9A65A9B1-3894-4A52-B205-07F81A8EF9FE}"/>
    <hyperlink ref="A22" r:id="rId15" display="http://stats.oecd.org/OECDStat_Metadata/ShowMetadata.ashx?Dataset=SNA_TABLE1&amp;Coords=[LOCATION].[LUX]&amp;ShowOnWeb=true&amp;Lang=en" xr:uid="{85569805-8CFC-4D49-B92B-3F8D42587DE2}"/>
    <hyperlink ref="A23" r:id="rId16" display="http://stats.oecd.org/OECDStat_Metadata/ShowMetadata.ashx?Dataset=SNA_TABLE1&amp;Coords=[LOCATION].[NLD]&amp;ShowOnWeb=true&amp;Lang=en" xr:uid="{D0E5A8C8-9E77-4A9C-9AAE-6384F5B193CA}"/>
    <hyperlink ref="A24" r:id="rId17" display="http://stats.oecd.org/OECDStat_Metadata/ShowMetadata.ashx?Dataset=SNA_TABLE1&amp;Coords=[LOCATION].[POL]&amp;ShowOnWeb=true&amp;Lang=en" xr:uid="{32E08A01-000D-478C-982D-CC6CAA3118BE}"/>
    <hyperlink ref="A25" r:id="rId18" display="http://stats.oecd.org/OECDStat_Metadata/ShowMetadata.ashx?Dataset=SNA_TABLE1&amp;Coords=[LOCATION].[PRT]&amp;ShowOnWeb=true&amp;Lang=en" xr:uid="{528FE700-C74B-407C-BAE7-A9B43F70B33F}"/>
    <hyperlink ref="A26" r:id="rId19" display="http://stats.oecd.org/OECDStat_Metadata/ShowMetadata.ashx?Dataset=SNA_TABLE1&amp;Coords=[LOCATION].[SVK]&amp;ShowOnWeb=true&amp;Lang=en" xr:uid="{5874405E-BDA5-470B-9EFC-9BF249277B68}"/>
    <hyperlink ref="A27" r:id="rId20" display="http://stats.oecd.org/OECDStat_Metadata/ShowMetadata.ashx?Dataset=SNA_TABLE1&amp;Coords=[LOCATION].[SVN]&amp;ShowOnWeb=true&amp;Lang=en" xr:uid="{9E21ABAA-79DB-4118-8C46-21BA16DDE308}"/>
    <hyperlink ref="A28" r:id="rId21" display="http://stats.oecd.org/OECDStat_Metadata/ShowMetadata.ashx?Dataset=SNA_TABLE1&amp;Coords=[LOCATION].[ESP]&amp;ShowOnWeb=true&amp;Lang=en" xr:uid="{73A47165-BC15-4F39-AFF7-871CE0029135}"/>
    <hyperlink ref="A29" r:id="rId22" display="http://stats.oecd.org/OECDStat_Metadata/ShowMetadata.ashx?Dataset=SNA_TABLE1&amp;Coords=[LOCATION].[SWE]&amp;ShowOnWeb=true&amp;Lang=en" xr:uid="{C1B18BFF-8BD6-42FC-A9D2-96EEF1D04E40}"/>
  </hyperlinks>
  <pageMargins left="0.7" right="0.7" top="0.75" bottom="0.75" header="0.3" footer="0.3"/>
  <legacyDrawing r:id="rId2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5ECA4-3362-4027-8C89-B00D34C47EB5}">
  <sheetPr>
    <tabColor rgb="FF00B050"/>
  </sheetPr>
  <dimension ref="A3:D35"/>
  <sheetViews>
    <sheetView zoomScale="70" zoomScaleNormal="70" workbookViewId="0">
      <selection activeCell="U3" sqref="U3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2.9485879727286779E-5</v>
      </c>
      <c r="C4">
        <v>0.50748557277020601</v>
      </c>
      <c r="D4">
        <v>0.50745608689047872</v>
      </c>
    </row>
    <row r="5" spans="1:4" x14ac:dyDescent="0.25">
      <c r="A5">
        <v>1991</v>
      </c>
      <c r="B5">
        <v>-4.1736192300645403E-3</v>
      </c>
      <c r="C5">
        <v>0.57218221644702827</v>
      </c>
      <c r="D5">
        <v>0.57635583567709281</v>
      </c>
    </row>
    <row r="6" spans="1:4" x14ac:dyDescent="0.25">
      <c r="A6">
        <v>1992</v>
      </c>
      <c r="B6">
        <v>-6.7964461314374836E-3</v>
      </c>
      <c r="C6">
        <v>0.60888588727449244</v>
      </c>
      <c r="D6">
        <v>0.61568233340592993</v>
      </c>
    </row>
    <row r="7" spans="1:4" x14ac:dyDescent="0.25">
      <c r="A7">
        <v>1993</v>
      </c>
      <c r="B7">
        <v>-8.5523028768286213E-3</v>
      </c>
      <c r="C7">
        <v>0.65299716245218509</v>
      </c>
      <c r="D7">
        <v>0.66154946532901371</v>
      </c>
    </row>
    <row r="8" spans="1:4" x14ac:dyDescent="0.25">
      <c r="A8">
        <v>1994</v>
      </c>
      <c r="B8">
        <v>-8.2678092580257267E-3</v>
      </c>
      <c r="C8">
        <v>0.65220242507634907</v>
      </c>
      <c r="D8">
        <v>0.6604702343343748</v>
      </c>
    </row>
    <row r="9" spans="1:4" x14ac:dyDescent="0.25">
      <c r="A9">
        <v>1995</v>
      </c>
      <c r="B9">
        <v>-1.1780146494720922E-2</v>
      </c>
      <c r="C9">
        <v>0.70931566575054916</v>
      </c>
      <c r="D9">
        <v>0.72109581224527008</v>
      </c>
    </row>
    <row r="10" spans="1:4" x14ac:dyDescent="0.25">
      <c r="A10">
        <v>1996</v>
      </c>
      <c r="B10">
        <v>-1.1550096312181624E-2</v>
      </c>
      <c r="C10">
        <v>0.6971073813279659</v>
      </c>
      <c r="D10">
        <v>0.70865747764014753</v>
      </c>
    </row>
    <row r="11" spans="1:4" x14ac:dyDescent="0.25">
      <c r="A11">
        <v>1997</v>
      </c>
      <c r="B11">
        <v>-1.12248637667276E-2</v>
      </c>
      <c r="C11">
        <v>0.69297571880060038</v>
      </c>
      <c r="D11">
        <v>0.70420058256732798</v>
      </c>
    </row>
    <row r="12" spans="1:4" x14ac:dyDescent="0.25">
      <c r="A12">
        <v>1998</v>
      </c>
      <c r="B12">
        <v>-1.1349680787942518E-2</v>
      </c>
      <c r="C12">
        <v>0.69726126871885119</v>
      </c>
      <c r="D12">
        <v>0.70861094950679371</v>
      </c>
    </row>
    <row r="13" spans="1:4" x14ac:dyDescent="0.25">
      <c r="A13">
        <v>1999</v>
      </c>
      <c r="B13">
        <v>-1.1640395390823621E-2</v>
      </c>
      <c r="C13">
        <v>0.71112248354758656</v>
      </c>
      <c r="D13">
        <v>0.72276287893841018</v>
      </c>
    </row>
    <row r="14" spans="1:4" x14ac:dyDescent="0.25">
      <c r="A14">
        <v>2000</v>
      </c>
      <c r="B14">
        <v>-1.1877631057815807E-2</v>
      </c>
      <c r="C14">
        <v>0.71632188865575208</v>
      </c>
      <c r="D14">
        <v>0.72819951971356789</v>
      </c>
    </row>
    <row r="15" spans="1:4" x14ac:dyDescent="0.25">
      <c r="A15">
        <v>2001</v>
      </c>
      <c r="B15">
        <v>-1.2251777946512221E-2</v>
      </c>
      <c r="C15">
        <v>0.71052828163664694</v>
      </c>
      <c r="D15">
        <v>0.72278005958315916</v>
      </c>
    </row>
    <row r="16" spans="1:4" x14ac:dyDescent="0.25">
      <c r="A16">
        <v>2002</v>
      </c>
      <c r="B16">
        <v>-1.1962782919123005E-2</v>
      </c>
      <c r="C16">
        <v>0.70714592007816635</v>
      </c>
      <c r="D16">
        <v>0.71910870299728935</v>
      </c>
    </row>
    <row r="17" spans="1:4" x14ac:dyDescent="0.25">
      <c r="A17">
        <v>2003</v>
      </c>
      <c r="B17">
        <v>-1.1669259581068347E-2</v>
      </c>
      <c r="C17">
        <v>0.69865406523981732</v>
      </c>
      <c r="D17">
        <v>0.71032332482088567</v>
      </c>
    </row>
    <row r="18" spans="1:4" x14ac:dyDescent="0.25">
      <c r="A18">
        <v>2004</v>
      </c>
      <c r="B18">
        <v>-1.0979227523050472E-2</v>
      </c>
      <c r="C18">
        <v>0.69339380771269099</v>
      </c>
      <c r="D18">
        <v>0.70437303523574146</v>
      </c>
    </row>
    <row r="19" spans="1:4" x14ac:dyDescent="0.25">
      <c r="A19">
        <v>2005</v>
      </c>
      <c r="B19">
        <v>-1.0546196885610648E-2</v>
      </c>
      <c r="C19">
        <v>0.68095030418158953</v>
      </c>
      <c r="D19">
        <v>0.69149650106720018</v>
      </c>
    </row>
    <row r="20" spans="1:4" x14ac:dyDescent="0.25">
      <c r="A20">
        <v>2006</v>
      </c>
      <c r="B20">
        <v>-9.9574917857427891E-3</v>
      </c>
      <c r="C20">
        <v>0.6766761876673496</v>
      </c>
      <c r="D20">
        <v>0.68663367945309239</v>
      </c>
    </row>
    <row r="21" spans="1:4" x14ac:dyDescent="0.25">
      <c r="A21">
        <v>2007</v>
      </c>
      <c r="B21">
        <v>-9.2110915251258918E-3</v>
      </c>
      <c r="C21">
        <v>0.68110657584280898</v>
      </c>
      <c r="D21">
        <v>0.69031766736793487</v>
      </c>
    </row>
    <row r="22" spans="1:4" x14ac:dyDescent="0.25">
      <c r="A22">
        <v>2008</v>
      </c>
      <c r="B22">
        <v>-8.937458111477059E-3</v>
      </c>
      <c r="C22">
        <v>0.66852350657054183</v>
      </c>
      <c r="D22">
        <v>0.67746096468201888</v>
      </c>
    </row>
    <row r="23" spans="1:4" x14ac:dyDescent="0.25">
      <c r="A23">
        <v>2009</v>
      </c>
      <c r="B23">
        <v>-9.4546645977761079E-3</v>
      </c>
      <c r="C23">
        <v>0.67580455806711537</v>
      </c>
      <c r="D23">
        <v>0.68525922266489148</v>
      </c>
    </row>
    <row r="24" spans="1:4" x14ac:dyDescent="0.25">
      <c r="A24">
        <v>2010</v>
      </c>
      <c r="B24">
        <v>-8.7325123731937238E-3</v>
      </c>
      <c r="C24">
        <v>0.67830642656068119</v>
      </c>
      <c r="D24">
        <v>0.68703893893387491</v>
      </c>
    </row>
    <row r="25" spans="1:4" x14ac:dyDescent="0.25">
      <c r="A25">
        <v>2011</v>
      </c>
      <c r="B25">
        <v>-7.7210969815423303E-3</v>
      </c>
      <c r="C25">
        <v>0.6668446544444997</v>
      </c>
      <c r="D25">
        <v>0.67456575142604203</v>
      </c>
    </row>
    <row r="26" spans="1:4" x14ac:dyDescent="0.25">
      <c r="A26">
        <v>2012</v>
      </c>
      <c r="B26">
        <v>-6.8085829566634226E-3</v>
      </c>
      <c r="C26">
        <v>0.6657709781892972</v>
      </c>
      <c r="D26">
        <v>0.67257956114596062</v>
      </c>
    </row>
    <row r="27" spans="1:4" x14ac:dyDescent="0.25">
      <c r="A27">
        <v>2013</v>
      </c>
      <c r="B27">
        <v>-6.4028904735132786E-3</v>
      </c>
      <c r="C27">
        <v>0.66685356750972458</v>
      </c>
      <c r="D27">
        <v>0.67325645798323785</v>
      </c>
    </row>
    <row r="28" spans="1:4" x14ac:dyDescent="0.25">
      <c r="A28">
        <v>2014</v>
      </c>
      <c r="B28">
        <v>-6.310108512662338E-3</v>
      </c>
      <c r="C28">
        <v>0.65891533038254713</v>
      </c>
      <c r="D28">
        <v>0.66522543889520946</v>
      </c>
    </row>
    <row r="29" spans="1:4" x14ac:dyDescent="0.25">
      <c r="A29">
        <v>2015</v>
      </c>
      <c r="B29">
        <v>-6.5391307542040922E-3</v>
      </c>
      <c r="C29">
        <v>0.65537766988154889</v>
      </c>
      <c r="D29">
        <v>0.66191680063575298</v>
      </c>
    </row>
    <row r="30" spans="1:4" x14ac:dyDescent="0.25">
      <c r="A30">
        <v>2016</v>
      </c>
      <c r="B30">
        <v>-6.9654097636543399E-3</v>
      </c>
      <c r="C30">
        <v>0.65501938466335774</v>
      </c>
      <c r="D30">
        <v>0.66198479442701208</v>
      </c>
    </row>
    <row r="31" spans="1:4" x14ac:dyDescent="0.25">
      <c r="A31">
        <v>2017</v>
      </c>
      <c r="B31">
        <v>-6.7986414248331073E-3</v>
      </c>
      <c r="C31">
        <v>0.64029162856665267</v>
      </c>
      <c r="D31">
        <v>0.64709026999148578</v>
      </c>
    </row>
    <row r="32" spans="1:4" x14ac:dyDescent="0.25">
      <c r="A32">
        <v>2018</v>
      </c>
      <c r="B32">
        <v>-6.5087750303383096E-3</v>
      </c>
      <c r="C32">
        <v>0.62911418880261316</v>
      </c>
      <c r="D32">
        <v>0.63562296383295147</v>
      </c>
    </row>
    <row r="33" spans="1:4" x14ac:dyDescent="0.25">
      <c r="A33">
        <v>2019</v>
      </c>
      <c r="B33">
        <v>-6.1745113000954976E-3</v>
      </c>
      <c r="C33">
        <v>0.62200245037654878</v>
      </c>
      <c r="D33">
        <v>0.62817696167664427</v>
      </c>
    </row>
    <row r="34" spans="1:4" x14ac:dyDescent="0.25">
      <c r="A34">
        <v>2020</v>
      </c>
      <c r="B34">
        <v>-3.2409651875821011E-3</v>
      </c>
      <c r="C34">
        <v>0.64647308488878585</v>
      </c>
      <c r="D34">
        <v>0.64971405007636795</v>
      </c>
    </row>
    <row r="35" spans="1:4" x14ac:dyDescent="0.25">
      <c r="A35">
        <v>2021</v>
      </c>
      <c r="B35">
        <v>-3.2375008205617339E-3</v>
      </c>
      <c r="C35">
        <v>0.64823834780279777</v>
      </c>
      <c r="D35">
        <v>0.6514758486233595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193CE-108E-4FDA-BCA3-8DACD0B86815}">
  <dimension ref="A4:AG38"/>
  <sheetViews>
    <sheetView zoomScale="70" zoomScaleNormal="70" workbookViewId="0">
      <selection activeCell="AL61" sqref="AL61"/>
    </sheetView>
  </sheetViews>
  <sheetFormatPr defaultRowHeight="13.2" x14ac:dyDescent="0.25"/>
  <sheetData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s="12" customFormat="1" x14ac:dyDescent="0.25">
      <c r="A16" s="12" t="s">
        <v>54</v>
      </c>
      <c r="B16" s="12">
        <v>27490.651425</v>
      </c>
      <c r="C16" s="12">
        <v>27885.900878</v>
      </c>
      <c r="D16" s="12">
        <v>28107.852593</v>
      </c>
      <c r="E16" s="12">
        <v>27851.131652</v>
      </c>
      <c r="F16" s="12">
        <v>28444.410261000001</v>
      </c>
      <c r="G16" s="12">
        <v>29265.090593000001</v>
      </c>
      <c r="H16" s="12">
        <v>29627.477048000001</v>
      </c>
      <c r="I16" s="12">
        <v>30153.760333999999</v>
      </c>
      <c r="J16" s="12">
        <v>30690.935452000002</v>
      </c>
      <c r="K16" s="12">
        <v>31184.625702000001</v>
      </c>
      <c r="L16" s="12">
        <v>32350.908911999999</v>
      </c>
      <c r="M16" s="12">
        <v>32960.373073000002</v>
      </c>
      <c r="N16" s="12">
        <v>32980.404674999998</v>
      </c>
      <c r="O16" s="12">
        <v>32848.103038000001</v>
      </c>
      <c r="P16" s="12">
        <v>33068.573131999998</v>
      </c>
      <c r="Q16" s="12">
        <v>33145.008303000002</v>
      </c>
      <c r="R16" s="12">
        <v>33603.792765999999</v>
      </c>
      <c r="S16" s="12">
        <v>33896.700635000001</v>
      </c>
      <c r="T16" s="12">
        <v>33312.641470000002</v>
      </c>
      <c r="U16" s="12">
        <v>31371.006345000002</v>
      </c>
      <c r="V16" s="12">
        <v>31767.716628999999</v>
      </c>
      <c r="W16" s="12">
        <v>31881.882523</v>
      </c>
      <c r="X16" s="12">
        <v>30847.03052</v>
      </c>
      <c r="Y16" s="12">
        <v>30218.670322000002</v>
      </c>
      <c r="Z16" s="12">
        <v>30212.737524</v>
      </c>
      <c r="AA16" s="12">
        <v>30493.93838</v>
      </c>
      <c r="AB16" s="12">
        <v>30947.147067000002</v>
      </c>
      <c r="AC16" s="12">
        <v>31522.503034000001</v>
      </c>
      <c r="AD16" s="12">
        <v>31880.810759</v>
      </c>
      <c r="AE16" s="12">
        <v>32114.289640999999</v>
      </c>
      <c r="AF16" s="12">
        <v>29353.791245</v>
      </c>
      <c r="AG16" s="12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 t="shared" si="0"/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A16</f>
        <v>Italy</v>
      </c>
      <c r="B30">
        <f t="shared" ref="B30:AG30" si="1">B16</f>
        <v>27490.651425</v>
      </c>
      <c r="C30">
        <f t="shared" si="1"/>
        <v>27885.900878</v>
      </c>
      <c r="D30">
        <f t="shared" si="1"/>
        <v>28107.852593</v>
      </c>
      <c r="E30">
        <f t="shared" si="1"/>
        <v>27851.131652</v>
      </c>
      <c r="F30">
        <f t="shared" si="1"/>
        <v>28444.410261000001</v>
      </c>
      <c r="G30">
        <f t="shared" si="1"/>
        <v>29265.090593000001</v>
      </c>
      <c r="H30">
        <f t="shared" si="1"/>
        <v>29627.477048000001</v>
      </c>
      <c r="I30">
        <f t="shared" si="1"/>
        <v>30153.760333999999</v>
      </c>
      <c r="J30">
        <f t="shared" si="1"/>
        <v>30690.935452000002</v>
      </c>
      <c r="K30">
        <f t="shared" si="1"/>
        <v>31184.625702000001</v>
      </c>
      <c r="L30">
        <f t="shared" si="1"/>
        <v>32350.908911999999</v>
      </c>
      <c r="M30">
        <f t="shared" si="1"/>
        <v>32960.373073000002</v>
      </c>
      <c r="N30">
        <f t="shared" si="1"/>
        <v>32980.404674999998</v>
      </c>
      <c r="O30">
        <f t="shared" si="1"/>
        <v>32848.103038000001</v>
      </c>
      <c r="P30">
        <f t="shared" si="1"/>
        <v>33068.573131999998</v>
      </c>
      <c r="Q30">
        <f t="shared" si="1"/>
        <v>33145.008303000002</v>
      </c>
      <c r="R30">
        <f t="shared" si="1"/>
        <v>33603.792765999999</v>
      </c>
      <c r="S30">
        <f t="shared" si="1"/>
        <v>33896.700635000001</v>
      </c>
      <c r="T30">
        <f t="shared" si="1"/>
        <v>33312.641470000002</v>
      </c>
      <c r="U30">
        <f t="shared" si="1"/>
        <v>31371.006345000002</v>
      </c>
      <c r="V30">
        <f t="shared" si="1"/>
        <v>31767.716628999999</v>
      </c>
      <c r="W30">
        <f t="shared" si="1"/>
        <v>31881.882523</v>
      </c>
      <c r="X30">
        <f t="shared" si="1"/>
        <v>30847.03052</v>
      </c>
      <c r="Y30">
        <f t="shared" si="1"/>
        <v>30218.670322000002</v>
      </c>
      <c r="Z30">
        <f t="shared" si="1"/>
        <v>30212.737524</v>
      </c>
      <c r="AA30">
        <f t="shared" si="1"/>
        <v>30493.93838</v>
      </c>
      <c r="AB30">
        <f t="shared" si="1"/>
        <v>30947.147067000002</v>
      </c>
      <c r="AC30">
        <f t="shared" si="1"/>
        <v>31522.503034000001</v>
      </c>
      <c r="AD30">
        <f t="shared" si="1"/>
        <v>31880.810759</v>
      </c>
      <c r="AE30">
        <f t="shared" si="1"/>
        <v>32114.289640999999</v>
      </c>
      <c r="AF30">
        <f t="shared" si="1"/>
        <v>29353.791245</v>
      </c>
      <c r="AG30">
        <f t="shared" si="1"/>
        <v>31493.41116</v>
      </c>
    </row>
    <row r="31" spans="1:33" x14ac:dyDescent="0.25">
      <c r="A31" s="16" t="s">
        <v>106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107</v>
      </c>
      <c r="B33">
        <f t="shared" ref="B33:AG33" si="3">ABS(B29-B30)</f>
        <v>162.1896003749971</v>
      </c>
      <c r="C33">
        <f>ABS(C29-C30)</f>
        <v>1353.8149381176481</v>
      </c>
      <c r="D33">
        <f t="shared" si="3"/>
        <v>2578.2887850000006</v>
      </c>
      <c r="E33">
        <f t="shared" si="3"/>
        <v>3365.2647726315772</v>
      </c>
      <c r="F33">
        <f t="shared" si="3"/>
        <v>3266.8234671052596</v>
      </c>
      <c r="G33">
        <f t="shared" si="3"/>
        <v>5868.4775080909058</v>
      </c>
      <c r="H33">
        <f t="shared" si="3"/>
        <v>5707.2327183636335</v>
      </c>
      <c r="I33">
        <f t="shared" si="3"/>
        <v>5287.3499367272707</v>
      </c>
      <c r="J33">
        <f t="shared" si="3"/>
        <v>4868.9224736818214</v>
      </c>
      <c r="K33">
        <f t="shared" si="3"/>
        <v>4330.2850021818267</v>
      </c>
      <c r="L33">
        <f t="shared" si="3"/>
        <v>4319.7047526363604</v>
      </c>
      <c r="M33">
        <f t="shared" si="3"/>
        <v>4343.500519318186</v>
      </c>
      <c r="N33">
        <f t="shared" si="3"/>
        <v>3876.6350804545327</v>
      </c>
      <c r="O33">
        <f t="shared" si="3"/>
        <v>3321.4110018636347</v>
      </c>
      <c r="P33">
        <f t="shared" si="3"/>
        <v>2616.6842789545408</v>
      </c>
      <c r="Q33">
        <f t="shared" si="3"/>
        <v>1992.9581761363588</v>
      </c>
      <c r="R33">
        <f t="shared" si="3"/>
        <v>1246.1041900454402</v>
      </c>
      <c r="S33">
        <f t="shared" si="3"/>
        <v>294.22719790908013</v>
      </c>
      <c r="T33">
        <f t="shared" si="3"/>
        <v>84.310219136357773</v>
      </c>
      <c r="U33">
        <f t="shared" si="3"/>
        <v>174.98492168180746</v>
      </c>
      <c r="V33">
        <f t="shared" si="3"/>
        <v>341.78607145455317</v>
      </c>
      <c r="W33">
        <f t="shared" si="3"/>
        <v>538.86732272726658</v>
      </c>
      <c r="X33">
        <f t="shared" si="3"/>
        <v>1345.6515765454569</v>
      </c>
      <c r="Y33">
        <f t="shared" si="3"/>
        <v>1997.7022229090908</v>
      </c>
      <c r="Z33">
        <f t="shared" si="3"/>
        <v>2518.1811014545383</v>
      </c>
      <c r="AA33">
        <f t="shared" si="3"/>
        <v>3268.6807729090942</v>
      </c>
      <c r="AB33">
        <f t="shared" si="3"/>
        <v>3415.4981559090993</v>
      </c>
      <c r="AC33">
        <f t="shared" si="3"/>
        <v>3723.0455827727274</v>
      </c>
      <c r="AD33">
        <f t="shared" si="3"/>
        <v>4114.9280555000078</v>
      </c>
      <c r="AE33">
        <f t="shared" si="3"/>
        <v>4510.9673488636436</v>
      </c>
      <c r="AF33">
        <f t="shared" si="3"/>
        <v>5945.4761160454582</v>
      </c>
      <c r="AG33">
        <f t="shared" si="3"/>
        <v>5804.0372388181822</v>
      </c>
    </row>
    <row r="34" spans="1:33" x14ac:dyDescent="0.25">
      <c r="A34" s="16" t="s">
        <v>108</v>
      </c>
      <c r="B34">
        <f t="shared" ref="B34:AG34" si="4">B29/B33</f>
        <v>168.49700450237941</v>
      </c>
      <c r="C34">
        <f>C29/C33</f>
        <v>19.598015351176958</v>
      </c>
      <c r="D34">
        <f t="shared" si="4"/>
        <v>9.9017472195225764</v>
      </c>
      <c r="E34">
        <f t="shared" si="4"/>
        <v>7.2760595476774066</v>
      </c>
      <c r="F34">
        <f t="shared" si="4"/>
        <v>7.707054589088238</v>
      </c>
      <c r="G34">
        <f t="shared" si="4"/>
        <v>3.9868284495684003</v>
      </c>
      <c r="H34">
        <f t="shared" si="4"/>
        <v>4.1912158676604188</v>
      </c>
      <c r="I34">
        <f t="shared" si="4"/>
        <v>4.7030006893518337</v>
      </c>
      <c r="J34">
        <f t="shared" si="4"/>
        <v>5.3034348190785385</v>
      </c>
      <c r="K34">
        <f t="shared" si="4"/>
        <v>6.2015180724334629</v>
      </c>
      <c r="L34">
        <f t="shared" si="4"/>
        <v>6.4891481627895766</v>
      </c>
      <c r="M34">
        <f t="shared" si="4"/>
        <v>6.5884353936197764</v>
      </c>
      <c r="N34">
        <f t="shared" si="4"/>
        <v>7.5074823888590174</v>
      </c>
      <c r="O34">
        <f t="shared" si="4"/>
        <v>8.8898037670041496</v>
      </c>
      <c r="P34">
        <f t="shared" si="4"/>
        <v>11.637586199437129</v>
      </c>
      <c r="Q34">
        <f t="shared" si="4"/>
        <v>15.631060651386299</v>
      </c>
      <c r="R34">
        <f t="shared" si="4"/>
        <v>25.967081111230844</v>
      </c>
      <c r="S34">
        <f t="shared" si="4"/>
        <v>114.20587109514771</v>
      </c>
      <c r="T34">
        <f t="shared" si="4"/>
        <v>396.11985393042733</v>
      </c>
      <c r="U34">
        <f t="shared" si="4"/>
        <v>180.27834034777598</v>
      </c>
      <c r="V34">
        <f t="shared" si="4"/>
        <v>93.946200217594622</v>
      </c>
      <c r="W34">
        <f t="shared" si="4"/>
        <v>60.164623977646848</v>
      </c>
      <c r="X34">
        <f t="shared" si="4"/>
        <v>23.923490045759234</v>
      </c>
      <c r="Y34">
        <f t="shared" si="4"/>
        <v>16.126714069524844</v>
      </c>
      <c r="Z34">
        <f t="shared" si="4"/>
        <v>12.997841420757499</v>
      </c>
      <c r="AA34">
        <f t="shared" si="4"/>
        <v>10.329127100062662</v>
      </c>
      <c r="AB34">
        <f t="shared" si="4"/>
        <v>10.060800402851582</v>
      </c>
      <c r="AC34">
        <f t="shared" si="4"/>
        <v>9.4668592777539153</v>
      </c>
      <c r="AD34">
        <f t="shared" si="4"/>
        <v>8.7475985798556426</v>
      </c>
      <c r="AE34">
        <f t="shared" si="4"/>
        <v>8.1191580779430605</v>
      </c>
      <c r="AF34">
        <f t="shared" si="4"/>
        <v>5.9371641012535461</v>
      </c>
      <c r="AG34">
        <f t="shared" si="4"/>
        <v>6.4261214847774975</v>
      </c>
    </row>
    <row r="35" spans="1:33" x14ac:dyDescent="0.25">
      <c r="A35" t="s">
        <v>105</v>
      </c>
      <c r="B35">
        <f t="shared" ref="B35:AG35" si="5">B33/B29</f>
        <v>5.9348236068248834E-3</v>
      </c>
      <c r="C35">
        <f>C33/C29</f>
        <v>5.1025574890160755E-2</v>
      </c>
      <c r="D35">
        <f t="shared" si="5"/>
        <v>0.10099227720420599</v>
      </c>
      <c r="E35">
        <f t="shared" si="5"/>
        <v>0.13743702802971292</v>
      </c>
      <c r="F35">
        <f t="shared" si="5"/>
        <v>0.12975125431391321</v>
      </c>
      <c r="G35">
        <f t="shared" si="5"/>
        <v>0.25082594163494953</v>
      </c>
      <c r="H35">
        <f t="shared" si="5"/>
        <v>0.23859424844137428</v>
      </c>
      <c r="I35">
        <f t="shared" si="5"/>
        <v>0.21263020485285528</v>
      </c>
      <c r="J35">
        <f t="shared" si="5"/>
        <v>0.18855704540812063</v>
      </c>
      <c r="K35">
        <f t="shared" si="5"/>
        <v>0.16125084024912018</v>
      </c>
      <c r="L35">
        <f t="shared" si="5"/>
        <v>0.15410343159280196</v>
      </c>
      <c r="M35">
        <f t="shared" si="5"/>
        <v>0.15178110435269615</v>
      </c>
      <c r="N35">
        <f t="shared" si="5"/>
        <v>0.13320044566258107</v>
      </c>
      <c r="O35">
        <f t="shared" si="5"/>
        <v>0.11248842226547802</v>
      </c>
      <c r="P35">
        <f t="shared" si="5"/>
        <v>8.5928472009802748E-2</v>
      </c>
      <c r="Q35">
        <f t="shared" si="5"/>
        <v>6.3975185197129358E-2</v>
      </c>
      <c r="R35">
        <f t="shared" si="5"/>
        <v>3.8510296776001401E-2</v>
      </c>
      <c r="S35">
        <f t="shared" si="5"/>
        <v>8.7561172679719371E-3</v>
      </c>
      <c r="T35">
        <f t="shared" si="5"/>
        <v>2.5244884599387825E-3</v>
      </c>
      <c r="U35">
        <f t="shared" si="5"/>
        <v>5.5469780677528668E-3</v>
      </c>
      <c r="V35">
        <f t="shared" si="5"/>
        <v>1.0644390062438268E-2</v>
      </c>
      <c r="W35">
        <f t="shared" si="5"/>
        <v>1.6621062908521344E-2</v>
      </c>
      <c r="X35">
        <f t="shared" si="5"/>
        <v>4.179992125259599E-2</v>
      </c>
      <c r="Y35">
        <f t="shared" si="5"/>
        <v>6.2008912397704827E-2</v>
      </c>
      <c r="Z35">
        <f t="shared" si="5"/>
        <v>7.6935851702499169E-2</v>
      </c>
      <c r="AA35">
        <f t="shared" si="5"/>
        <v>9.6813601992944157E-2</v>
      </c>
      <c r="AB35">
        <f t="shared" si="5"/>
        <v>9.9395670320282375E-2</v>
      </c>
      <c r="AC35">
        <f t="shared" si="5"/>
        <v>0.10563165360975531</v>
      </c>
      <c r="AD35">
        <f t="shared" si="5"/>
        <v>0.11431708838387307</v>
      </c>
      <c r="AE35">
        <f t="shared" si="5"/>
        <v>0.12316547977020592</v>
      </c>
      <c r="AF35">
        <f t="shared" si="5"/>
        <v>0.16843058115723372</v>
      </c>
      <c r="AG35">
        <f t="shared" si="5"/>
        <v>0.15561486074747383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21" priority="1" operator="equal">
      <formula>1</formula>
    </cfRule>
    <cfRule type="cellIs" dxfId="20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FC46946F-A055-4446-9C21-2CDA55B8BF3D}"/>
    <hyperlink ref="A6" r:id="rId2" display="http://stats.oecd.org/OECDStat_Metadata/ShowMetadata.ashx?Dataset=SNA_TABLE1&amp;Coords=[LOCATION].[BEL]&amp;ShowOnWeb=true&amp;Lang=en" xr:uid="{16C79986-600E-4E5A-9BD2-40CF128E630D}"/>
    <hyperlink ref="A7" r:id="rId3" display="http://stats.oecd.org/OECDStat_Metadata/ShowMetadata.ashx?Dataset=SNA_TABLE1&amp;Coords=[LOCATION].[CZE]&amp;ShowOnWeb=true&amp;Lang=en" xr:uid="{DA75DE60-5BF2-496A-AC61-4A7BE3AE208F}"/>
    <hyperlink ref="A8" r:id="rId4" display="http://stats.oecd.org/OECDStat_Metadata/ShowMetadata.ashx?Dataset=SNA_TABLE1&amp;Coords=[LOCATION].[DNK]&amp;ShowOnWeb=true&amp;Lang=en" xr:uid="{16D9D329-B975-4E4A-A65D-E9BC76491CF6}"/>
    <hyperlink ref="A9" r:id="rId5" display="http://stats.oecd.org/OECDStat_Metadata/ShowMetadata.ashx?Dataset=SNA_TABLE1&amp;Coords=[LOCATION].[EST]&amp;ShowOnWeb=true&amp;Lang=en" xr:uid="{96192F35-D4C5-4389-A531-B39B083377CB}"/>
    <hyperlink ref="A10" r:id="rId6" display="http://stats.oecd.org/OECDStat_Metadata/ShowMetadata.ashx?Dataset=SNA_TABLE1&amp;Coords=[LOCATION].[FIN]&amp;ShowOnWeb=true&amp;Lang=en" xr:uid="{A6CF7C9B-815F-414E-9762-7934AB7D7DEA}"/>
    <hyperlink ref="A11" r:id="rId7" display="http://stats.oecd.org/OECDStat_Metadata/ShowMetadata.ashx?Dataset=SNA_TABLE1&amp;Coords=[LOCATION].[FRA]&amp;ShowOnWeb=true&amp;Lang=en" xr:uid="{86DDDAAE-75E3-47B4-A5F0-7CC94069FC8C}"/>
    <hyperlink ref="A12" r:id="rId8" display="http://stats.oecd.org/OECDStat_Metadata/ShowMetadata.ashx?Dataset=SNA_TABLE1&amp;Coords=[LOCATION].[DEU]&amp;ShowOnWeb=true&amp;Lang=en" xr:uid="{D31CEDC4-DF84-49FA-BE85-79A0CC636C12}"/>
    <hyperlink ref="A13" r:id="rId9" display="http://stats.oecd.org/OECDStat_Metadata/ShowMetadata.ashx?Dataset=SNA_TABLE1&amp;Coords=[LOCATION].[GRC]&amp;ShowOnWeb=true&amp;Lang=en" xr:uid="{72DAECDA-8095-4663-867E-F31CF0F92FCD}"/>
    <hyperlink ref="A14" r:id="rId10" display="http://stats.oecd.org/OECDStat_Metadata/ShowMetadata.ashx?Dataset=SNA_TABLE1&amp;Coords=[LOCATION].[HUN]&amp;ShowOnWeb=true&amp;Lang=en" xr:uid="{64E58D8C-2F10-41C9-BAEC-B9D117A6459F}"/>
    <hyperlink ref="A15" r:id="rId11" display="http://stats.oecd.org/OECDStat_Metadata/ShowMetadata.ashx?Dataset=SNA_TABLE1&amp;Coords=[LOCATION].[IRL]&amp;ShowOnWeb=true&amp;Lang=en" xr:uid="{17B500B3-94A8-4F71-AF46-0D67E8B4F808}"/>
    <hyperlink ref="A16" r:id="rId12" display="http://stats.oecd.org/OECDStat_Metadata/ShowMetadata.ashx?Dataset=SNA_TABLE1&amp;Coords=[LOCATION].[ITA]&amp;ShowOnWeb=true&amp;Lang=en" xr:uid="{B5E869C8-D544-464B-A1C4-1E277BA90EF3}"/>
    <hyperlink ref="A17" r:id="rId13" display="http://stats.oecd.org/OECDStat_Metadata/ShowMetadata.ashx?Dataset=SNA_TABLE1&amp;Coords=[LOCATION].[LVA]&amp;ShowOnWeb=true&amp;Lang=en" xr:uid="{6798B24D-E19D-4ED9-94F4-1216CBD835F0}"/>
    <hyperlink ref="A18" r:id="rId14" display="http://stats.oecd.org/OECDStat_Metadata/ShowMetadata.ashx?Dataset=SNA_TABLE1&amp;Coords=[LOCATION].[LTU]&amp;ShowOnWeb=true&amp;Lang=en" xr:uid="{28E5DB9A-355E-442A-BD74-095A65A6459A}"/>
    <hyperlink ref="A19" r:id="rId15" display="http://stats.oecd.org/OECDStat_Metadata/ShowMetadata.ashx?Dataset=SNA_TABLE1&amp;Coords=[LOCATION].[LUX]&amp;ShowOnWeb=true&amp;Lang=en" xr:uid="{911C1E05-8324-41C6-9107-58B7812480A5}"/>
    <hyperlink ref="A20" r:id="rId16" display="http://stats.oecd.org/OECDStat_Metadata/ShowMetadata.ashx?Dataset=SNA_TABLE1&amp;Coords=[LOCATION].[NLD]&amp;ShowOnWeb=true&amp;Lang=en" xr:uid="{6CC7B523-E1E0-4D39-897A-8BE83FE67406}"/>
    <hyperlink ref="A21" r:id="rId17" display="http://stats.oecd.org/OECDStat_Metadata/ShowMetadata.ashx?Dataset=SNA_TABLE1&amp;Coords=[LOCATION].[POL]&amp;ShowOnWeb=true&amp;Lang=en" xr:uid="{1311D8DF-0467-44AB-90EA-58145273FD53}"/>
    <hyperlink ref="A22" r:id="rId18" display="http://stats.oecd.org/OECDStat_Metadata/ShowMetadata.ashx?Dataset=SNA_TABLE1&amp;Coords=[LOCATION].[PRT]&amp;ShowOnWeb=true&amp;Lang=en" xr:uid="{067CAD79-51FB-45D5-B00A-95AD06D8743C}"/>
    <hyperlink ref="A23" r:id="rId19" display="http://stats.oecd.org/OECDStat_Metadata/ShowMetadata.ashx?Dataset=SNA_TABLE1&amp;Coords=[LOCATION].[SVK]&amp;ShowOnWeb=true&amp;Lang=en" xr:uid="{4F9FEEAD-DCD1-4586-B366-09318CF4BAC0}"/>
    <hyperlink ref="A24" r:id="rId20" display="http://stats.oecd.org/OECDStat_Metadata/ShowMetadata.ashx?Dataset=SNA_TABLE1&amp;Coords=[LOCATION].[SVN]&amp;ShowOnWeb=true&amp;Lang=en" xr:uid="{A7F13289-9407-46C8-9067-D1C5A2151AEA}"/>
    <hyperlink ref="A25" r:id="rId21" display="http://stats.oecd.org/OECDStat_Metadata/ShowMetadata.ashx?Dataset=SNA_TABLE1&amp;Coords=[LOCATION].[ESP]&amp;ShowOnWeb=true&amp;Lang=en" xr:uid="{5FC3CC98-B143-4278-A0AE-BDC50CD1F975}"/>
    <hyperlink ref="A26" r:id="rId22" display="http://stats.oecd.org/OECDStat_Metadata/ShowMetadata.ashx?Dataset=SNA_TABLE1&amp;Coords=[LOCATION].[SWE]&amp;ShowOnWeb=true&amp;Lang=en" xr:uid="{C6BA757F-F089-473C-BC8A-A7EC66C76A54}"/>
  </hyperlinks>
  <pageMargins left="0.7" right="0.7" top="0.75" bottom="0.75" header="0.3" footer="0.3"/>
  <drawing r:id="rId23"/>
  <legacyDrawing r:id="rId24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8F7C5-9FEE-48D1-A710-3051A6DC91C9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104</v>
      </c>
      <c r="B3">
        <f>ABS(B4)</f>
        <v>1.8017264093897034E-2</v>
      </c>
      <c r="C3">
        <f t="shared" ref="C3:AG3" si="0">ABS(C4)</f>
        <v>2.0499094481291946E-2</v>
      </c>
      <c r="D3">
        <f t="shared" si="0"/>
        <v>2.1948991959360287E-2</v>
      </c>
      <c r="E3">
        <f t="shared" si="0"/>
        <v>2.3221254982000006E-2</v>
      </c>
      <c r="F3">
        <f t="shared" si="0"/>
        <v>2.2996175634897642E-2</v>
      </c>
      <c r="G3">
        <f t="shared" si="0"/>
        <v>2.4004893293899432E-2</v>
      </c>
      <c r="H3">
        <f t="shared" si="0"/>
        <v>2.330995394671409E-2</v>
      </c>
      <c r="I3">
        <f t="shared" si="0"/>
        <v>2.2689860355932345E-2</v>
      </c>
      <c r="J3">
        <f t="shared" si="0"/>
        <v>2.2376002679740159E-2</v>
      </c>
      <c r="K3">
        <f t="shared" si="0"/>
        <v>2.2257400888586631E-2</v>
      </c>
      <c r="L3">
        <f t="shared" si="0"/>
        <v>2.2261697122885837E-2</v>
      </c>
      <c r="M3">
        <f t="shared" si="0"/>
        <v>2.2011927860059455E-2</v>
      </c>
      <c r="N3">
        <f t="shared" si="0"/>
        <v>2.1442803319192794E-2</v>
      </c>
      <c r="O3">
        <f t="shared" si="0"/>
        <v>2.0643231692199726E-2</v>
      </c>
      <c r="P3">
        <f t="shared" si="0"/>
        <v>1.9769333105355447E-2</v>
      </c>
      <c r="Q3">
        <f t="shared" si="0"/>
        <v>1.879420778315033E-2</v>
      </c>
      <c r="R3">
        <f t="shared" si="0"/>
        <v>1.7928332999824992E-2</v>
      </c>
      <c r="S3">
        <f t="shared" si="0"/>
        <v>1.7108228166151651E-2</v>
      </c>
      <c r="T3">
        <f t="shared" si="0"/>
        <v>1.6426655125904133E-2</v>
      </c>
      <c r="U3">
        <f t="shared" si="0"/>
        <v>1.6505013720474082E-2</v>
      </c>
      <c r="V3">
        <f t="shared" si="0"/>
        <v>1.6394432774266998E-2</v>
      </c>
      <c r="W3">
        <f t="shared" si="0"/>
        <v>1.5916799581174423E-2</v>
      </c>
      <c r="X3">
        <f t="shared" si="0"/>
        <v>1.5019090950796121E-2</v>
      </c>
      <c r="Y3">
        <f t="shared" si="0"/>
        <v>1.4309266860458303E-2</v>
      </c>
      <c r="Z3">
        <f t="shared" si="0"/>
        <v>1.3578566273765746E-2</v>
      </c>
      <c r="AA3">
        <f t="shared" si="0"/>
        <v>1.2738834783307063E-2</v>
      </c>
      <c r="AB3">
        <f t="shared" si="0"/>
        <v>1.2630068777909287E-2</v>
      </c>
      <c r="AC3">
        <f t="shared" si="0"/>
        <v>1.2084984693433554E-2</v>
      </c>
      <c r="AD3">
        <f t="shared" si="0"/>
        <v>1.151748102993666E-2</v>
      </c>
      <c r="AE3">
        <f t="shared" si="0"/>
        <v>1.1024024429689527E-2</v>
      </c>
      <c r="AF3">
        <f t="shared" si="0"/>
        <v>9.5802671122792171E-3</v>
      </c>
      <c r="AG3">
        <f t="shared" si="0"/>
        <v>1.0173813662254116E-2</v>
      </c>
    </row>
    <row r="4" spans="1:33" x14ac:dyDescent="0.25">
      <c r="A4" t="s">
        <v>76</v>
      </c>
      <c r="B4">
        <f>B5-B6</f>
        <v>-1.8017264093897034E-2</v>
      </c>
      <c r="C4">
        <f t="shared" ref="C4:AG4" si="1">C5-C6</f>
        <v>-2.0499094481291946E-2</v>
      </c>
      <c r="D4">
        <f>D5-D6</f>
        <v>-2.1948991959360287E-2</v>
      </c>
      <c r="E4">
        <f t="shared" si="1"/>
        <v>-2.3221254982000006E-2</v>
      </c>
      <c r="F4">
        <f t="shared" si="1"/>
        <v>-2.2996175634897642E-2</v>
      </c>
      <c r="G4">
        <f t="shared" si="1"/>
        <v>-2.4004893293899432E-2</v>
      </c>
      <c r="H4">
        <f t="shared" si="1"/>
        <v>-2.330995394671409E-2</v>
      </c>
      <c r="I4">
        <f t="shared" si="1"/>
        <v>-2.2689860355932345E-2</v>
      </c>
      <c r="J4">
        <f t="shared" si="1"/>
        <v>-2.2376002679740159E-2</v>
      </c>
      <c r="K4">
        <f t="shared" si="1"/>
        <v>-2.2257400888586631E-2</v>
      </c>
      <c r="L4">
        <f t="shared" si="1"/>
        <v>-2.2261697122885837E-2</v>
      </c>
      <c r="M4">
        <f t="shared" si="1"/>
        <v>-2.2011927860059455E-2</v>
      </c>
      <c r="N4">
        <f t="shared" si="1"/>
        <v>-2.1442803319192794E-2</v>
      </c>
      <c r="O4">
        <f t="shared" si="1"/>
        <v>-2.0643231692199726E-2</v>
      </c>
      <c r="P4">
        <f t="shared" si="1"/>
        <v>-1.9769333105355447E-2</v>
      </c>
      <c r="Q4">
        <f t="shared" si="1"/>
        <v>-1.879420778315033E-2</v>
      </c>
      <c r="R4">
        <f t="shared" si="1"/>
        <v>-1.7928332999824992E-2</v>
      </c>
      <c r="S4">
        <f t="shared" si="1"/>
        <v>-1.7108228166151651E-2</v>
      </c>
      <c r="T4">
        <f t="shared" si="1"/>
        <v>-1.6426655125904133E-2</v>
      </c>
      <c r="U4">
        <f t="shared" si="1"/>
        <v>-1.6505013720474082E-2</v>
      </c>
      <c r="V4">
        <f t="shared" si="1"/>
        <v>-1.6394432774266998E-2</v>
      </c>
      <c r="W4">
        <f t="shared" si="1"/>
        <v>-1.5916799581174423E-2</v>
      </c>
      <c r="X4">
        <f t="shared" si="1"/>
        <v>-1.5019090950796121E-2</v>
      </c>
      <c r="Y4">
        <f t="shared" si="1"/>
        <v>-1.4309266860458303E-2</v>
      </c>
      <c r="Z4">
        <f t="shared" si="1"/>
        <v>-1.3578566273765746E-2</v>
      </c>
      <c r="AA4">
        <f t="shared" si="1"/>
        <v>-1.2738834783307063E-2</v>
      </c>
      <c r="AB4">
        <f t="shared" si="1"/>
        <v>-1.2630068777909287E-2</v>
      </c>
      <c r="AC4">
        <f t="shared" si="1"/>
        <v>-1.2084984693433554E-2</v>
      </c>
      <c r="AD4">
        <f t="shared" si="1"/>
        <v>-1.151748102993666E-2</v>
      </c>
      <c r="AE4">
        <f t="shared" si="1"/>
        <v>-1.1024024429689527E-2</v>
      </c>
      <c r="AF4">
        <f t="shared" si="1"/>
        <v>-9.5802671122792171E-3</v>
      </c>
      <c r="AG4">
        <f t="shared" si="1"/>
        <v>-1.0173813662254116E-2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0.52550283686410304</v>
      </c>
      <c r="C6">
        <f t="shared" ref="C6:AG6" si="2">STDEV(C$8:C$29)/AVERAGE(C$8:C$29)</f>
        <v>0.59268131092832022</v>
      </c>
      <c r="D6">
        <f t="shared" si="2"/>
        <v>0.63083487923385273</v>
      </c>
      <c r="E6">
        <f t="shared" si="2"/>
        <v>0.67621841743418509</v>
      </c>
      <c r="F6">
        <f t="shared" si="2"/>
        <v>0.67519860071124671</v>
      </c>
      <c r="G6">
        <f t="shared" si="2"/>
        <v>0.73332055904444859</v>
      </c>
      <c r="H6">
        <f t="shared" si="2"/>
        <v>0.72041733527467999</v>
      </c>
      <c r="I6">
        <f t="shared" si="2"/>
        <v>0.71566557915653273</v>
      </c>
      <c r="J6">
        <f t="shared" si="2"/>
        <v>0.71963727139859135</v>
      </c>
      <c r="K6">
        <f t="shared" si="2"/>
        <v>0.73337988443617319</v>
      </c>
      <c r="L6">
        <f>STDEV(L$8:L$29)/AVERAGE(L$8:L$29)</f>
        <v>0.73858358577863792</v>
      </c>
      <c r="M6">
        <f t="shared" si="2"/>
        <v>0.7325402094967064</v>
      </c>
      <c r="N6">
        <f t="shared" si="2"/>
        <v>0.72858872339735914</v>
      </c>
      <c r="O6">
        <f t="shared" si="2"/>
        <v>0.71929729693201705</v>
      </c>
      <c r="P6">
        <f t="shared" si="2"/>
        <v>0.71316314081804644</v>
      </c>
      <c r="Q6">
        <f t="shared" si="2"/>
        <v>0.69974451196473986</v>
      </c>
      <c r="R6">
        <f t="shared" si="2"/>
        <v>0.6946045206671746</v>
      </c>
      <c r="S6">
        <f t="shared" si="2"/>
        <v>0.69821480400896063</v>
      </c>
      <c r="T6">
        <f t="shared" si="2"/>
        <v>0.68495016169644596</v>
      </c>
      <c r="U6">
        <f t="shared" si="2"/>
        <v>0.69230957178758945</v>
      </c>
      <c r="V6">
        <f t="shared" si="2"/>
        <v>0.69470085933494818</v>
      </c>
      <c r="W6">
        <f t="shared" si="2"/>
        <v>0.68276145402567412</v>
      </c>
      <c r="X6">
        <f t="shared" si="2"/>
        <v>0.68079006914009332</v>
      </c>
      <c r="Y6">
        <f t="shared" si="2"/>
        <v>0.68116283437018288</v>
      </c>
      <c r="Z6">
        <f t="shared" si="2"/>
        <v>0.67249389665631287</v>
      </c>
      <c r="AA6">
        <f t="shared" si="2"/>
        <v>0.66811650466485595</v>
      </c>
      <c r="AB6">
        <f t="shared" si="2"/>
        <v>0.66764945344126703</v>
      </c>
      <c r="AC6">
        <f t="shared" si="2"/>
        <v>0.65237661326008622</v>
      </c>
      <c r="AD6">
        <f t="shared" si="2"/>
        <v>0.64063166983254982</v>
      </c>
      <c r="AE6">
        <f t="shared" si="2"/>
        <v>0.6330264748062383</v>
      </c>
      <c r="AF6">
        <f>STDEV(AF$8:AF$29)/AVERAGE(AF$8:AF$29)</f>
        <v>0.65605335200106507</v>
      </c>
      <c r="AG6">
        <f t="shared" si="2"/>
        <v>0.65841216146505188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s="12" customFormat="1" x14ac:dyDescent="0.25">
      <c r="A19" s="12" t="s">
        <v>54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E7E8D890-E4ED-4FCE-B768-EF74B34DEF3D}"/>
    <hyperlink ref="A9" r:id="rId2" display="http://stats.oecd.org/OECDStat_Metadata/ShowMetadata.ashx?Dataset=SNA_TABLE1&amp;Coords=[LOCATION].[BEL]&amp;ShowOnWeb=true&amp;Lang=en" xr:uid="{5565B650-81D9-44A0-A4E7-08AA288CCB7B}"/>
    <hyperlink ref="A10" r:id="rId3" display="http://stats.oecd.org/OECDStat_Metadata/ShowMetadata.ashx?Dataset=SNA_TABLE1&amp;Coords=[LOCATION].[CZE]&amp;ShowOnWeb=true&amp;Lang=en" xr:uid="{B6941BED-A130-4CA8-9351-F54B6D7B3283}"/>
    <hyperlink ref="A11" r:id="rId4" display="http://stats.oecd.org/OECDStat_Metadata/ShowMetadata.ashx?Dataset=SNA_TABLE1&amp;Coords=[LOCATION].[DNK]&amp;ShowOnWeb=true&amp;Lang=en" xr:uid="{0C1FC0F3-592E-49DB-9C84-4CC5283F5421}"/>
    <hyperlink ref="A12" r:id="rId5" display="http://stats.oecd.org/OECDStat_Metadata/ShowMetadata.ashx?Dataset=SNA_TABLE1&amp;Coords=[LOCATION].[EST]&amp;ShowOnWeb=true&amp;Lang=en" xr:uid="{771D4B2F-A810-4C63-AADD-DE0007431ACB}"/>
    <hyperlink ref="A13" r:id="rId6" display="http://stats.oecd.org/OECDStat_Metadata/ShowMetadata.ashx?Dataset=SNA_TABLE1&amp;Coords=[LOCATION].[FIN]&amp;ShowOnWeb=true&amp;Lang=en" xr:uid="{D2BBB46D-859F-4F4F-8FDE-5E8A1127993F}"/>
    <hyperlink ref="A14" r:id="rId7" display="http://stats.oecd.org/OECDStat_Metadata/ShowMetadata.ashx?Dataset=SNA_TABLE1&amp;Coords=[LOCATION].[FRA]&amp;ShowOnWeb=true&amp;Lang=en" xr:uid="{BC8D5F71-AB4A-4ADB-989E-B35996684AA0}"/>
    <hyperlink ref="A15" r:id="rId8" display="http://stats.oecd.org/OECDStat_Metadata/ShowMetadata.ashx?Dataset=SNA_TABLE1&amp;Coords=[LOCATION].[DEU]&amp;ShowOnWeb=true&amp;Lang=en" xr:uid="{5267310A-0EDC-4205-81C4-6EA5AB6A5B9D}"/>
    <hyperlink ref="A16" r:id="rId9" display="http://stats.oecd.org/OECDStat_Metadata/ShowMetadata.ashx?Dataset=SNA_TABLE1&amp;Coords=[LOCATION].[GRC]&amp;ShowOnWeb=true&amp;Lang=en" xr:uid="{FF5B4FE5-F7C8-4CC1-9AC6-29D11F717148}"/>
    <hyperlink ref="A17" r:id="rId10" display="http://stats.oecd.org/OECDStat_Metadata/ShowMetadata.ashx?Dataset=SNA_TABLE1&amp;Coords=[LOCATION].[HUN]&amp;ShowOnWeb=true&amp;Lang=en" xr:uid="{F9B37D74-4C27-4EB9-8E75-136F50DCCBBF}"/>
    <hyperlink ref="A18" r:id="rId11" display="http://stats.oecd.org/OECDStat_Metadata/ShowMetadata.ashx?Dataset=SNA_TABLE1&amp;Coords=[LOCATION].[IRL]&amp;ShowOnWeb=true&amp;Lang=en" xr:uid="{FDA86DF9-78E9-4F3B-ADBF-23A777428686}"/>
    <hyperlink ref="A19" r:id="rId12" display="http://stats.oecd.org/OECDStat_Metadata/ShowMetadata.ashx?Dataset=SNA_TABLE1&amp;Coords=[LOCATION].[ITA]&amp;ShowOnWeb=true&amp;Lang=en" xr:uid="{E2EED3B5-1566-46E3-9CDB-43BAA4140D66}"/>
    <hyperlink ref="A20" r:id="rId13" display="http://stats.oecd.org/OECDStat_Metadata/ShowMetadata.ashx?Dataset=SNA_TABLE1&amp;Coords=[LOCATION].[LVA]&amp;ShowOnWeb=true&amp;Lang=en" xr:uid="{7E01CFBC-1717-4989-A27B-6C56EF45D719}"/>
    <hyperlink ref="A21" r:id="rId14" display="http://stats.oecd.org/OECDStat_Metadata/ShowMetadata.ashx?Dataset=SNA_TABLE1&amp;Coords=[LOCATION].[LTU]&amp;ShowOnWeb=true&amp;Lang=en" xr:uid="{BE6D5E82-EA97-4A61-AA2A-A939B4401722}"/>
    <hyperlink ref="A22" r:id="rId15" display="http://stats.oecd.org/OECDStat_Metadata/ShowMetadata.ashx?Dataset=SNA_TABLE1&amp;Coords=[LOCATION].[LUX]&amp;ShowOnWeb=true&amp;Lang=en" xr:uid="{0370D7B1-41CD-4B80-A62B-05C93A2E12E5}"/>
    <hyperlink ref="A23" r:id="rId16" display="http://stats.oecd.org/OECDStat_Metadata/ShowMetadata.ashx?Dataset=SNA_TABLE1&amp;Coords=[LOCATION].[NLD]&amp;ShowOnWeb=true&amp;Lang=en" xr:uid="{E98DF042-F006-4895-A035-940213EC4A58}"/>
    <hyperlink ref="A24" r:id="rId17" display="http://stats.oecd.org/OECDStat_Metadata/ShowMetadata.ashx?Dataset=SNA_TABLE1&amp;Coords=[LOCATION].[POL]&amp;ShowOnWeb=true&amp;Lang=en" xr:uid="{1B9AE227-529A-46D4-9F59-D75AA7003EB4}"/>
    <hyperlink ref="A25" r:id="rId18" display="http://stats.oecd.org/OECDStat_Metadata/ShowMetadata.ashx?Dataset=SNA_TABLE1&amp;Coords=[LOCATION].[PRT]&amp;ShowOnWeb=true&amp;Lang=en" xr:uid="{887F4F2C-9936-46CA-969E-9FE40860EE66}"/>
    <hyperlink ref="A26" r:id="rId19" display="http://stats.oecd.org/OECDStat_Metadata/ShowMetadata.ashx?Dataset=SNA_TABLE1&amp;Coords=[LOCATION].[SVK]&amp;ShowOnWeb=true&amp;Lang=en" xr:uid="{C3B0C1C1-87B1-41A5-A372-92A4BEAD2467}"/>
    <hyperlink ref="A27" r:id="rId20" display="http://stats.oecd.org/OECDStat_Metadata/ShowMetadata.ashx?Dataset=SNA_TABLE1&amp;Coords=[LOCATION].[SVN]&amp;ShowOnWeb=true&amp;Lang=en" xr:uid="{779CB685-37B4-4C50-AD59-34CF409E4776}"/>
    <hyperlink ref="A28" r:id="rId21" display="http://stats.oecd.org/OECDStat_Metadata/ShowMetadata.ashx?Dataset=SNA_TABLE1&amp;Coords=[LOCATION].[ESP]&amp;ShowOnWeb=true&amp;Lang=en" xr:uid="{E6D15DC9-9B5B-4BCE-924F-475340C0F065}"/>
    <hyperlink ref="A29" r:id="rId22" display="http://stats.oecd.org/OECDStat_Metadata/ShowMetadata.ashx?Dataset=SNA_TABLE1&amp;Coords=[LOCATION].[SWE]&amp;ShowOnWeb=true&amp;Lang=en" xr:uid="{CE949193-A3E5-4146-92CE-C2BDA9AF1518}"/>
  </hyperlinks>
  <pageMargins left="0.7" right="0.7" top="0.75" bottom="0.75" header="0.3" footer="0.3"/>
  <legacyDrawing r:id="rId2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50F25-79B8-44F5-90A0-31A55CEBE555}">
  <sheetPr>
    <tabColor rgb="FF00B050"/>
  </sheetPr>
  <dimension ref="A3:D35"/>
  <sheetViews>
    <sheetView zoomScale="80" zoomScaleNormal="80" workbookViewId="0">
      <selection activeCell="V2" sqref="V2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-1.8017264093897034E-2</v>
      </c>
      <c r="C4">
        <v>0.50748557277020601</v>
      </c>
      <c r="D4">
        <v>0.52550283686410304</v>
      </c>
    </row>
    <row r="5" spans="1:4" x14ac:dyDescent="0.25">
      <c r="A5">
        <v>1991</v>
      </c>
      <c r="B5">
        <v>-2.0499094481291946E-2</v>
      </c>
      <c r="C5">
        <v>0.57218221644702827</v>
      </c>
      <c r="D5">
        <v>0.59268131092832022</v>
      </c>
    </row>
    <row r="6" spans="1:4" x14ac:dyDescent="0.25">
      <c r="A6">
        <v>1992</v>
      </c>
      <c r="B6">
        <v>-2.1948991959360287E-2</v>
      </c>
      <c r="C6">
        <v>0.60888588727449244</v>
      </c>
      <c r="D6">
        <v>0.63083487923385273</v>
      </c>
    </row>
    <row r="7" spans="1:4" x14ac:dyDescent="0.25">
      <c r="A7">
        <v>1993</v>
      </c>
      <c r="B7">
        <v>-2.3221254982000006E-2</v>
      </c>
      <c r="C7">
        <v>0.65299716245218509</v>
      </c>
      <c r="D7">
        <v>0.67621841743418509</v>
      </c>
    </row>
    <row r="8" spans="1:4" x14ac:dyDescent="0.25">
      <c r="A8">
        <v>1994</v>
      </c>
      <c r="B8">
        <v>-2.2996175634897642E-2</v>
      </c>
      <c r="C8">
        <v>0.65220242507634907</v>
      </c>
      <c r="D8">
        <v>0.67519860071124671</v>
      </c>
    </row>
    <row r="9" spans="1:4" x14ac:dyDescent="0.25">
      <c r="A9">
        <v>1995</v>
      </c>
      <c r="B9">
        <v>-2.4004893293899432E-2</v>
      </c>
      <c r="C9">
        <v>0.70931566575054916</v>
      </c>
      <c r="D9">
        <v>0.73332055904444859</v>
      </c>
    </row>
    <row r="10" spans="1:4" x14ac:dyDescent="0.25">
      <c r="A10">
        <v>1996</v>
      </c>
      <c r="B10">
        <v>-2.330995394671409E-2</v>
      </c>
      <c r="C10">
        <v>0.6971073813279659</v>
      </c>
      <c r="D10">
        <v>0.72041733527467999</v>
      </c>
    </row>
    <row r="11" spans="1:4" x14ac:dyDescent="0.25">
      <c r="A11">
        <v>1997</v>
      </c>
      <c r="B11">
        <v>-2.2689860355932345E-2</v>
      </c>
      <c r="C11">
        <v>0.69297571880060038</v>
      </c>
      <c r="D11">
        <v>0.71566557915653273</v>
      </c>
    </row>
    <row r="12" spans="1:4" x14ac:dyDescent="0.25">
      <c r="A12">
        <v>1998</v>
      </c>
      <c r="B12">
        <v>-2.2376002679740159E-2</v>
      </c>
      <c r="C12">
        <v>0.69726126871885119</v>
      </c>
      <c r="D12">
        <v>0.71963727139859135</v>
      </c>
    </row>
    <row r="13" spans="1:4" x14ac:dyDescent="0.25">
      <c r="A13">
        <v>1999</v>
      </c>
      <c r="B13">
        <v>-2.2257400888586631E-2</v>
      </c>
      <c r="C13">
        <v>0.71112248354758656</v>
      </c>
      <c r="D13">
        <v>0.73337988443617319</v>
      </c>
    </row>
    <row r="14" spans="1:4" x14ac:dyDescent="0.25">
      <c r="A14">
        <v>2000</v>
      </c>
      <c r="B14">
        <v>-2.2261697122885837E-2</v>
      </c>
      <c r="C14">
        <v>0.71632188865575208</v>
      </c>
      <c r="D14">
        <v>0.73858358577863792</v>
      </c>
    </row>
    <row r="15" spans="1:4" x14ac:dyDescent="0.25">
      <c r="A15">
        <v>2001</v>
      </c>
      <c r="B15">
        <v>-2.2011927860059455E-2</v>
      </c>
      <c r="C15">
        <v>0.71052828163664694</v>
      </c>
      <c r="D15">
        <v>0.7325402094967064</v>
      </c>
    </row>
    <row r="16" spans="1:4" x14ac:dyDescent="0.25">
      <c r="A16">
        <v>2002</v>
      </c>
      <c r="B16">
        <v>-2.1442803319192794E-2</v>
      </c>
      <c r="C16">
        <v>0.70714592007816635</v>
      </c>
      <c r="D16">
        <v>0.72858872339735914</v>
      </c>
    </row>
    <row r="17" spans="1:4" x14ac:dyDescent="0.25">
      <c r="A17">
        <v>2003</v>
      </c>
      <c r="B17">
        <v>-2.0643231692199726E-2</v>
      </c>
      <c r="C17">
        <v>0.69865406523981732</v>
      </c>
      <c r="D17">
        <v>0.71929729693201705</v>
      </c>
    </row>
    <row r="18" spans="1:4" x14ac:dyDescent="0.25">
      <c r="A18">
        <v>2004</v>
      </c>
      <c r="B18">
        <v>-1.9769333105355447E-2</v>
      </c>
      <c r="C18">
        <v>0.69339380771269099</v>
      </c>
      <c r="D18">
        <v>0.71316314081804644</v>
      </c>
    </row>
    <row r="19" spans="1:4" x14ac:dyDescent="0.25">
      <c r="A19">
        <v>2005</v>
      </c>
      <c r="B19">
        <v>-1.879420778315033E-2</v>
      </c>
      <c r="C19">
        <v>0.68095030418158953</v>
      </c>
      <c r="D19">
        <v>0.69974451196473986</v>
      </c>
    </row>
    <row r="20" spans="1:4" x14ac:dyDescent="0.25">
      <c r="A20">
        <v>2006</v>
      </c>
      <c r="B20">
        <v>-1.7928332999824992E-2</v>
      </c>
      <c r="C20">
        <v>0.6766761876673496</v>
      </c>
      <c r="D20">
        <v>0.6946045206671746</v>
      </c>
    </row>
    <row r="21" spans="1:4" x14ac:dyDescent="0.25">
      <c r="A21">
        <v>2007</v>
      </c>
      <c r="B21">
        <v>-1.7108228166151651E-2</v>
      </c>
      <c r="C21">
        <v>0.68110657584280898</v>
      </c>
      <c r="D21">
        <v>0.69821480400896063</v>
      </c>
    </row>
    <row r="22" spans="1:4" x14ac:dyDescent="0.25">
      <c r="A22">
        <v>2008</v>
      </c>
      <c r="B22">
        <v>-1.6426655125904133E-2</v>
      </c>
      <c r="C22">
        <v>0.66852350657054183</v>
      </c>
      <c r="D22">
        <v>0.68495016169644596</v>
      </c>
    </row>
    <row r="23" spans="1:4" x14ac:dyDescent="0.25">
      <c r="A23">
        <v>2009</v>
      </c>
      <c r="B23">
        <v>-1.6505013720474082E-2</v>
      </c>
      <c r="C23">
        <v>0.67580455806711537</v>
      </c>
      <c r="D23">
        <v>0.69230957178758945</v>
      </c>
    </row>
    <row r="24" spans="1:4" x14ac:dyDescent="0.25">
      <c r="A24">
        <v>2010</v>
      </c>
      <c r="B24">
        <v>-1.6394432774266998E-2</v>
      </c>
      <c r="C24">
        <v>0.67830642656068119</v>
      </c>
      <c r="D24">
        <v>0.69470085933494818</v>
      </c>
    </row>
    <row r="25" spans="1:4" x14ac:dyDescent="0.25">
      <c r="A25">
        <v>2011</v>
      </c>
      <c r="B25">
        <v>-1.5916799581174423E-2</v>
      </c>
      <c r="C25">
        <v>0.6668446544444997</v>
      </c>
      <c r="D25">
        <v>0.68276145402567412</v>
      </c>
    </row>
    <row r="26" spans="1:4" x14ac:dyDescent="0.25">
      <c r="A26">
        <v>2012</v>
      </c>
      <c r="B26">
        <v>-1.5019090950796121E-2</v>
      </c>
      <c r="C26">
        <v>0.6657709781892972</v>
      </c>
      <c r="D26">
        <v>0.68079006914009332</v>
      </c>
    </row>
    <row r="27" spans="1:4" x14ac:dyDescent="0.25">
      <c r="A27">
        <v>2013</v>
      </c>
      <c r="B27">
        <v>-1.4309266860458303E-2</v>
      </c>
      <c r="C27">
        <v>0.66685356750972458</v>
      </c>
      <c r="D27">
        <v>0.68116283437018288</v>
      </c>
    </row>
    <row r="28" spans="1:4" x14ac:dyDescent="0.25">
      <c r="A28">
        <v>2014</v>
      </c>
      <c r="B28">
        <v>-1.3578566273765746E-2</v>
      </c>
      <c r="C28">
        <v>0.65891533038254713</v>
      </c>
      <c r="D28">
        <v>0.67249389665631287</v>
      </c>
    </row>
    <row r="29" spans="1:4" x14ac:dyDescent="0.25">
      <c r="A29">
        <v>2015</v>
      </c>
      <c r="B29">
        <v>-1.2738834783307063E-2</v>
      </c>
      <c r="C29">
        <v>0.65537766988154889</v>
      </c>
      <c r="D29">
        <v>0.66811650466485595</v>
      </c>
    </row>
    <row r="30" spans="1:4" x14ac:dyDescent="0.25">
      <c r="A30">
        <v>2016</v>
      </c>
      <c r="B30">
        <v>-1.2630068777909287E-2</v>
      </c>
      <c r="C30">
        <v>0.65501938466335774</v>
      </c>
      <c r="D30">
        <v>0.66764945344126703</v>
      </c>
    </row>
    <row r="31" spans="1:4" x14ac:dyDescent="0.25">
      <c r="A31">
        <v>2017</v>
      </c>
      <c r="B31">
        <v>-1.2084984693433554E-2</v>
      </c>
      <c r="C31">
        <v>0.64029162856665267</v>
      </c>
      <c r="D31">
        <v>0.65237661326008622</v>
      </c>
    </row>
    <row r="32" spans="1:4" x14ac:dyDescent="0.25">
      <c r="A32">
        <v>2018</v>
      </c>
      <c r="B32">
        <v>-1.151748102993666E-2</v>
      </c>
      <c r="C32">
        <v>0.62911418880261316</v>
      </c>
      <c r="D32">
        <v>0.64063166983254982</v>
      </c>
    </row>
    <row r="33" spans="1:4" x14ac:dyDescent="0.25">
      <c r="A33">
        <v>2019</v>
      </c>
      <c r="B33">
        <v>-1.1024024429689527E-2</v>
      </c>
      <c r="C33">
        <v>0.62200245037654878</v>
      </c>
      <c r="D33">
        <v>0.6330264748062383</v>
      </c>
    </row>
    <row r="34" spans="1:4" x14ac:dyDescent="0.25">
      <c r="A34">
        <v>2020</v>
      </c>
      <c r="B34">
        <v>-9.5802671122792171E-3</v>
      </c>
      <c r="C34">
        <v>0.64647308488878585</v>
      </c>
      <c r="D34">
        <v>0.65605335200106507</v>
      </c>
    </row>
    <row r="35" spans="1:4" x14ac:dyDescent="0.25">
      <c r="A35">
        <v>2021</v>
      </c>
      <c r="B35">
        <v>-1.0173813662254116E-2</v>
      </c>
      <c r="C35">
        <v>0.64823834780279777</v>
      </c>
      <c r="D35">
        <v>0.65841216146505188</v>
      </c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FBB4C-C93D-4BA2-9444-8291E883C1E8}">
  <dimension ref="A4:AG38"/>
  <sheetViews>
    <sheetView zoomScale="70" zoomScaleNormal="70" workbookViewId="0">
      <selection activeCell="AG59" sqref="AG59"/>
    </sheetView>
  </sheetViews>
  <sheetFormatPr defaultRowHeight="13.2" x14ac:dyDescent="0.25"/>
  <sheetData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s="12" customFormat="1" x14ac:dyDescent="0.25">
      <c r="A13" s="12" t="s">
        <v>51</v>
      </c>
      <c r="B13" s="12">
        <v>15420.787033000001</v>
      </c>
      <c r="C13" s="12">
        <v>15765.3752</v>
      </c>
      <c r="D13" s="12">
        <v>15760.372464</v>
      </c>
      <c r="E13" s="12">
        <v>15423.161217000001</v>
      </c>
      <c r="F13" s="12">
        <v>15660.576195</v>
      </c>
      <c r="G13" s="12">
        <v>15946.867302000001</v>
      </c>
      <c r="H13" s="12">
        <v>16331.14646</v>
      </c>
      <c r="I13" s="12">
        <v>16979.455556000001</v>
      </c>
      <c r="J13" s="12">
        <v>17543.286185000001</v>
      </c>
      <c r="K13" s="12">
        <v>18013.196938000001</v>
      </c>
      <c r="L13" s="12">
        <v>18642.892521999998</v>
      </c>
      <c r="M13" s="12">
        <v>19312.434151000001</v>
      </c>
      <c r="N13" s="12">
        <v>19996.657802000002</v>
      </c>
      <c r="O13" s="12">
        <v>21104.871267999999</v>
      </c>
      <c r="P13" s="12">
        <v>22118.212346</v>
      </c>
      <c r="Q13" s="12">
        <v>22185.5452</v>
      </c>
      <c r="R13" s="12">
        <v>23369.292646000002</v>
      </c>
      <c r="S13" s="12">
        <v>24072.949382999999</v>
      </c>
      <c r="T13" s="12">
        <v>23928.667361</v>
      </c>
      <c r="U13" s="12">
        <v>22839.437333000002</v>
      </c>
      <c r="V13" s="12">
        <v>21560.275379999999</v>
      </c>
      <c r="W13" s="12">
        <v>19400.643075</v>
      </c>
      <c r="X13" s="12">
        <v>18123.626066000001</v>
      </c>
      <c r="Y13" s="12">
        <v>17796.211245999999</v>
      </c>
      <c r="Z13" s="12">
        <v>18000.493091</v>
      </c>
      <c r="AA13" s="12">
        <v>18083.743919</v>
      </c>
      <c r="AB13" s="12">
        <v>18070.750581</v>
      </c>
      <c r="AC13" s="12">
        <v>18304.269161</v>
      </c>
      <c r="AD13" s="12">
        <v>18647.472484999998</v>
      </c>
      <c r="AE13" s="12">
        <v>19018.955569000002</v>
      </c>
      <c r="AF13" s="12">
        <v>17343.622197000001</v>
      </c>
      <c r="AG13" s="12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 t="shared" si="0"/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A13</f>
        <v>Greece</v>
      </c>
      <c r="B30">
        <f t="shared" ref="B30:AG30" si="1">B13</f>
        <v>15420.787033000001</v>
      </c>
      <c r="C30">
        <f t="shared" si="1"/>
        <v>15765.3752</v>
      </c>
      <c r="D30">
        <f t="shared" si="1"/>
        <v>15760.372464</v>
      </c>
      <c r="E30">
        <f t="shared" si="1"/>
        <v>15423.161217000001</v>
      </c>
      <c r="F30">
        <f t="shared" si="1"/>
        <v>15660.576195</v>
      </c>
      <c r="G30">
        <f t="shared" si="1"/>
        <v>15946.867302000001</v>
      </c>
      <c r="H30">
        <f t="shared" si="1"/>
        <v>16331.14646</v>
      </c>
      <c r="I30">
        <f t="shared" si="1"/>
        <v>16979.455556000001</v>
      </c>
      <c r="J30">
        <f t="shared" si="1"/>
        <v>17543.286185000001</v>
      </c>
      <c r="K30">
        <f t="shared" si="1"/>
        <v>18013.196938000001</v>
      </c>
      <c r="L30">
        <f t="shared" si="1"/>
        <v>18642.892521999998</v>
      </c>
      <c r="M30">
        <f t="shared" si="1"/>
        <v>19312.434151000001</v>
      </c>
      <c r="N30">
        <f t="shared" si="1"/>
        <v>19996.657802000002</v>
      </c>
      <c r="O30">
        <f t="shared" si="1"/>
        <v>21104.871267999999</v>
      </c>
      <c r="P30">
        <f t="shared" si="1"/>
        <v>22118.212346</v>
      </c>
      <c r="Q30">
        <f t="shared" si="1"/>
        <v>22185.5452</v>
      </c>
      <c r="R30">
        <f t="shared" si="1"/>
        <v>23369.292646000002</v>
      </c>
      <c r="S30">
        <f t="shared" si="1"/>
        <v>24072.949382999999</v>
      </c>
      <c r="T30">
        <f t="shared" si="1"/>
        <v>23928.667361</v>
      </c>
      <c r="U30">
        <f t="shared" si="1"/>
        <v>22839.437333000002</v>
      </c>
      <c r="V30">
        <f t="shared" si="1"/>
        <v>21560.275379999999</v>
      </c>
      <c r="W30">
        <f t="shared" si="1"/>
        <v>19400.643075</v>
      </c>
      <c r="X30">
        <f t="shared" si="1"/>
        <v>18123.626066000001</v>
      </c>
      <c r="Y30">
        <f t="shared" si="1"/>
        <v>17796.211245999999</v>
      </c>
      <c r="Z30">
        <f t="shared" si="1"/>
        <v>18000.493091</v>
      </c>
      <c r="AA30">
        <f t="shared" si="1"/>
        <v>18083.743919</v>
      </c>
      <c r="AB30">
        <f t="shared" si="1"/>
        <v>18070.750581</v>
      </c>
      <c r="AC30">
        <f t="shared" si="1"/>
        <v>18304.269161</v>
      </c>
      <c r="AD30">
        <f t="shared" si="1"/>
        <v>18647.472484999998</v>
      </c>
      <c r="AE30">
        <f t="shared" si="1"/>
        <v>19018.955569000002</v>
      </c>
      <c r="AF30">
        <f t="shared" si="1"/>
        <v>17343.622197000001</v>
      </c>
      <c r="AG30">
        <f t="shared" si="1"/>
        <v>18841.604337000001</v>
      </c>
    </row>
    <row r="31" spans="1:33" x14ac:dyDescent="0.25">
      <c r="A31" s="16" t="s">
        <v>106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107</v>
      </c>
      <c r="B33">
        <f t="shared" ref="B33:AG33" si="3">ABS(B29-B30)</f>
        <v>11907.674791625002</v>
      </c>
      <c r="C33">
        <f t="shared" si="3"/>
        <v>10766.710739882352</v>
      </c>
      <c r="D33">
        <f t="shared" si="3"/>
        <v>9769.1913439999989</v>
      </c>
      <c r="E33">
        <f t="shared" si="3"/>
        <v>9062.7056623684221</v>
      </c>
      <c r="F33">
        <f t="shared" si="3"/>
        <v>9517.0105988947416</v>
      </c>
      <c r="G33">
        <f t="shared" si="3"/>
        <v>7449.7457829090945</v>
      </c>
      <c r="H33">
        <f t="shared" si="3"/>
        <v>7589.0978696363672</v>
      </c>
      <c r="I33">
        <f t="shared" si="3"/>
        <v>7886.9548412727272</v>
      </c>
      <c r="J33">
        <f t="shared" si="3"/>
        <v>8278.7267933181793</v>
      </c>
      <c r="K33">
        <f t="shared" si="3"/>
        <v>8841.1437618181735</v>
      </c>
      <c r="L33">
        <f t="shared" si="3"/>
        <v>9388.3116373636403</v>
      </c>
      <c r="M33">
        <f t="shared" si="3"/>
        <v>9304.4384026818152</v>
      </c>
      <c r="N33">
        <f t="shared" si="3"/>
        <v>9107.1117925454637</v>
      </c>
      <c r="O33">
        <f t="shared" si="3"/>
        <v>8421.8207681363674</v>
      </c>
      <c r="P33">
        <f t="shared" si="3"/>
        <v>8333.6765070454567</v>
      </c>
      <c r="Q33">
        <f t="shared" si="3"/>
        <v>8966.504926863643</v>
      </c>
      <c r="R33">
        <f t="shared" si="3"/>
        <v>8988.3959299545568</v>
      </c>
      <c r="S33">
        <f t="shared" si="3"/>
        <v>9529.5240540909217</v>
      </c>
      <c r="T33">
        <f t="shared" si="3"/>
        <v>9468.2843281363603</v>
      </c>
      <c r="U33">
        <f t="shared" si="3"/>
        <v>8706.5539336818074</v>
      </c>
      <c r="V33">
        <f t="shared" si="3"/>
        <v>10549.227320454553</v>
      </c>
      <c r="W33">
        <f t="shared" si="3"/>
        <v>13020.106770727267</v>
      </c>
      <c r="X33">
        <f t="shared" si="3"/>
        <v>14069.056030545456</v>
      </c>
      <c r="Y33">
        <f t="shared" si="3"/>
        <v>14420.161298909094</v>
      </c>
      <c r="Z33">
        <f t="shared" si="3"/>
        <v>14730.425534454538</v>
      </c>
      <c r="AA33">
        <f t="shared" si="3"/>
        <v>15678.875233909093</v>
      </c>
      <c r="AB33">
        <f t="shared" si="3"/>
        <v>16291.894641909101</v>
      </c>
      <c r="AC33">
        <f t="shared" si="3"/>
        <v>16941.279455772728</v>
      </c>
      <c r="AD33">
        <f t="shared" si="3"/>
        <v>17348.266329500009</v>
      </c>
      <c r="AE33">
        <f t="shared" si="3"/>
        <v>17606.301420863641</v>
      </c>
      <c r="AF33">
        <f t="shared" si="3"/>
        <v>17955.645164045458</v>
      </c>
      <c r="AG33">
        <f t="shared" si="3"/>
        <v>18455.844061818181</v>
      </c>
    </row>
    <row r="34" spans="1:33" x14ac:dyDescent="0.25">
      <c r="A34" s="16" t="s">
        <v>108</v>
      </c>
      <c r="B34">
        <f t="shared" ref="B34:AG34" si="4">B29/B33</f>
        <v>2.2950292397845686</v>
      </c>
      <c r="C34">
        <f t="shared" si="4"/>
        <v>2.4642703403929538</v>
      </c>
      <c r="D34">
        <f t="shared" si="4"/>
        <v>2.6132729833037449</v>
      </c>
      <c r="E34">
        <f t="shared" si="4"/>
        <v>2.701827444428925</v>
      </c>
      <c r="F34">
        <f t="shared" si="4"/>
        <v>2.6455352268724743</v>
      </c>
      <c r="G34">
        <f t="shared" si="4"/>
        <v>3.1405921445782297</v>
      </c>
      <c r="H34">
        <f t="shared" si="4"/>
        <v>3.1519219728790384</v>
      </c>
      <c r="I34">
        <f t="shared" si="4"/>
        <v>3.1528531477251374</v>
      </c>
      <c r="J34">
        <f t="shared" si="4"/>
        <v>3.1190802188519271</v>
      </c>
      <c r="K34">
        <f t="shared" si="4"/>
        <v>3.0374283490098573</v>
      </c>
      <c r="L34">
        <f t="shared" si="4"/>
        <v>2.9857556120958897</v>
      </c>
      <c r="M34">
        <f t="shared" si="4"/>
        <v>3.0756152402958126</v>
      </c>
      <c r="N34">
        <f t="shared" si="4"/>
        <v>3.195718934554868</v>
      </c>
      <c r="O34">
        <f t="shared" si="4"/>
        <v>3.5059748775287956</v>
      </c>
      <c r="P34">
        <f t="shared" si="4"/>
        <v>3.6540761844188241</v>
      </c>
      <c r="Q34">
        <f t="shared" si="4"/>
        <v>3.4742690023547662</v>
      </c>
      <c r="R34">
        <f t="shared" si="4"/>
        <v>3.5999402816825126</v>
      </c>
      <c r="S34">
        <f t="shared" si="4"/>
        <v>3.5261439339843781</v>
      </c>
      <c r="T34">
        <f t="shared" si="4"/>
        <v>3.5272442748569079</v>
      </c>
      <c r="U34">
        <f t="shared" si="4"/>
        <v>3.6232465229032025</v>
      </c>
      <c r="V34">
        <f t="shared" si="4"/>
        <v>3.0437776839063315</v>
      </c>
      <c r="W34">
        <f t="shared" si="4"/>
        <v>2.4900525331034848</v>
      </c>
      <c r="X34">
        <f t="shared" si="4"/>
        <v>2.2881906239232848</v>
      </c>
      <c r="Y34">
        <f t="shared" si="4"/>
        <v>2.2341201237011341</v>
      </c>
      <c r="Z34">
        <f t="shared" si="4"/>
        <v>2.2219940998239838</v>
      </c>
      <c r="AA34">
        <f t="shared" si="4"/>
        <v>2.1533827298969661</v>
      </c>
      <c r="AB34">
        <f t="shared" si="4"/>
        <v>2.1091865604455231</v>
      </c>
      <c r="AC34">
        <f t="shared" si="4"/>
        <v>2.0804537643562</v>
      </c>
      <c r="AD34">
        <f t="shared" si="4"/>
        <v>2.074889682393839</v>
      </c>
      <c r="AE34">
        <f t="shared" si="4"/>
        <v>2.080235713019337</v>
      </c>
      <c r="AF34">
        <f t="shared" si="4"/>
        <v>1.9659147325838797</v>
      </c>
      <c r="AG34">
        <f t="shared" si="4"/>
        <v>2.0209017953277946</v>
      </c>
    </row>
    <row r="35" spans="1:33" x14ac:dyDescent="0.25">
      <c r="A35" t="s">
        <v>105</v>
      </c>
      <c r="B35">
        <f t="shared" ref="B35:AG35" si="5">B33/B29</f>
        <v>0.43572429608516389</v>
      </c>
      <c r="C35">
        <f t="shared" si="5"/>
        <v>0.40579963310378503</v>
      </c>
      <c r="D35">
        <f t="shared" si="5"/>
        <v>0.38266189808298662</v>
      </c>
      <c r="E35">
        <f t="shared" si="5"/>
        <v>0.37011986167435135</v>
      </c>
      <c r="F35">
        <f t="shared" si="5"/>
        <v>0.37799534470088691</v>
      </c>
      <c r="G35">
        <f t="shared" si="5"/>
        <v>0.31841129123574768</v>
      </c>
      <c r="H35">
        <f t="shared" si="5"/>
        <v>0.31726673712248554</v>
      </c>
      <c r="I35">
        <f t="shared" si="5"/>
        <v>0.31717303443756178</v>
      </c>
      <c r="J35">
        <f t="shared" si="5"/>
        <v>0.32060733608450781</v>
      </c>
      <c r="K35">
        <f t="shared" si="5"/>
        <v>0.32922587304025808</v>
      </c>
      <c r="L35">
        <f t="shared" si="5"/>
        <v>0.3349235938630748</v>
      </c>
      <c r="M35">
        <f t="shared" si="5"/>
        <v>0.32513819898480539</v>
      </c>
      <c r="N35">
        <f t="shared" si="5"/>
        <v>0.31291863285820848</v>
      </c>
      <c r="O35">
        <f t="shared" si="5"/>
        <v>0.28522737182442537</v>
      </c>
      <c r="P35">
        <f t="shared" si="5"/>
        <v>0.27366698162015707</v>
      </c>
      <c r="Q35">
        <f t="shared" si="5"/>
        <v>0.2878303318834054</v>
      </c>
      <c r="R35">
        <f t="shared" si="5"/>
        <v>0.27778238574908459</v>
      </c>
      <c r="S35">
        <f t="shared" si="5"/>
        <v>0.28359591063829509</v>
      </c>
      <c r="T35">
        <f t="shared" si="5"/>
        <v>0.28350744152545765</v>
      </c>
      <c r="U35">
        <f t="shared" si="5"/>
        <v>0.27599557294233706</v>
      </c>
      <c r="V35">
        <f t="shared" si="5"/>
        <v>0.32853910628473282</v>
      </c>
      <c r="W35">
        <f t="shared" si="5"/>
        <v>0.40159795293701966</v>
      </c>
      <c r="X35">
        <f t="shared" si="5"/>
        <v>0.43702652635007333</v>
      </c>
      <c r="Y35">
        <f t="shared" si="5"/>
        <v>0.44760350591326276</v>
      </c>
      <c r="Z35">
        <f t="shared" si="5"/>
        <v>0.45004619952825947</v>
      </c>
      <c r="AA35">
        <f t="shared" si="5"/>
        <v>0.46438563201807026</v>
      </c>
      <c r="AB35">
        <f t="shared" si="5"/>
        <v>0.47411642893683631</v>
      </c>
      <c r="AC35">
        <f t="shared" si="5"/>
        <v>0.48066437098132375</v>
      </c>
      <c r="AD35">
        <f t="shared" si="5"/>
        <v>0.48195333394606371</v>
      </c>
      <c r="AE35">
        <f t="shared" si="5"/>
        <v>0.48071475445855133</v>
      </c>
      <c r="AF35">
        <f t="shared" si="5"/>
        <v>0.5086690604763211</v>
      </c>
      <c r="AG35">
        <f t="shared" si="5"/>
        <v>0.49482859697187698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19" priority="1" operator="equal">
      <formula>1</formula>
    </cfRule>
    <cfRule type="cellIs" dxfId="18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3F29F4EF-18E9-44AA-B878-23FD406EE5EB}"/>
    <hyperlink ref="A6" r:id="rId2" display="http://stats.oecd.org/OECDStat_Metadata/ShowMetadata.ashx?Dataset=SNA_TABLE1&amp;Coords=[LOCATION].[BEL]&amp;ShowOnWeb=true&amp;Lang=en" xr:uid="{E67EF903-08C2-4A05-88D6-9E18EF2C1426}"/>
    <hyperlink ref="A7" r:id="rId3" display="http://stats.oecd.org/OECDStat_Metadata/ShowMetadata.ashx?Dataset=SNA_TABLE1&amp;Coords=[LOCATION].[CZE]&amp;ShowOnWeb=true&amp;Lang=en" xr:uid="{6996F4E7-E63D-4E92-A94F-6A33084AD069}"/>
    <hyperlink ref="A8" r:id="rId4" display="http://stats.oecd.org/OECDStat_Metadata/ShowMetadata.ashx?Dataset=SNA_TABLE1&amp;Coords=[LOCATION].[DNK]&amp;ShowOnWeb=true&amp;Lang=en" xr:uid="{9FDA1704-C5C3-408C-B5AA-DCF8436BF3DB}"/>
    <hyperlink ref="A9" r:id="rId5" display="http://stats.oecd.org/OECDStat_Metadata/ShowMetadata.ashx?Dataset=SNA_TABLE1&amp;Coords=[LOCATION].[EST]&amp;ShowOnWeb=true&amp;Lang=en" xr:uid="{C512680C-3B7C-464A-AE60-F791EA7C136D}"/>
    <hyperlink ref="A10" r:id="rId6" display="http://stats.oecd.org/OECDStat_Metadata/ShowMetadata.ashx?Dataset=SNA_TABLE1&amp;Coords=[LOCATION].[FIN]&amp;ShowOnWeb=true&amp;Lang=en" xr:uid="{6C1BBC5D-75B0-44D1-90FA-747EF831D7D0}"/>
    <hyperlink ref="A11" r:id="rId7" display="http://stats.oecd.org/OECDStat_Metadata/ShowMetadata.ashx?Dataset=SNA_TABLE1&amp;Coords=[LOCATION].[FRA]&amp;ShowOnWeb=true&amp;Lang=en" xr:uid="{795FB1A0-D09E-4137-9D96-A041A158E3D5}"/>
    <hyperlink ref="A12" r:id="rId8" display="http://stats.oecd.org/OECDStat_Metadata/ShowMetadata.ashx?Dataset=SNA_TABLE1&amp;Coords=[LOCATION].[DEU]&amp;ShowOnWeb=true&amp;Lang=en" xr:uid="{5AD1261D-A280-4916-AF89-FC901FA1C861}"/>
    <hyperlink ref="A13" r:id="rId9" display="http://stats.oecd.org/OECDStat_Metadata/ShowMetadata.ashx?Dataset=SNA_TABLE1&amp;Coords=[LOCATION].[GRC]&amp;ShowOnWeb=true&amp;Lang=en" xr:uid="{E5C3F7A7-F9FA-4E0C-B238-5A85254910B2}"/>
    <hyperlink ref="A14" r:id="rId10" display="http://stats.oecd.org/OECDStat_Metadata/ShowMetadata.ashx?Dataset=SNA_TABLE1&amp;Coords=[LOCATION].[HUN]&amp;ShowOnWeb=true&amp;Lang=en" xr:uid="{C17E2146-491D-462E-8CAA-8D4ABB701999}"/>
    <hyperlink ref="A15" r:id="rId11" display="http://stats.oecd.org/OECDStat_Metadata/ShowMetadata.ashx?Dataset=SNA_TABLE1&amp;Coords=[LOCATION].[IRL]&amp;ShowOnWeb=true&amp;Lang=en" xr:uid="{0B42BFD7-2200-4C95-87D1-6406BFB40F1C}"/>
    <hyperlink ref="A16" r:id="rId12" display="http://stats.oecd.org/OECDStat_Metadata/ShowMetadata.ashx?Dataset=SNA_TABLE1&amp;Coords=[LOCATION].[ITA]&amp;ShowOnWeb=true&amp;Lang=en" xr:uid="{F8289F63-FC94-4908-B6AD-C6E1AA5448FA}"/>
    <hyperlink ref="A17" r:id="rId13" display="http://stats.oecd.org/OECDStat_Metadata/ShowMetadata.ashx?Dataset=SNA_TABLE1&amp;Coords=[LOCATION].[LVA]&amp;ShowOnWeb=true&amp;Lang=en" xr:uid="{CFD101FF-6E4E-4780-AD3C-076945110B99}"/>
    <hyperlink ref="A18" r:id="rId14" display="http://stats.oecd.org/OECDStat_Metadata/ShowMetadata.ashx?Dataset=SNA_TABLE1&amp;Coords=[LOCATION].[LTU]&amp;ShowOnWeb=true&amp;Lang=en" xr:uid="{978D6589-FC66-483D-AE96-CB5EB7676175}"/>
    <hyperlink ref="A19" r:id="rId15" display="http://stats.oecd.org/OECDStat_Metadata/ShowMetadata.ashx?Dataset=SNA_TABLE1&amp;Coords=[LOCATION].[LUX]&amp;ShowOnWeb=true&amp;Lang=en" xr:uid="{B8A8012C-FC71-4171-A393-76EB46715AFF}"/>
    <hyperlink ref="A20" r:id="rId16" display="http://stats.oecd.org/OECDStat_Metadata/ShowMetadata.ashx?Dataset=SNA_TABLE1&amp;Coords=[LOCATION].[NLD]&amp;ShowOnWeb=true&amp;Lang=en" xr:uid="{953F112D-FC1A-45D3-8F00-36EC0A63B603}"/>
    <hyperlink ref="A21" r:id="rId17" display="http://stats.oecd.org/OECDStat_Metadata/ShowMetadata.ashx?Dataset=SNA_TABLE1&amp;Coords=[LOCATION].[POL]&amp;ShowOnWeb=true&amp;Lang=en" xr:uid="{EFB3ED61-03FC-48A7-8949-81B8CA82267B}"/>
    <hyperlink ref="A22" r:id="rId18" display="http://stats.oecd.org/OECDStat_Metadata/ShowMetadata.ashx?Dataset=SNA_TABLE1&amp;Coords=[LOCATION].[PRT]&amp;ShowOnWeb=true&amp;Lang=en" xr:uid="{127CE4B4-F57A-4852-8528-5E231C9D5455}"/>
    <hyperlink ref="A23" r:id="rId19" display="http://stats.oecd.org/OECDStat_Metadata/ShowMetadata.ashx?Dataset=SNA_TABLE1&amp;Coords=[LOCATION].[SVK]&amp;ShowOnWeb=true&amp;Lang=en" xr:uid="{188935FE-5FCE-4640-8CF3-A26A3592276A}"/>
    <hyperlink ref="A24" r:id="rId20" display="http://stats.oecd.org/OECDStat_Metadata/ShowMetadata.ashx?Dataset=SNA_TABLE1&amp;Coords=[LOCATION].[SVN]&amp;ShowOnWeb=true&amp;Lang=en" xr:uid="{3B620B66-46EC-4635-B7CA-6B7F05586EEB}"/>
    <hyperlink ref="A25" r:id="rId21" display="http://stats.oecd.org/OECDStat_Metadata/ShowMetadata.ashx?Dataset=SNA_TABLE1&amp;Coords=[LOCATION].[ESP]&amp;ShowOnWeb=true&amp;Lang=en" xr:uid="{E9969EF4-A6A2-4314-82C2-302675F11786}"/>
    <hyperlink ref="A26" r:id="rId22" display="http://stats.oecd.org/OECDStat_Metadata/ShowMetadata.ashx?Dataset=SNA_TABLE1&amp;Coords=[LOCATION].[SWE]&amp;ShowOnWeb=true&amp;Lang=en" xr:uid="{67653E0C-951F-4337-BF3B-D132E04FE9AE}"/>
  </hyperlinks>
  <pageMargins left="0.7" right="0.7" top="0.75" bottom="0.75" header="0.3" footer="0.3"/>
  <drawing r:id="rId23"/>
  <legacyDrawing r:id="rId24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A4E2F-CB57-4E32-ADE8-83A37B221BD2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104</v>
      </c>
      <c r="B3">
        <f>ABS(B4)</f>
        <v>1.057636785731092E-2</v>
      </c>
      <c r="C3">
        <f t="shared" ref="C3:AG3" si="0">ABS(C4)</f>
        <v>5.5589578255753613E-3</v>
      </c>
      <c r="D3">
        <f t="shared" si="0"/>
        <v>2.6740472151175476E-3</v>
      </c>
      <c r="E3">
        <f t="shared" si="0"/>
        <v>8.3797720991474201E-4</v>
      </c>
      <c r="F3">
        <f t="shared" si="0"/>
        <v>1.4008905757874057E-3</v>
      </c>
      <c r="G3">
        <f t="shared" si="0"/>
        <v>3.0528241183248594E-3</v>
      </c>
      <c r="H3">
        <f t="shared" si="0"/>
        <v>2.9386730281705242E-3</v>
      </c>
      <c r="I3">
        <f t="shared" si="0"/>
        <v>2.8830347425612413E-3</v>
      </c>
      <c r="J3">
        <f t="shared" si="0"/>
        <v>2.7538834099016807E-3</v>
      </c>
      <c r="K3">
        <f t="shared" si="0"/>
        <v>2.4677382699203054E-3</v>
      </c>
      <c r="L3">
        <f t="shared" si="0"/>
        <v>2.216363556312273E-3</v>
      </c>
      <c r="M3">
        <f t="shared" si="0"/>
        <v>2.6911545054811858E-3</v>
      </c>
      <c r="N3">
        <f t="shared" si="0"/>
        <v>3.3284592035951466E-3</v>
      </c>
      <c r="O3">
        <f t="shared" si="0"/>
        <v>4.7174840152364172E-3</v>
      </c>
      <c r="P3">
        <f t="shared" si="0"/>
        <v>5.252769584002448E-3</v>
      </c>
      <c r="Q3">
        <f t="shared" si="0"/>
        <v>4.3072645186346126E-3</v>
      </c>
      <c r="R3">
        <f t="shared" si="0"/>
        <v>4.7757659591178836E-3</v>
      </c>
      <c r="S3">
        <f t="shared" si="0"/>
        <v>4.5360186811008729E-3</v>
      </c>
      <c r="T3">
        <f t="shared" si="0"/>
        <v>4.3453585528342442E-3</v>
      </c>
      <c r="U3">
        <f t="shared" si="0"/>
        <v>4.8564167737116248E-3</v>
      </c>
      <c r="V3">
        <f t="shared" si="0"/>
        <v>2.028004507740655E-3</v>
      </c>
      <c r="W3">
        <f t="shared" si="0"/>
        <v>2.4478584033544859E-3</v>
      </c>
      <c r="X3">
        <f t="shared" si="0"/>
        <v>4.6885010311398245E-3</v>
      </c>
      <c r="Y3">
        <f t="shared" si="0"/>
        <v>5.354147284612587E-3</v>
      </c>
      <c r="Z3">
        <f t="shared" si="0"/>
        <v>5.6312435149059592E-3</v>
      </c>
      <c r="AA3">
        <f t="shared" si="0"/>
        <v>6.6253439341219522E-3</v>
      </c>
      <c r="AB3">
        <f t="shared" si="0"/>
        <v>7.2776799090763511E-3</v>
      </c>
      <c r="AC3">
        <f t="shared" si="0"/>
        <v>7.9498577604386611E-3</v>
      </c>
      <c r="AD3">
        <f t="shared" si="0"/>
        <v>8.220583730381148E-3</v>
      </c>
      <c r="AE3">
        <f t="shared" si="0"/>
        <v>8.2565790787181292E-3</v>
      </c>
      <c r="AF3">
        <f t="shared" si="0"/>
        <v>9.7678602215608423E-3</v>
      </c>
      <c r="AG3">
        <f t="shared" si="0"/>
        <v>8.7848778601925526E-3</v>
      </c>
    </row>
    <row r="4" spans="1:33" x14ac:dyDescent="0.25">
      <c r="A4" t="s">
        <v>76</v>
      </c>
      <c r="B4">
        <f>B5-B6</f>
        <v>1.057636785731092E-2</v>
      </c>
      <c r="C4">
        <f t="shared" ref="C4:AG4" si="1">C5-C6</f>
        <v>5.5589578255753613E-3</v>
      </c>
      <c r="D4">
        <f>D5-D6</f>
        <v>2.6740472151175476E-3</v>
      </c>
      <c r="E4">
        <f t="shared" si="1"/>
        <v>8.3797720991474201E-4</v>
      </c>
      <c r="F4">
        <f t="shared" si="1"/>
        <v>1.4008905757874057E-3</v>
      </c>
      <c r="G4">
        <f t="shared" si="1"/>
        <v>-3.0528241183248594E-3</v>
      </c>
      <c r="H4">
        <f t="shared" si="1"/>
        <v>-2.9386730281705242E-3</v>
      </c>
      <c r="I4">
        <f t="shared" si="1"/>
        <v>-2.8830347425612413E-3</v>
      </c>
      <c r="J4">
        <f t="shared" si="1"/>
        <v>-2.7538834099016807E-3</v>
      </c>
      <c r="K4">
        <f t="shared" si="1"/>
        <v>-2.4677382699203054E-3</v>
      </c>
      <c r="L4">
        <f t="shared" si="1"/>
        <v>-2.216363556312273E-3</v>
      </c>
      <c r="M4">
        <f t="shared" si="1"/>
        <v>-2.6911545054811858E-3</v>
      </c>
      <c r="N4">
        <f t="shared" si="1"/>
        <v>-3.3284592035951466E-3</v>
      </c>
      <c r="O4">
        <f t="shared" si="1"/>
        <v>-4.7174840152364172E-3</v>
      </c>
      <c r="P4">
        <f t="shared" si="1"/>
        <v>-5.252769584002448E-3</v>
      </c>
      <c r="Q4">
        <f t="shared" si="1"/>
        <v>-4.3072645186346126E-3</v>
      </c>
      <c r="R4">
        <f t="shared" si="1"/>
        <v>-4.7757659591178836E-3</v>
      </c>
      <c r="S4">
        <f t="shared" si="1"/>
        <v>-4.5360186811008729E-3</v>
      </c>
      <c r="T4">
        <f t="shared" si="1"/>
        <v>-4.3453585528342442E-3</v>
      </c>
      <c r="U4">
        <f t="shared" si="1"/>
        <v>-4.8564167737116248E-3</v>
      </c>
      <c r="V4">
        <f t="shared" si="1"/>
        <v>-2.028004507740655E-3</v>
      </c>
      <c r="W4">
        <f t="shared" si="1"/>
        <v>2.4478584033544859E-3</v>
      </c>
      <c r="X4">
        <f t="shared" si="1"/>
        <v>4.6885010311398245E-3</v>
      </c>
      <c r="Y4">
        <f t="shared" si="1"/>
        <v>5.354147284612587E-3</v>
      </c>
      <c r="Z4">
        <f t="shared" si="1"/>
        <v>5.6312435149059592E-3</v>
      </c>
      <c r="AA4">
        <f t="shared" si="1"/>
        <v>6.6253439341219522E-3</v>
      </c>
      <c r="AB4">
        <f t="shared" si="1"/>
        <v>7.2776799090763511E-3</v>
      </c>
      <c r="AC4">
        <f t="shared" si="1"/>
        <v>7.9498577604386611E-3</v>
      </c>
      <c r="AD4">
        <f t="shared" si="1"/>
        <v>8.220583730381148E-3</v>
      </c>
      <c r="AE4">
        <f t="shared" si="1"/>
        <v>8.2565790787181292E-3</v>
      </c>
      <c r="AF4">
        <f t="shared" si="1"/>
        <v>9.7678602215608423E-3</v>
      </c>
      <c r="AG4">
        <f t="shared" si="1"/>
        <v>8.7848778601925526E-3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0.49690920491289509</v>
      </c>
      <c r="C6">
        <f t="shared" ref="C6:AG6" si="2">STDEV(C$8:C$29)/AVERAGE(C$8:C$29)</f>
        <v>0.56662325862145291</v>
      </c>
      <c r="D6">
        <f t="shared" si="2"/>
        <v>0.6062118400593749</v>
      </c>
      <c r="E6">
        <f t="shared" si="2"/>
        <v>0.65215918524227035</v>
      </c>
      <c r="F6">
        <f t="shared" si="2"/>
        <v>0.65080153450056166</v>
      </c>
      <c r="G6">
        <f t="shared" si="2"/>
        <v>0.71236848986887402</v>
      </c>
      <c r="H6">
        <f t="shared" si="2"/>
        <v>0.70004605435613643</v>
      </c>
      <c r="I6">
        <f t="shared" si="2"/>
        <v>0.69585875354316162</v>
      </c>
      <c r="J6">
        <f t="shared" si="2"/>
        <v>0.70001515212875287</v>
      </c>
      <c r="K6">
        <f t="shared" si="2"/>
        <v>0.71359022181750686</v>
      </c>
      <c r="L6">
        <f>STDEV(L$8:L$29)/AVERAGE(L$8:L$29)</f>
        <v>0.71853825221206435</v>
      </c>
      <c r="M6">
        <f t="shared" si="2"/>
        <v>0.71321943614212813</v>
      </c>
      <c r="N6">
        <f t="shared" si="2"/>
        <v>0.71047437928176149</v>
      </c>
      <c r="O6">
        <f t="shared" si="2"/>
        <v>0.70337154925505374</v>
      </c>
      <c r="P6">
        <f t="shared" si="2"/>
        <v>0.69864657729669344</v>
      </c>
      <c r="Q6">
        <f t="shared" si="2"/>
        <v>0.68525756870022414</v>
      </c>
      <c r="R6">
        <f t="shared" si="2"/>
        <v>0.68145195362646749</v>
      </c>
      <c r="S6">
        <f t="shared" si="2"/>
        <v>0.68564259452390985</v>
      </c>
      <c r="T6">
        <f t="shared" si="2"/>
        <v>0.67286886512337607</v>
      </c>
      <c r="U6">
        <f t="shared" si="2"/>
        <v>0.68066097484082699</v>
      </c>
      <c r="V6">
        <f t="shared" si="2"/>
        <v>0.68033443106842184</v>
      </c>
      <c r="W6">
        <f t="shared" si="2"/>
        <v>0.66439679604114521</v>
      </c>
      <c r="X6">
        <f t="shared" si="2"/>
        <v>0.66108247715815738</v>
      </c>
      <c r="Y6">
        <f t="shared" si="2"/>
        <v>0.66149942022511199</v>
      </c>
      <c r="Z6">
        <f t="shared" si="2"/>
        <v>0.65328408686764117</v>
      </c>
      <c r="AA6">
        <f t="shared" si="2"/>
        <v>0.64875232594742693</v>
      </c>
      <c r="AB6">
        <f t="shared" si="2"/>
        <v>0.64774170475428139</v>
      </c>
      <c r="AC6">
        <f t="shared" si="2"/>
        <v>0.63234177080621401</v>
      </c>
      <c r="AD6">
        <f t="shared" si="2"/>
        <v>0.62089360507223201</v>
      </c>
      <c r="AE6">
        <f t="shared" si="2"/>
        <v>0.61374587129783065</v>
      </c>
      <c r="AF6">
        <f>STDEV(AF$8:AF$29)/AVERAGE(AF$8:AF$29)</f>
        <v>0.63670522466722501</v>
      </c>
      <c r="AG6">
        <f t="shared" si="2"/>
        <v>0.63945346994260521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s="12" customFormat="1" x14ac:dyDescent="0.25">
      <c r="A16" s="12" t="s">
        <v>51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B339A782-1ECB-45F2-BC55-C9FA11FBD5F7}"/>
    <hyperlink ref="A9" r:id="rId2" display="http://stats.oecd.org/OECDStat_Metadata/ShowMetadata.ashx?Dataset=SNA_TABLE1&amp;Coords=[LOCATION].[BEL]&amp;ShowOnWeb=true&amp;Lang=en" xr:uid="{2F7073DE-EAA5-4A4D-9E42-37A5BA99EB98}"/>
    <hyperlink ref="A10" r:id="rId3" display="http://stats.oecd.org/OECDStat_Metadata/ShowMetadata.ashx?Dataset=SNA_TABLE1&amp;Coords=[LOCATION].[CZE]&amp;ShowOnWeb=true&amp;Lang=en" xr:uid="{AD8C930F-48CE-4FC0-85C5-E930009C9490}"/>
    <hyperlink ref="A11" r:id="rId4" display="http://stats.oecd.org/OECDStat_Metadata/ShowMetadata.ashx?Dataset=SNA_TABLE1&amp;Coords=[LOCATION].[DNK]&amp;ShowOnWeb=true&amp;Lang=en" xr:uid="{BBA61E65-6218-4F25-8737-56C7DE83E178}"/>
    <hyperlink ref="A12" r:id="rId5" display="http://stats.oecd.org/OECDStat_Metadata/ShowMetadata.ashx?Dataset=SNA_TABLE1&amp;Coords=[LOCATION].[EST]&amp;ShowOnWeb=true&amp;Lang=en" xr:uid="{6E377315-377F-440E-B961-6161A7F0A766}"/>
    <hyperlink ref="A13" r:id="rId6" display="http://stats.oecd.org/OECDStat_Metadata/ShowMetadata.ashx?Dataset=SNA_TABLE1&amp;Coords=[LOCATION].[FIN]&amp;ShowOnWeb=true&amp;Lang=en" xr:uid="{E4084653-BC43-46F7-AAA6-498FC838444E}"/>
    <hyperlink ref="A14" r:id="rId7" display="http://stats.oecd.org/OECDStat_Metadata/ShowMetadata.ashx?Dataset=SNA_TABLE1&amp;Coords=[LOCATION].[FRA]&amp;ShowOnWeb=true&amp;Lang=en" xr:uid="{C94AF7E9-924F-4FE7-B149-7A6F5DDF9884}"/>
    <hyperlink ref="A15" r:id="rId8" display="http://stats.oecd.org/OECDStat_Metadata/ShowMetadata.ashx?Dataset=SNA_TABLE1&amp;Coords=[LOCATION].[DEU]&amp;ShowOnWeb=true&amp;Lang=en" xr:uid="{E32EA673-8F54-4953-A200-ECE416F3F4AF}"/>
    <hyperlink ref="A16" r:id="rId9" display="http://stats.oecd.org/OECDStat_Metadata/ShowMetadata.ashx?Dataset=SNA_TABLE1&amp;Coords=[LOCATION].[GRC]&amp;ShowOnWeb=true&amp;Lang=en" xr:uid="{D13216A1-0676-4A92-A0F4-091E48D70673}"/>
    <hyperlink ref="A17" r:id="rId10" display="http://stats.oecd.org/OECDStat_Metadata/ShowMetadata.ashx?Dataset=SNA_TABLE1&amp;Coords=[LOCATION].[HUN]&amp;ShowOnWeb=true&amp;Lang=en" xr:uid="{57329A7A-6FC7-4211-BE5F-D1B57E424855}"/>
    <hyperlink ref="A18" r:id="rId11" display="http://stats.oecd.org/OECDStat_Metadata/ShowMetadata.ashx?Dataset=SNA_TABLE1&amp;Coords=[LOCATION].[IRL]&amp;ShowOnWeb=true&amp;Lang=en" xr:uid="{87650D0C-1E0B-4578-8BED-52031AEAD90A}"/>
    <hyperlink ref="A19" r:id="rId12" display="http://stats.oecd.org/OECDStat_Metadata/ShowMetadata.ashx?Dataset=SNA_TABLE1&amp;Coords=[LOCATION].[ITA]&amp;ShowOnWeb=true&amp;Lang=en" xr:uid="{9E346E46-F2A4-41FC-A0A2-CD26D86B7912}"/>
    <hyperlink ref="A20" r:id="rId13" display="http://stats.oecd.org/OECDStat_Metadata/ShowMetadata.ashx?Dataset=SNA_TABLE1&amp;Coords=[LOCATION].[LVA]&amp;ShowOnWeb=true&amp;Lang=en" xr:uid="{0C8716DA-AFF2-4924-93FA-F60BC698D60B}"/>
    <hyperlink ref="A21" r:id="rId14" display="http://stats.oecd.org/OECDStat_Metadata/ShowMetadata.ashx?Dataset=SNA_TABLE1&amp;Coords=[LOCATION].[LTU]&amp;ShowOnWeb=true&amp;Lang=en" xr:uid="{0BD45600-7B32-486A-A6AB-3324E7DF81DE}"/>
    <hyperlink ref="A22" r:id="rId15" display="http://stats.oecd.org/OECDStat_Metadata/ShowMetadata.ashx?Dataset=SNA_TABLE1&amp;Coords=[LOCATION].[LUX]&amp;ShowOnWeb=true&amp;Lang=en" xr:uid="{16566D49-D6DF-460F-8059-055A3DA6C08C}"/>
    <hyperlink ref="A23" r:id="rId16" display="http://stats.oecd.org/OECDStat_Metadata/ShowMetadata.ashx?Dataset=SNA_TABLE1&amp;Coords=[LOCATION].[NLD]&amp;ShowOnWeb=true&amp;Lang=en" xr:uid="{B226E76D-D5FB-408A-AF2D-152AF2766E59}"/>
    <hyperlink ref="A24" r:id="rId17" display="http://stats.oecd.org/OECDStat_Metadata/ShowMetadata.ashx?Dataset=SNA_TABLE1&amp;Coords=[LOCATION].[POL]&amp;ShowOnWeb=true&amp;Lang=en" xr:uid="{EA257454-200D-41CD-85B2-5070A9E74F7A}"/>
    <hyperlink ref="A25" r:id="rId18" display="http://stats.oecd.org/OECDStat_Metadata/ShowMetadata.ashx?Dataset=SNA_TABLE1&amp;Coords=[LOCATION].[PRT]&amp;ShowOnWeb=true&amp;Lang=en" xr:uid="{84FA9C37-5D38-423B-9F03-8A362DBA8C85}"/>
    <hyperlink ref="A26" r:id="rId19" display="http://stats.oecd.org/OECDStat_Metadata/ShowMetadata.ashx?Dataset=SNA_TABLE1&amp;Coords=[LOCATION].[SVK]&amp;ShowOnWeb=true&amp;Lang=en" xr:uid="{1E2C981A-CABB-4065-9814-A06196314650}"/>
    <hyperlink ref="A27" r:id="rId20" display="http://stats.oecd.org/OECDStat_Metadata/ShowMetadata.ashx?Dataset=SNA_TABLE1&amp;Coords=[LOCATION].[SVN]&amp;ShowOnWeb=true&amp;Lang=en" xr:uid="{26921584-A4BF-4564-B852-ED6029E5904C}"/>
    <hyperlink ref="A28" r:id="rId21" display="http://stats.oecd.org/OECDStat_Metadata/ShowMetadata.ashx?Dataset=SNA_TABLE1&amp;Coords=[LOCATION].[ESP]&amp;ShowOnWeb=true&amp;Lang=en" xr:uid="{0AB82C35-3B3F-41E6-B73F-A72F357F87C3}"/>
    <hyperlink ref="A29" r:id="rId22" display="http://stats.oecd.org/OECDStat_Metadata/ShowMetadata.ashx?Dataset=SNA_TABLE1&amp;Coords=[LOCATION].[SWE]&amp;ShowOnWeb=true&amp;Lang=en" xr:uid="{3CDD3167-C680-41D3-81C6-7CF3F3D830AD}"/>
  </hyperlinks>
  <pageMargins left="0.7" right="0.7" top="0.75" bottom="0.75" header="0.3" footer="0.3"/>
  <legacyDrawing r:id="rId2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1BFF-0408-4D19-9DB0-F31DF371362C}">
  <sheetPr>
    <tabColor rgb="FF00B050"/>
  </sheetPr>
  <dimension ref="A3:D35"/>
  <sheetViews>
    <sheetView zoomScale="70" zoomScaleNormal="70" workbookViewId="0">
      <selection activeCell="V3" sqref="V3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1.057636785731092E-2</v>
      </c>
      <c r="C4">
        <v>0.50748557277020601</v>
      </c>
      <c r="D4">
        <v>0.49690920491289509</v>
      </c>
    </row>
    <row r="5" spans="1:4" x14ac:dyDescent="0.25">
      <c r="A5">
        <v>1991</v>
      </c>
      <c r="B5">
        <v>5.5589578255753613E-3</v>
      </c>
      <c r="C5">
        <v>0.57218221644702827</v>
      </c>
      <c r="D5">
        <v>0.56662325862145291</v>
      </c>
    </row>
    <row r="6" spans="1:4" x14ac:dyDescent="0.25">
      <c r="A6">
        <v>1992</v>
      </c>
      <c r="B6">
        <v>2.6740472151175476E-3</v>
      </c>
      <c r="C6">
        <v>0.60888588727449244</v>
      </c>
      <c r="D6">
        <v>0.6062118400593749</v>
      </c>
    </row>
    <row r="7" spans="1:4" x14ac:dyDescent="0.25">
      <c r="A7">
        <v>1993</v>
      </c>
      <c r="B7">
        <v>8.3797720991474201E-4</v>
      </c>
      <c r="C7">
        <v>0.65299716245218509</v>
      </c>
      <c r="D7">
        <v>0.65215918524227035</v>
      </c>
    </row>
    <row r="8" spans="1:4" x14ac:dyDescent="0.25">
      <c r="A8">
        <v>1994</v>
      </c>
      <c r="B8">
        <v>1.4008905757874057E-3</v>
      </c>
      <c r="C8">
        <v>0.65220242507634907</v>
      </c>
      <c r="D8">
        <v>0.65080153450056166</v>
      </c>
    </row>
    <row r="9" spans="1:4" x14ac:dyDescent="0.25">
      <c r="A9">
        <v>1995</v>
      </c>
      <c r="B9">
        <v>-3.0528241183248594E-3</v>
      </c>
      <c r="C9">
        <v>0.70931566575054916</v>
      </c>
      <c r="D9">
        <v>0.71236848986887402</v>
      </c>
    </row>
    <row r="10" spans="1:4" x14ac:dyDescent="0.25">
      <c r="A10">
        <v>1996</v>
      </c>
      <c r="B10">
        <v>-2.9386730281705242E-3</v>
      </c>
      <c r="C10">
        <v>0.6971073813279659</v>
      </c>
      <c r="D10">
        <v>0.70004605435613643</v>
      </c>
    </row>
    <row r="11" spans="1:4" x14ac:dyDescent="0.25">
      <c r="A11">
        <v>1997</v>
      </c>
      <c r="B11">
        <v>-2.8830347425612413E-3</v>
      </c>
      <c r="C11">
        <v>0.69297571880060038</v>
      </c>
      <c r="D11">
        <v>0.69585875354316162</v>
      </c>
    </row>
    <row r="12" spans="1:4" x14ac:dyDescent="0.25">
      <c r="A12">
        <v>1998</v>
      </c>
      <c r="B12">
        <v>-2.7538834099016807E-3</v>
      </c>
      <c r="C12">
        <v>0.69726126871885119</v>
      </c>
      <c r="D12">
        <v>0.70001515212875287</v>
      </c>
    </row>
    <row r="13" spans="1:4" x14ac:dyDescent="0.25">
      <c r="A13">
        <v>1999</v>
      </c>
      <c r="B13">
        <v>-2.4677382699203054E-3</v>
      </c>
      <c r="C13">
        <v>0.71112248354758656</v>
      </c>
      <c r="D13">
        <v>0.71359022181750686</v>
      </c>
    </row>
    <row r="14" spans="1:4" x14ac:dyDescent="0.25">
      <c r="A14">
        <v>2000</v>
      </c>
      <c r="B14">
        <v>-2.216363556312273E-3</v>
      </c>
      <c r="C14">
        <v>0.71632188865575208</v>
      </c>
      <c r="D14">
        <v>0.71853825221206435</v>
      </c>
    </row>
    <row r="15" spans="1:4" x14ac:dyDescent="0.25">
      <c r="A15">
        <v>2001</v>
      </c>
      <c r="B15">
        <v>-2.6911545054811858E-3</v>
      </c>
      <c r="C15">
        <v>0.71052828163664694</v>
      </c>
      <c r="D15">
        <v>0.71321943614212813</v>
      </c>
    </row>
    <row r="16" spans="1:4" x14ac:dyDescent="0.25">
      <c r="A16">
        <v>2002</v>
      </c>
      <c r="B16">
        <v>-3.3284592035951466E-3</v>
      </c>
      <c r="C16">
        <v>0.70714592007816635</v>
      </c>
      <c r="D16">
        <v>0.71047437928176149</v>
      </c>
    </row>
    <row r="17" spans="1:4" x14ac:dyDescent="0.25">
      <c r="A17">
        <v>2003</v>
      </c>
      <c r="B17">
        <v>-4.7174840152364172E-3</v>
      </c>
      <c r="C17">
        <v>0.69865406523981732</v>
      </c>
      <c r="D17">
        <v>0.70337154925505374</v>
      </c>
    </row>
    <row r="18" spans="1:4" x14ac:dyDescent="0.25">
      <c r="A18">
        <v>2004</v>
      </c>
      <c r="B18">
        <v>-5.252769584002448E-3</v>
      </c>
      <c r="C18">
        <v>0.69339380771269099</v>
      </c>
      <c r="D18">
        <v>0.69864657729669344</v>
      </c>
    </row>
    <row r="19" spans="1:4" x14ac:dyDescent="0.25">
      <c r="A19">
        <v>2005</v>
      </c>
      <c r="B19">
        <v>-4.3072645186346126E-3</v>
      </c>
      <c r="C19">
        <v>0.68095030418158953</v>
      </c>
      <c r="D19">
        <v>0.68525756870022414</v>
      </c>
    </row>
    <row r="20" spans="1:4" x14ac:dyDescent="0.25">
      <c r="A20">
        <v>2006</v>
      </c>
      <c r="B20">
        <v>-4.7757659591178836E-3</v>
      </c>
      <c r="C20">
        <v>0.6766761876673496</v>
      </c>
      <c r="D20">
        <v>0.68145195362646749</v>
      </c>
    </row>
    <row r="21" spans="1:4" x14ac:dyDescent="0.25">
      <c r="A21">
        <v>2007</v>
      </c>
      <c r="B21">
        <v>-4.5360186811008729E-3</v>
      </c>
      <c r="C21">
        <v>0.68110657584280898</v>
      </c>
      <c r="D21">
        <v>0.68564259452390985</v>
      </c>
    </row>
    <row r="22" spans="1:4" x14ac:dyDescent="0.25">
      <c r="A22">
        <v>2008</v>
      </c>
      <c r="B22">
        <v>-4.3453585528342442E-3</v>
      </c>
      <c r="C22">
        <v>0.66852350657054183</v>
      </c>
      <c r="D22">
        <v>0.67286886512337607</v>
      </c>
    </row>
    <row r="23" spans="1:4" x14ac:dyDescent="0.25">
      <c r="A23">
        <v>2009</v>
      </c>
      <c r="B23">
        <v>-4.8564167737116248E-3</v>
      </c>
      <c r="C23">
        <v>0.67580455806711537</v>
      </c>
      <c r="D23">
        <v>0.68066097484082699</v>
      </c>
    </row>
    <row r="24" spans="1:4" x14ac:dyDescent="0.25">
      <c r="A24">
        <v>2010</v>
      </c>
      <c r="B24">
        <v>-2.028004507740655E-3</v>
      </c>
      <c r="C24">
        <v>0.67830642656068119</v>
      </c>
      <c r="D24">
        <v>0.68033443106842184</v>
      </c>
    </row>
    <row r="25" spans="1:4" x14ac:dyDescent="0.25">
      <c r="A25">
        <v>2011</v>
      </c>
      <c r="B25">
        <v>2.4478584033544859E-3</v>
      </c>
      <c r="C25">
        <v>0.6668446544444997</v>
      </c>
      <c r="D25">
        <v>0.66439679604114521</v>
      </c>
    </row>
    <row r="26" spans="1:4" x14ac:dyDescent="0.25">
      <c r="A26">
        <v>2012</v>
      </c>
      <c r="B26">
        <v>4.6885010311398245E-3</v>
      </c>
      <c r="C26">
        <v>0.6657709781892972</v>
      </c>
      <c r="D26">
        <v>0.66108247715815738</v>
      </c>
    </row>
    <row r="27" spans="1:4" x14ac:dyDescent="0.25">
      <c r="A27">
        <v>2013</v>
      </c>
      <c r="B27">
        <v>5.354147284612587E-3</v>
      </c>
      <c r="C27">
        <v>0.66685356750972458</v>
      </c>
      <c r="D27">
        <v>0.66149942022511199</v>
      </c>
    </row>
    <row r="28" spans="1:4" x14ac:dyDescent="0.25">
      <c r="A28">
        <v>2014</v>
      </c>
      <c r="B28">
        <v>5.6312435149059592E-3</v>
      </c>
      <c r="C28">
        <v>0.65891533038254713</v>
      </c>
      <c r="D28">
        <v>0.65328408686764117</v>
      </c>
    </row>
    <row r="29" spans="1:4" x14ac:dyDescent="0.25">
      <c r="A29">
        <v>2015</v>
      </c>
      <c r="B29">
        <v>6.6253439341219522E-3</v>
      </c>
      <c r="C29">
        <v>0.65537766988154889</v>
      </c>
      <c r="D29">
        <v>0.64875232594742693</v>
      </c>
    </row>
    <row r="30" spans="1:4" x14ac:dyDescent="0.25">
      <c r="A30">
        <v>2016</v>
      </c>
      <c r="B30">
        <v>7.2776799090763511E-3</v>
      </c>
      <c r="C30">
        <v>0.65501938466335774</v>
      </c>
      <c r="D30">
        <v>0.64774170475428139</v>
      </c>
    </row>
    <row r="31" spans="1:4" x14ac:dyDescent="0.25">
      <c r="A31">
        <v>2017</v>
      </c>
      <c r="B31">
        <v>7.9498577604386611E-3</v>
      </c>
      <c r="C31">
        <v>0.64029162856665267</v>
      </c>
      <c r="D31">
        <v>0.63234177080621401</v>
      </c>
    </row>
    <row r="32" spans="1:4" x14ac:dyDescent="0.25">
      <c r="A32">
        <v>2018</v>
      </c>
      <c r="B32">
        <v>8.220583730381148E-3</v>
      </c>
      <c r="C32">
        <v>0.62911418880261316</v>
      </c>
      <c r="D32">
        <v>0.62089360507223201</v>
      </c>
    </row>
    <row r="33" spans="1:4" x14ac:dyDescent="0.25">
      <c r="A33">
        <v>2019</v>
      </c>
      <c r="B33">
        <v>8.2565790787181292E-3</v>
      </c>
      <c r="C33">
        <v>0.62200245037654878</v>
      </c>
      <c r="D33">
        <v>0.61374587129783065</v>
      </c>
    </row>
    <row r="34" spans="1:4" x14ac:dyDescent="0.25">
      <c r="A34">
        <v>2020</v>
      </c>
      <c r="B34">
        <v>9.7678602215608423E-3</v>
      </c>
      <c r="C34">
        <v>0.64647308488878585</v>
      </c>
      <c r="D34">
        <v>0.63670522466722501</v>
      </c>
    </row>
    <row r="35" spans="1:4" x14ac:dyDescent="0.25">
      <c r="A35">
        <v>2021</v>
      </c>
      <c r="B35">
        <v>8.7848778601925526E-3</v>
      </c>
      <c r="C35">
        <v>0.64823834780279777</v>
      </c>
      <c r="D35">
        <v>0.63945346994260521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1583E-0986-44E5-9AD2-93E6FA751B25}">
  <dimension ref="A4:AG38"/>
  <sheetViews>
    <sheetView zoomScale="70" zoomScaleNormal="70" workbookViewId="0">
      <selection activeCell="A29" sqref="A29:AG35"/>
    </sheetView>
  </sheetViews>
  <sheetFormatPr defaultRowHeight="13.2" x14ac:dyDescent="0.25"/>
  <sheetData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s="12" customFormat="1" x14ac:dyDescent="0.25">
      <c r="A5" s="12" t="s">
        <v>40</v>
      </c>
      <c r="B5" s="12">
        <v>31340.681341</v>
      </c>
      <c r="C5" s="12">
        <v>32097.241031000001</v>
      </c>
      <c r="D5" s="12">
        <v>32410.539745999999</v>
      </c>
      <c r="E5" s="12">
        <v>32313.716015000002</v>
      </c>
      <c r="F5" s="12">
        <v>32962.817375999999</v>
      </c>
      <c r="G5" s="12">
        <v>33790.484986000003</v>
      </c>
      <c r="H5" s="12">
        <v>34537.743913999999</v>
      </c>
      <c r="I5" s="12">
        <v>35220.887742999999</v>
      </c>
      <c r="J5" s="12">
        <v>36442.288232999999</v>
      </c>
      <c r="K5" s="12">
        <v>37664.947992000001</v>
      </c>
      <c r="L5" s="12">
        <v>38842.890520000001</v>
      </c>
      <c r="M5" s="12">
        <v>39184.808597000003</v>
      </c>
      <c r="N5" s="12">
        <v>39635.678319999999</v>
      </c>
      <c r="O5" s="12">
        <v>39830.808175999999</v>
      </c>
      <c r="P5" s="12">
        <v>40663.791042999997</v>
      </c>
      <c r="Q5" s="12">
        <v>41294.073791000003</v>
      </c>
      <c r="R5" s="12">
        <v>42499.912995999999</v>
      </c>
      <c r="S5" s="12">
        <v>43939.291327999999</v>
      </c>
      <c r="T5" s="12">
        <v>44439.815574</v>
      </c>
      <c r="U5" s="12">
        <v>42664.601195000003</v>
      </c>
      <c r="V5" s="12">
        <v>43346.611015000002</v>
      </c>
      <c r="W5" s="12">
        <v>44467.474842000003</v>
      </c>
      <c r="X5" s="12">
        <v>44569.337848000003</v>
      </c>
      <c r="Y5" s="12">
        <v>44312.928398999997</v>
      </c>
      <c r="Z5" s="12">
        <v>44257.721541999999</v>
      </c>
      <c r="AA5" s="12">
        <v>44263.318562</v>
      </c>
      <c r="AB5" s="12">
        <v>44574.241636999999</v>
      </c>
      <c r="AC5" s="12">
        <v>45294.558692999999</v>
      </c>
      <c r="AD5" s="12">
        <v>46169.321114999999</v>
      </c>
      <c r="AE5" s="12">
        <v>46659.076867999996</v>
      </c>
      <c r="AF5" s="12">
        <v>43455.792662</v>
      </c>
      <c r="AG5" s="12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 t="shared" si="0"/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A5</f>
        <v>Austria</v>
      </c>
      <c r="B30">
        <f t="shared" ref="B30:AG30" si="1">B5</f>
        <v>31340.681341</v>
      </c>
      <c r="C30">
        <f t="shared" si="1"/>
        <v>32097.241031000001</v>
      </c>
      <c r="D30">
        <f t="shared" si="1"/>
        <v>32410.539745999999</v>
      </c>
      <c r="E30">
        <f t="shared" si="1"/>
        <v>32313.716015000002</v>
      </c>
      <c r="F30">
        <f t="shared" si="1"/>
        <v>32962.817375999999</v>
      </c>
      <c r="G30">
        <f t="shared" si="1"/>
        <v>33790.484986000003</v>
      </c>
      <c r="H30">
        <f t="shared" si="1"/>
        <v>34537.743913999999</v>
      </c>
      <c r="I30">
        <f t="shared" si="1"/>
        <v>35220.887742999999</v>
      </c>
      <c r="J30">
        <f t="shared" si="1"/>
        <v>36442.288232999999</v>
      </c>
      <c r="K30">
        <f t="shared" si="1"/>
        <v>37664.947992000001</v>
      </c>
      <c r="L30">
        <f t="shared" si="1"/>
        <v>38842.890520000001</v>
      </c>
      <c r="M30">
        <f t="shared" si="1"/>
        <v>39184.808597000003</v>
      </c>
      <c r="N30">
        <f t="shared" si="1"/>
        <v>39635.678319999999</v>
      </c>
      <c r="O30">
        <f t="shared" si="1"/>
        <v>39830.808175999999</v>
      </c>
      <c r="P30">
        <f t="shared" si="1"/>
        <v>40663.791042999997</v>
      </c>
      <c r="Q30">
        <f t="shared" si="1"/>
        <v>41294.073791000003</v>
      </c>
      <c r="R30">
        <f t="shared" si="1"/>
        <v>42499.912995999999</v>
      </c>
      <c r="S30">
        <f t="shared" si="1"/>
        <v>43939.291327999999</v>
      </c>
      <c r="T30">
        <f t="shared" si="1"/>
        <v>44439.815574</v>
      </c>
      <c r="U30">
        <f t="shared" si="1"/>
        <v>42664.601195000003</v>
      </c>
      <c r="V30">
        <f t="shared" si="1"/>
        <v>43346.611015000002</v>
      </c>
      <c r="W30">
        <f t="shared" si="1"/>
        <v>44467.474842000003</v>
      </c>
      <c r="X30">
        <f t="shared" si="1"/>
        <v>44569.337848000003</v>
      </c>
      <c r="Y30">
        <f t="shared" si="1"/>
        <v>44312.928398999997</v>
      </c>
      <c r="Z30">
        <f t="shared" si="1"/>
        <v>44257.721541999999</v>
      </c>
      <c r="AA30">
        <f t="shared" si="1"/>
        <v>44263.318562</v>
      </c>
      <c r="AB30">
        <f t="shared" si="1"/>
        <v>44574.241636999999</v>
      </c>
      <c r="AC30">
        <f t="shared" si="1"/>
        <v>45294.558692999999</v>
      </c>
      <c r="AD30">
        <f t="shared" si="1"/>
        <v>46169.321114999999</v>
      </c>
      <c r="AE30">
        <f t="shared" si="1"/>
        <v>46659.076867999996</v>
      </c>
      <c r="AF30">
        <f t="shared" si="1"/>
        <v>43455.792662</v>
      </c>
      <c r="AG30">
        <f t="shared" si="1"/>
        <v>45260.005433999999</v>
      </c>
    </row>
    <row r="31" spans="1:33" x14ac:dyDescent="0.25">
      <c r="A31" s="16" t="s">
        <v>106</v>
      </c>
      <c r="B31">
        <f>IF(B30&lt;B29,0,1)</f>
        <v>1</v>
      </c>
      <c r="C31">
        <f t="shared" ref="C31:AG31" si="2">IF(C30&lt;C29,0,1)</f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107</v>
      </c>
      <c r="B33">
        <f t="shared" ref="B33:AG33" si="3">ABS(B29-B30)</f>
        <v>4012.2195163749966</v>
      </c>
      <c r="C33">
        <f t="shared" si="3"/>
        <v>5565.1550911176491</v>
      </c>
      <c r="D33">
        <f t="shared" si="3"/>
        <v>6880.9759379999996</v>
      </c>
      <c r="E33">
        <f t="shared" si="3"/>
        <v>7827.849135631579</v>
      </c>
      <c r="F33">
        <f t="shared" si="3"/>
        <v>7785.2305821052578</v>
      </c>
      <c r="G33">
        <f t="shared" si="3"/>
        <v>10393.871901090908</v>
      </c>
      <c r="H33">
        <f t="shared" si="3"/>
        <v>10617.499584363632</v>
      </c>
      <c r="I33">
        <f t="shared" si="3"/>
        <v>10354.477345727271</v>
      </c>
      <c r="J33">
        <f t="shared" si="3"/>
        <v>10620.275254681819</v>
      </c>
      <c r="K33">
        <f t="shared" si="3"/>
        <v>10810.607292181827</v>
      </c>
      <c r="L33">
        <f t="shared" si="3"/>
        <v>10811.686360636362</v>
      </c>
      <c r="M33">
        <f t="shared" si="3"/>
        <v>10567.936043318186</v>
      </c>
      <c r="N33">
        <f t="shared" si="3"/>
        <v>10531.908725454534</v>
      </c>
      <c r="O33">
        <f t="shared" si="3"/>
        <v>10304.116139863632</v>
      </c>
      <c r="P33">
        <f t="shared" si="3"/>
        <v>10211.902189954541</v>
      </c>
      <c r="Q33">
        <f t="shared" si="3"/>
        <v>10142.023664136359</v>
      </c>
      <c r="R33">
        <f t="shared" si="3"/>
        <v>10142.224420045441</v>
      </c>
      <c r="S33">
        <f t="shared" si="3"/>
        <v>10336.817890909078</v>
      </c>
      <c r="T33">
        <f t="shared" si="3"/>
        <v>11042.86388486364</v>
      </c>
      <c r="U33">
        <f t="shared" si="3"/>
        <v>11118.609928318194</v>
      </c>
      <c r="V33">
        <f t="shared" si="3"/>
        <v>11237.10831454545</v>
      </c>
      <c r="W33">
        <f t="shared" si="3"/>
        <v>12046.724996272736</v>
      </c>
      <c r="X33">
        <f t="shared" si="3"/>
        <v>12376.655751454546</v>
      </c>
      <c r="Y33">
        <f t="shared" si="3"/>
        <v>12096.555854090904</v>
      </c>
      <c r="Z33">
        <f t="shared" si="3"/>
        <v>11526.802916545461</v>
      </c>
      <c r="AA33">
        <f t="shared" si="3"/>
        <v>10500.699409090907</v>
      </c>
      <c r="AB33">
        <f t="shared" si="3"/>
        <v>10211.596414090898</v>
      </c>
      <c r="AC33">
        <f t="shared" si="3"/>
        <v>10049.01007622727</v>
      </c>
      <c r="AD33">
        <f t="shared" si="3"/>
        <v>10173.582300499991</v>
      </c>
      <c r="AE33">
        <f t="shared" si="3"/>
        <v>10033.819878136354</v>
      </c>
      <c r="AF33">
        <f t="shared" si="3"/>
        <v>8156.5253009545413</v>
      </c>
      <c r="AG33">
        <f t="shared" si="3"/>
        <v>7962.5570351818169</v>
      </c>
    </row>
    <row r="34" spans="1:33" x14ac:dyDescent="0.25">
      <c r="A34" s="16" t="s">
        <v>108</v>
      </c>
      <c r="B34">
        <f t="shared" ref="B34:AG34" si="4">B29/B33</f>
        <v>6.8113077345568609</v>
      </c>
      <c r="C34">
        <f t="shared" si="4"/>
        <v>4.767537562830781</v>
      </c>
      <c r="D34">
        <f t="shared" si="4"/>
        <v>3.7101661214964707</v>
      </c>
      <c r="E34">
        <f t="shared" si="4"/>
        <v>3.1280453231924499</v>
      </c>
      <c r="F34">
        <f t="shared" si="4"/>
        <v>3.234019407436266</v>
      </c>
      <c r="G34">
        <f t="shared" si="4"/>
        <v>2.2510007153785936</v>
      </c>
      <c r="H34">
        <f t="shared" si="4"/>
        <v>2.2529074891477894</v>
      </c>
      <c r="I34">
        <f t="shared" si="4"/>
        <v>2.4015128496595475</v>
      </c>
      <c r="J34">
        <f t="shared" si="4"/>
        <v>2.4313882982397148</v>
      </c>
      <c r="K34">
        <f t="shared" si="4"/>
        <v>2.4840732785880668</v>
      </c>
      <c r="L34">
        <f t="shared" si="4"/>
        <v>2.5926764081337779</v>
      </c>
      <c r="M34">
        <f t="shared" si="4"/>
        <v>2.7078960769993943</v>
      </c>
      <c r="N34">
        <f t="shared" si="4"/>
        <v>2.7633898425462675</v>
      </c>
      <c r="O34">
        <f t="shared" si="4"/>
        <v>2.8655239940382824</v>
      </c>
      <c r="P34">
        <f t="shared" si="4"/>
        <v>2.9819996594758824</v>
      </c>
      <c r="Q34">
        <f t="shared" si="4"/>
        <v>3.0715812897402057</v>
      </c>
      <c r="R34">
        <f t="shared" si="4"/>
        <v>3.1903936686711165</v>
      </c>
      <c r="S34">
        <f t="shared" si="4"/>
        <v>3.250756063589288</v>
      </c>
      <c r="T34">
        <f t="shared" si="4"/>
        <v>3.0243016700507628</v>
      </c>
      <c r="U34">
        <f t="shared" si="4"/>
        <v>2.8372243895648088</v>
      </c>
      <c r="V34">
        <f t="shared" si="4"/>
        <v>2.8574524514364268</v>
      </c>
      <c r="W34">
        <f t="shared" si="4"/>
        <v>2.6912500995713162</v>
      </c>
      <c r="X34">
        <f t="shared" si="4"/>
        <v>2.6010808366195421</v>
      </c>
      <c r="Y34">
        <f t="shared" si="4"/>
        <v>2.6632682007593025</v>
      </c>
      <c r="Z34">
        <f t="shared" si="4"/>
        <v>2.8395487337146101</v>
      </c>
      <c r="AA34">
        <f t="shared" si="4"/>
        <v>3.2152733677605649</v>
      </c>
      <c r="AB34">
        <f t="shared" si="4"/>
        <v>3.3650610374194154</v>
      </c>
      <c r="AC34">
        <f t="shared" si="4"/>
        <v>3.5073652379105851</v>
      </c>
      <c r="AD34">
        <f t="shared" si="4"/>
        <v>3.5381577256942189</v>
      </c>
      <c r="AE34">
        <f t="shared" si="4"/>
        <v>3.6501808318953288</v>
      </c>
      <c r="AF34">
        <f t="shared" si="4"/>
        <v>4.3277334475888232</v>
      </c>
      <c r="AG34">
        <f t="shared" si="4"/>
        <v>4.6841043943576013</v>
      </c>
    </row>
    <row r="35" spans="1:33" x14ac:dyDescent="0.25">
      <c r="A35" t="s">
        <v>105</v>
      </c>
      <c r="B35">
        <f t="shared" ref="B35:AG35" si="5">B33/B29</f>
        <v>0.14681468507531165</v>
      </c>
      <c r="C35">
        <f t="shared" si="5"/>
        <v>0.20975188696913763</v>
      </c>
      <c r="D35">
        <f t="shared" si="5"/>
        <v>0.26952971032915818</v>
      </c>
      <c r="E35">
        <f t="shared" si="5"/>
        <v>0.31968846249945337</v>
      </c>
      <c r="F35">
        <f t="shared" si="5"/>
        <v>0.3092127393238927</v>
      </c>
      <c r="G35">
        <f t="shared" si="5"/>
        <v>0.4442468601489587</v>
      </c>
      <c r="H35">
        <f t="shared" si="5"/>
        <v>0.44387086678746468</v>
      </c>
      <c r="I35">
        <f t="shared" si="5"/>
        <v>0.41640418461294754</v>
      </c>
      <c r="J35">
        <f t="shared" si="5"/>
        <v>0.41128765846408971</v>
      </c>
      <c r="K35">
        <f t="shared" si="5"/>
        <v>0.4025646137816008</v>
      </c>
      <c r="L35">
        <f t="shared" si="5"/>
        <v>0.3857018164175009</v>
      </c>
      <c r="M35">
        <f t="shared" si="5"/>
        <v>0.36929039060763919</v>
      </c>
      <c r="N35">
        <f t="shared" si="5"/>
        <v>0.36187438507719599</v>
      </c>
      <c r="O35">
        <f t="shared" si="5"/>
        <v>0.34897631360983128</v>
      </c>
      <c r="P35">
        <f t="shared" si="5"/>
        <v>0.33534544406210981</v>
      </c>
      <c r="Q35">
        <f t="shared" si="5"/>
        <v>0.32556520751712875</v>
      </c>
      <c r="R35">
        <f t="shared" si="5"/>
        <v>0.31344094298448333</v>
      </c>
      <c r="S35">
        <f t="shared" si="5"/>
        <v>0.30762074435565634</v>
      </c>
      <c r="T35">
        <f t="shared" si="5"/>
        <v>0.33065484501855763</v>
      </c>
      <c r="U35">
        <f t="shared" si="5"/>
        <v>0.35245714215553681</v>
      </c>
      <c r="V35">
        <f t="shared" si="5"/>
        <v>0.34996207880810232</v>
      </c>
      <c r="W35">
        <f t="shared" si="5"/>
        <v>0.3715745333959441</v>
      </c>
      <c r="X35">
        <f t="shared" si="5"/>
        <v>0.38445556397994762</v>
      </c>
      <c r="Y35">
        <f t="shared" si="5"/>
        <v>0.37547851910479696</v>
      </c>
      <c r="Z35">
        <f t="shared" si="5"/>
        <v>0.35216863444771057</v>
      </c>
      <c r="AA35">
        <f t="shared" si="5"/>
        <v>0.31101554537382903</v>
      </c>
      <c r="AB35">
        <f t="shared" si="5"/>
        <v>0.29717142984332789</v>
      </c>
      <c r="AC35">
        <f t="shared" si="5"/>
        <v>0.28511430437615959</v>
      </c>
      <c r="AD35">
        <f t="shared" si="5"/>
        <v>0.28263296255505138</v>
      </c>
      <c r="AE35">
        <f t="shared" si="5"/>
        <v>0.2739590299916066</v>
      </c>
      <c r="AF35">
        <f t="shared" si="5"/>
        <v>0.23106783541790113</v>
      </c>
      <c r="AG35">
        <f t="shared" si="5"/>
        <v>0.21348798314670023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17" priority="1" operator="equal">
      <formula>1</formula>
    </cfRule>
    <cfRule type="cellIs" dxfId="16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A5A71BB0-6273-4FF8-AB86-5B1EB658E0E7}"/>
    <hyperlink ref="A6" r:id="rId2" display="http://stats.oecd.org/OECDStat_Metadata/ShowMetadata.ashx?Dataset=SNA_TABLE1&amp;Coords=[LOCATION].[BEL]&amp;ShowOnWeb=true&amp;Lang=en" xr:uid="{DA822C88-B082-4209-BDD1-E0D883145049}"/>
    <hyperlink ref="A7" r:id="rId3" display="http://stats.oecd.org/OECDStat_Metadata/ShowMetadata.ashx?Dataset=SNA_TABLE1&amp;Coords=[LOCATION].[CZE]&amp;ShowOnWeb=true&amp;Lang=en" xr:uid="{F4C7D047-52CE-4109-B039-61E88728053C}"/>
    <hyperlink ref="A8" r:id="rId4" display="http://stats.oecd.org/OECDStat_Metadata/ShowMetadata.ashx?Dataset=SNA_TABLE1&amp;Coords=[LOCATION].[DNK]&amp;ShowOnWeb=true&amp;Lang=en" xr:uid="{CD528E29-0EDB-4E90-895E-8DF1AC456E26}"/>
    <hyperlink ref="A9" r:id="rId5" display="http://stats.oecd.org/OECDStat_Metadata/ShowMetadata.ashx?Dataset=SNA_TABLE1&amp;Coords=[LOCATION].[EST]&amp;ShowOnWeb=true&amp;Lang=en" xr:uid="{199FF739-C5FC-44CD-B391-7E8F58421F25}"/>
    <hyperlink ref="A10" r:id="rId6" display="http://stats.oecd.org/OECDStat_Metadata/ShowMetadata.ashx?Dataset=SNA_TABLE1&amp;Coords=[LOCATION].[FIN]&amp;ShowOnWeb=true&amp;Lang=en" xr:uid="{D378520C-FE28-4720-AF33-FA3163BD6988}"/>
    <hyperlink ref="A11" r:id="rId7" display="http://stats.oecd.org/OECDStat_Metadata/ShowMetadata.ashx?Dataset=SNA_TABLE1&amp;Coords=[LOCATION].[FRA]&amp;ShowOnWeb=true&amp;Lang=en" xr:uid="{1C1EA1A8-5C64-48EC-A5F4-2C5698851CB8}"/>
    <hyperlink ref="A12" r:id="rId8" display="http://stats.oecd.org/OECDStat_Metadata/ShowMetadata.ashx?Dataset=SNA_TABLE1&amp;Coords=[LOCATION].[DEU]&amp;ShowOnWeb=true&amp;Lang=en" xr:uid="{CCEEC4F4-6B1B-422D-8A25-81F17E4C4FBA}"/>
    <hyperlink ref="A13" r:id="rId9" display="http://stats.oecd.org/OECDStat_Metadata/ShowMetadata.ashx?Dataset=SNA_TABLE1&amp;Coords=[LOCATION].[GRC]&amp;ShowOnWeb=true&amp;Lang=en" xr:uid="{0C8C36C7-DB77-4484-97ED-1432B8B22955}"/>
    <hyperlink ref="A14" r:id="rId10" display="http://stats.oecd.org/OECDStat_Metadata/ShowMetadata.ashx?Dataset=SNA_TABLE1&amp;Coords=[LOCATION].[HUN]&amp;ShowOnWeb=true&amp;Lang=en" xr:uid="{19E20246-317A-46FD-B227-5C9F4B224758}"/>
    <hyperlink ref="A15" r:id="rId11" display="http://stats.oecd.org/OECDStat_Metadata/ShowMetadata.ashx?Dataset=SNA_TABLE1&amp;Coords=[LOCATION].[IRL]&amp;ShowOnWeb=true&amp;Lang=en" xr:uid="{79B6B1F9-A485-46F6-ABF3-969F80674910}"/>
    <hyperlink ref="A16" r:id="rId12" display="http://stats.oecd.org/OECDStat_Metadata/ShowMetadata.ashx?Dataset=SNA_TABLE1&amp;Coords=[LOCATION].[ITA]&amp;ShowOnWeb=true&amp;Lang=en" xr:uid="{4A686416-46C1-4B24-9AE3-937869B6A7E0}"/>
    <hyperlink ref="A17" r:id="rId13" display="http://stats.oecd.org/OECDStat_Metadata/ShowMetadata.ashx?Dataset=SNA_TABLE1&amp;Coords=[LOCATION].[LVA]&amp;ShowOnWeb=true&amp;Lang=en" xr:uid="{F1E0C6EB-722B-4509-A015-CCB80143BA8F}"/>
    <hyperlink ref="A18" r:id="rId14" display="http://stats.oecd.org/OECDStat_Metadata/ShowMetadata.ashx?Dataset=SNA_TABLE1&amp;Coords=[LOCATION].[LTU]&amp;ShowOnWeb=true&amp;Lang=en" xr:uid="{6FB93F13-41B3-42CC-B916-BAD6F0B7B3FA}"/>
    <hyperlink ref="A19" r:id="rId15" display="http://stats.oecd.org/OECDStat_Metadata/ShowMetadata.ashx?Dataset=SNA_TABLE1&amp;Coords=[LOCATION].[LUX]&amp;ShowOnWeb=true&amp;Lang=en" xr:uid="{AD092000-5260-4809-9030-68855339DCDD}"/>
    <hyperlink ref="A20" r:id="rId16" display="http://stats.oecd.org/OECDStat_Metadata/ShowMetadata.ashx?Dataset=SNA_TABLE1&amp;Coords=[LOCATION].[NLD]&amp;ShowOnWeb=true&amp;Lang=en" xr:uid="{5B934C7F-1F86-4FEB-8394-6A3E21D8B84B}"/>
    <hyperlink ref="A21" r:id="rId17" display="http://stats.oecd.org/OECDStat_Metadata/ShowMetadata.ashx?Dataset=SNA_TABLE1&amp;Coords=[LOCATION].[POL]&amp;ShowOnWeb=true&amp;Lang=en" xr:uid="{2678EC35-E43E-4F98-9734-87372406C721}"/>
    <hyperlink ref="A22" r:id="rId18" display="http://stats.oecd.org/OECDStat_Metadata/ShowMetadata.ashx?Dataset=SNA_TABLE1&amp;Coords=[LOCATION].[PRT]&amp;ShowOnWeb=true&amp;Lang=en" xr:uid="{B9991D05-00CB-4C99-99DE-F08C160F3D8E}"/>
    <hyperlink ref="A23" r:id="rId19" display="http://stats.oecd.org/OECDStat_Metadata/ShowMetadata.ashx?Dataset=SNA_TABLE1&amp;Coords=[LOCATION].[SVK]&amp;ShowOnWeb=true&amp;Lang=en" xr:uid="{B7E6640E-9FAC-42EB-94D4-455D14DA66E3}"/>
    <hyperlink ref="A24" r:id="rId20" display="http://stats.oecd.org/OECDStat_Metadata/ShowMetadata.ashx?Dataset=SNA_TABLE1&amp;Coords=[LOCATION].[SVN]&amp;ShowOnWeb=true&amp;Lang=en" xr:uid="{9D7D834C-82CC-44CA-8A11-DED5FDF5C35A}"/>
    <hyperlink ref="A25" r:id="rId21" display="http://stats.oecd.org/OECDStat_Metadata/ShowMetadata.ashx?Dataset=SNA_TABLE1&amp;Coords=[LOCATION].[ESP]&amp;ShowOnWeb=true&amp;Lang=en" xr:uid="{28A9D8C9-3A85-421D-A227-F9369ACC33EF}"/>
    <hyperlink ref="A26" r:id="rId22" display="http://stats.oecd.org/OECDStat_Metadata/ShowMetadata.ashx?Dataset=SNA_TABLE1&amp;Coords=[LOCATION].[SWE]&amp;ShowOnWeb=true&amp;Lang=en" xr:uid="{82666F63-3457-4BA9-BAC3-8955DB4A026F}"/>
  </hyperlinks>
  <pageMargins left="0.7" right="0.7" top="0.75" bottom="0.75" header="0.3" footer="0.3"/>
  <drawing r:id="rId23"/>
  <legacyDrawing r:id="rId24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DC3E0-7BC7-4402-BC54-C92D673C19F6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104</v>
      </c>
      <c r="B3">
        <f>ABS(B4)</f>
        <v>2.1423175956757579E-2</v>
      </c>
      <c r="C3">
        <f t="shared" ref="C3:AG3" si="0">ABS(C4)</f>
        <v>2.3937189147825166E-2</v>
      </c>
      <c r="D3">
        <f t="shared" si="0"/>
        <v>2.4946891873416033E-2</v>
      </c>
      <c r="E3">
        <f t="shared" si="0"/>
        <v>2.6256451158890193E-2</v>
      </c>
      <c r="F3">
        <f t="shared" si="0"/>
        <v>2.6123209473615572E-2</v>
      </c>
      <c r="G3">
        <f t="shared" si="0"/>
        <v>2.592372852846081E-2</v>
      </c>
      <c r="H3">
        <f t="shared" si="0"/>
        <v>2.5222144440672389E-2</v>
      </c>
      <c r="I3">
        <f t="shared" si="0"/>
        <v>2.4923792142479084E-2</v>
      </c>
      <c r="J3">
        <f t="shared" si="0"/>
        <v>2.5139329482278816E-2</v>
      </c>
      <c r="K3">
        <f t="shared" si="0"/>
        <v>2.5840419736972819E-2</v>
      </c>
      <c r="L3">
        <f t="shared" si="0"/>
        <v>2.5996103015572869E-2</v>
      </c>
      <c r="M3">
        <f t="shared" si="0"/>
        <v>2.5568636887563168E-2</v>
      </c>
      <c r="N3">
        <f t="shared" si="0"/>
        <v>2.5336476007916442E-2</v>
      </c>
      <c r="O3">
        <f t="shared" si="0"/>
        <v>2.4806458759513594E-2</v>
      </c>
      <c r="P3">
        <f t="shared" si="0"/>
        <v>2.4428759546966772E-2</v>
      </c>
      <c r="Q3">
        <f t="shared" si="0"/>
        <v>2.3751369380437093E-2</v>
      </c>
      <c r="R3">
        <f t="shared" si="0"/>
        <v>2.3439443580701824E-2</v>
      </c>
      <c r="S3">
        <f t="shared" si="0"/>
        <v>2.3582495352293953E-2</v>
      </c>
      <c r="T3">
        <f t="shared" si="0"/>
        <v>2.3207990665968459E-2</v>
      </c>
      <c r="U3">
        <f t="shared" si="0"/>
        <v>2.3715214907012672E-2</v>
      </c>
      <c r="V3">
        <f t="shared" si="0"/>
        <v>2.3821340944911507E-2</v>
      </c>
      <c r="W3">
        <f t="shared" si="0"/>
        <v>2.3367811864021037E-2</v>
      </c>
      <c r="X3">
        <f t="shared" si="0"/>
        <v>2.3359306830582849E-2</v>
      </c>
      <c r="Y3">
        <f t="shared" si="0"/>
        <v>2.3384200444077741E-2</v>
      </c>
      <c r="Z3">
        <f t="shared" si="0"/>
        <v>2.2877488324013595E-2</v>
      </c>
      <c r="AA3">
        <f t="shared" si="0"/>
        <v>2.244017654563879E-2</v>
      </c>
      <c r="AB3">
        <f t="shared" si="0"/>
        <v>2.2305756425920586E-2</v>
      </c>
      <c r="AC3">
        <f t="shared" si="0"/>
        <v>2.1544696336688429E-2</v>
      </c>
      <c r="AD3">
        <f t="shared" si="0"/>
        <v>2.1032575955754251E-2</v>
      </c>
      <c r="AE3">
        <f t="shared" si="0"/>
        <v>2.0652669491958431E-2</v>
      </c>
      <c r="AF3">
        <f t="shared" si="0"/>
        <v>2.1196908045987284E-2</v>
      </c>
      <c r="AG3">
        <f t="shared" si="0"/>
        <v>2.101247217768154E-2</v>
      </c>
    </row>
    <row r="4" spans="1:33" x14ac:dyDescent="0.25">
      <c r="A4" t="s">
        <v>76</v>
      </c>
      <c r="B4">
        <f>B5-B6</f>
        <v>-2.1423175956757579E-2</v>
      </c>
      <c r="C4">
        <f t="shared" ref="C4:AG4" si="1">C5-C6</f>
        <v>-2.3937189147825166E-2</v>
      </c>
      <c r="D4">
        <f>D5-D6</f>
        <v>-2.4946891873416033E-2</v>
      </c>
      <c r="E4">
        <f t="shared" si="1"/>
        <v>-2.6256451158890193E-2</v>
      </c>
      <c r="F4">
        <f t="shared" si="1"/>
        <v>-2.6123209473615572E-2</v>
      </c>
      <c r="G4">
        <f t="shared" si="1"/>
        <v>-2.592372852846081E-2</v>
      </c>
      <c r="H4">
        <f t="shared" si="1"/>
        <v>-2.5222144440672389E-2</v>
      </c>
      <c r="I4">
        <f t="shared" si="1"/>
        <v>-2.4923792142479084E-2</v>
      </c>
      <c r="J4">
        <f t="shared" si="1"/>
        <v>-2.5139329482278816E-2</v>
      </c>
      <c r="K4">
        <f t="shared" si="1"/>
        <v>-2.5840419736972819E-2</v>
      </c>
      <c r="L4">
        <f t="shared" si="1"/>
        <v>-2.5996103015572869E-2</v>
      </c>
      <c r="M4">
        <f t="shared" si="1"/>
        <v>-2.5568636887563168E-2</v>
      </c>
      <c r="N4">
        <f t="shared" si="1"/>
        <v>-2.5336476007916442E-2</v>
      </c>
      <c r="O4">
        <f t="shared" si="1"/>
        <v>-2.4806458759513594E-2</v>
      </c>
      <c r="P4">
        <f t="shared" si="1"/>
        <v>-2.4428759546966772E-2</v>
      </c>
      <c r="Q4">
        <f t="shared" si="1"/>
        <v>-2.3751369380437093E-2</v>
      </c>
      <c r="R4">
        <f t="shared" si="1"/>
        <v>-2.3439443580701824E-2</v>
      </c>
      <c r="S4">
        <f t="shared" si="1"/>
        <v>-2.3582495352293953E-2</v>
      </c>
      <c r="T4">
        <f t="shared" si="1"/>
        <v>-2.3207990665968459E-2</v>
      </c>
      <c r="U4">
        <f t="shared" si="1"/>
        <v>-2.3715214907012672E-2</v>
      </c>
      <c r="V4">
        <f t="shared" si="1"/>
        <v>-2.3821340944911507E-2</v>
      </c>
      <c r="W4">
        <f t="shared" si="1"/>
        <v>-2.3367811864021037E-2</v>
      </c>
      <c r="X4">
        <f t="shared" si="1"/>
        <v>-2.3359306830582849E-2</v>
      </c>
      <c r="Y4">
        <f t="shared" si="1"/>
        <v>-2.3384200444077741E-2</v>
      </c>
      <c r="Z4">
        <f t="shared" si="1"/>
        <v>-2.2877488324013595E-2</v>
      </c>
      <c r="AA4">
        <f t="shared" si="1"/>
        <v>-2.244017654563879E-2</v>
      </c>
      <c r="AB4">
        <f t="shared" si="1"/>
        <v>-2.2305756425920586E-2</v>
      </c>
      <c r="AC4">
        <f t="shared" si="1"/>
        <v>-2.1544696336688429E-2</v>
      </c>
      <c r="AD4">
        <f t="shared" si="1"/>
        <v>-2.1032575955754251E-2</v>
      </c>
      <c r="AE4">
        <f t="shared" si="1"/>
        <v>-2.0652669491958431E-2</v>
      </c>
      <c r="AF4">
        <f t="shared" si="1"/>
        <v>-2.1196908045987284E-2</v>
      </c>
      <c r="AG4">
        <f t="shared" si="1"/>
        <v>-2.101247217768154E-2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0.52890874872696358</v>
      </c>
      <c r="C6">
        <f t="shared" ref="C6:AG6" si="2">STDEV(C$8:C$29)/AVERAGE(C$8:C$29)</f>
        <v>0.59611940559485344</v>
      </c>
      <c r="D6">
        <f t="shared" si="2"/>
        <v>0.63383277914790848</v>
      </c>
      <c r="E6">
        <f t="shared" si="2"/>
        <v>0.67925361361107528</v>
      </c>
      <c r="F6">
        <f t="shared" si="2"/>
        <v>0.67832563454996464</v>
      </c>
      <c r="G6">
        <f t="shared" si="2"/>
        <v>0.73523939427900997</v>
      </c>
      <c r="H6">
        <f t="shared" si="2"/>
        <v>0.72232952576863829</v>
      </c>
      <c r="I6">
        <f t="shared" si="2"/>
        <v>0.71789951094307947</v>
      </c>
      <c r="J6">
        <f t="shared" si="2"/>
        <v>0.72240059820113001</v>
      </c>
      <c r="K6">
        <f t="shared" si="2"/>
        <v>0.73696290328455938</v>
      </c>
      <c r="L6">
        <f>STDEV(L$8:L$29)/AVERAGE(L$8:L$29)</f>
        <v>0.74231799167132495</v>
      </c>
      <c r="M6">
        <f t="shared" si="2"/>
        <v>0.73609691852421011</v>
      </c>
      <c r="N6">
        <f t="shared" si="2"/>
        <v>0.73248239608608279</v>
      </c>
      <c r="O6">
        <f t="shared" si="2"/>
        <v>0.72346052399933092</v>
      </c>
      <c r="P6">
        <f t="shared" si="2"/>
        <v>0.71782256725965776</v>
      </c>
      <c r="Q6">
        <f t="shared" si="2"/>
        <v>0.70470167356202662</v>
      </c>
      <c r="R6">
        <f t="shared" si="2"/>
        <v>0.70011563124805143</v>
      </c>
      <c r="S6">
        <f t="shared" si="2"/>
        <v>0.70468907119510293</v>
      </c>
      <c r="T6">
        <f t="shared" si="2"/>
        <v>0.69173149723651028</v>
      </c>
      <c r="U6">
        <f t="shared" si="2"/>
        <v>0.69951977297412804</v>
      </c>
      <c r="V6">
        <f t="shared" si="2"/>
        <v>0.70212776750559269</v>
      </c>
      <c r="W6">
        <f t="shared" si="2"/>
        <v>0.69021246630852073</v>
      </c>
      <c r="X6">
        <f t="shared" si="2"/>
        <v>0.68913028501988005</v>
      </c>
      <c r="Y6">
        <f t="shared" si="2"/>
        <v>0.69023776795380232</v>
      </c>
      <c r="Z6">
        <f t="shared" si="2"/>
        <v>0.68179281870656072</v>
      </c>
      <c r="AA6">
        <f t="shared" si="2"/>
        <v>0.67781784642718768</v>
      </c>
      <c r="AB6">
        <f t="shared" si="2"/>
        <v>0.67732514108927833</v>
      </c>
      <c r="AC6">
        <f t="shared" si="2"/>
        <v>0.6618363249033411</v>
      </c>
      <c r="AD6">
        <f t="shared" si="2"/>
        <v>0.65014676475836741</v>
      </c>
      <c r="AE6">
        <f t="shared" si="2"/>
        <v>0.64265511986850721</v>
      </c>
      <c r="AF6">
        <f>STDEV(AF$8:AF$29)/AVERAGE(AF$8:AF$29)</f>
        <v>0.66766999293477314</v>
      </c>
      <c r="AG6">
        <f t="shared" si="2"/>
        <v>0.66925081998047931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s="12" customFormat="1" x14ac:dyDescent="0.25">
      <c r="A8" s="12" t="s">
        <v>40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F3DCD38B-261D-4F5C-9A14-BDCC52EC5CE6}"/>
    <hyperlink ref="A9" r:id="rId2" display="http://stats.oecd.org/OECDStat_Metadata/ShowMetadata.ashx?Dataset=SNA_TABLE1&amp;Coords=[LOCATION].[BEL]&amp;ShowOnWeb=true&amp;Lang=en" xr:uid="{F7DBBA79-610A-4707-A271-C6883B5ED035}"/>
    <hyperlink ref="A10" r:id="rId3" display="http://stats.oecd.org/OECDStat_Metadata/ShowMetadata.ashx?Dataset=SNA_TABLE1&amp;Coords=[LOCATION].[CZE]&amp;ShowOnWeb=true&amp;Lang=en" xr:uid="{6837D482-373E-49B1-8FCE-39DEEDFE3EF1}"/>
    <hyperlink ref="A11" r:id="rId4" display="http://stats.oecd.org/OECDStat_Metadata/ShowMetadata.ashx?Dataset=SNA_TABLE1&amp;Coords=[LOCATION].[DNK]&amp;ShowOnWeb=true&amp;Lang=en" xr:uid="{00C08578-D70E-48F7-9FA2-8FB262F41C10}"/>
    <hyperlink ref="A12" r:id="rId5" display="http://stats.oecd.org/OECDStat_Metadata/ShowMetadata.ashx?Dataset=SNA_TABLE1&amp;Coords=[LOCATION].[EST]&amp;ShowOnWeb=true&amp;Lang=en" xr:uid="{BC218FB4-59D1-404F-989C-98E83E37DAD1}"/>
    <hyperlink ref="A13" r:id="rId6" display="http://stats.oecd.org/OECDStat_Metadata/ShowMetadata.ashx?Dataset=SNA_TABLE1&amp;Coords=[LOCATION].[FIN]&amp;ShowOnWeb=true&amp;Lang=en" xr:uid="{970E3472-6E61-4E68-91B8-7B35C73714F9}"/>
    <hyperlink ref="A14" r:id="rId7" display="http://stats.oecd.org/OECDStat_Metadata/ShowMetadata.ashx?Dataset=SNA_TABLE1&amp;Coords=[LOCATION].[FRA]&amp;ShowOnWeb=true&amp;Lang=en" xr:uid="{4606110F-57BB-4EFE-819E-EBE28097B43B}"/>
    <hyperlink ref="A15" r:id="rId8" display="http://stats.oecd.org/OECDStat_Metadata/ShowMetadata.ashx?Dataset=SNA_TABLE1&amp;Coords=[LOCATION].[DEU]&amp;ShowOnWeb=true&amp;Lang=en" xr:uid="{30816315-4467-4863-83DB-59AECD41E8F5}"/>
    <hyperlink ref="A16" r:id="rId9" display="http://stats.oecd.org/OECDStat_Metadata/ShowMetadata.ashx?Dataset=SNA_TABLE1&amp;Coords=[LOCATION].[GRC]&amp;ShowOnWeb=true&amp;Lang=en" xr:uid="{5A4EA3C5-A0BC-4C51-874E-F7B6A350BE66}"/>
    <hyperlink ref="A17" r:id="rId10" display="http://stats.oecd.org/OECDStat_Metadata/ShowMetadata.ashx?Dataset=SNA_TABLE1&amp;Coords=[LOCATION].[HUN]&amp;ShowOnWeb=true&amp;Lang=en" xr:uid="{69D2E8F6-4047-4B31-BD39-E2A155BCE974}"/>
    <hyperlink ref="A18" r:id="rId11" display="http://stats.oecd.org/OECDStat_Metadata/ShowMetadata.ashx?Dataset=SNA_TABLE1&amp;Coords=[LOCATION].[IRL]&amp;ShowOnWeb=true&amp;Lang=en" xr:uid="{437BBFCE-DD55-42E5-BED4-B645796C8ADC}"/>
    <hyperlink ref="A19" r:id="rId12" display="http://stats.oecd.org/OECDStat_Metadata/ShowMetadata.ashx?Dataset=SNA_TABLE1&amp;Coords=[LOCATION].[ITA]&amp;ShowOnWeb=true&amp;Lang=en" xr:uid="{DF6B3071-1E0E-45E3-BECC-D195B2A4E9F8}"/>
    <hyperlink ref="A20" r:id="rId13" display="http://stats.oecd.org/OECDStat_Metadata/ShowMetadata.ashx?Dataset=SNA_TABLE1&amp;Coords=[LOCATION].[LVA]&amp;ShowOnWeb=true&amp;Lang=en" xr:uid="{FCD1977D-BCFD-4350-903E-E5F8C6CF7925}"/>
    <hyperlink ref="A21" r:id="rId14" display="http://stats.oecd.org/OECDStat_Metadata/ShowMetadata.ashx?Dataset=SNA_TABLE1&amp;Coords=[LOCATION].[LTU]&amp;ShowOnWeb=true&amp;Lang=en" xr:uid="{39DD9A75-5420-4C52-AAE5-AFFCA0571C20}"/>
    <hyperlink ref="A22" r:id="rId15" display="http://stats.oecd.org/OECDStat_Metadata/ShowMetadata.ashx?Dataset=SNA_TABLE1&amp;Coords=[LOCATION].[LUX]&amp;ShowOnWeb=true&amp;Lang=en" xr:uid="{CF22785D-26E2-4238-AF15-EB4D2D29A272}"/>
    <hyperlink ref="A23" r:id="rId16" display="http://stats.oecd.org/OECDStat_Metadata/ShowMetadata.ashx?Dataset=SNA_TABLE1&amp;Coords=[LOCATION].[NLD]&amp;ShowOnWeb=true&amp;Lang=en" xr:uid="{F0CFD7B0-0395-453F-8933-62EF9323C8BA}"/>
    <hyperlink ref="A24" r:id="rId17" display="http://stats.oecd.org/OECDStat_Metadata/ShowMetadata.ashx?Dataset=SNA_TABLE1&amp;Coords=[LOCATION].[POL]&amp;ShowOnWeb=true&amp;Lang=en" xr:uid="{5CC01FCF-018D-4772-B063-F72B87226B10}"/>
    <hyperlink ref="A25" r:id="rId18" display="http://stats.oecd.org/OECDStat_Metadata/ShowMetadata.ashx?Dataset=SNA_TABLE1&amp;Coords=[LOCATION].[PRT]&amp;ShowOnWeb=true&amp;Lang=en" xr:uid="{640282BF-774E-4CEA-A36A-BEE853200383}"/>
    <hyperlink ref="A26" r:id="rId19" display="http://stats.oecd.org/OECDStat_Metadata/ShowMetadata.ashx?Dataset=SNA_TABLE1&amp;Coords=[LOCATION].[SVK]&amp;ShowOnWeb=true&amp;Lang=en" xr:uid="{3310EB51-CF9D-4EFC-B855-413F69E5D280}"/>
    <hyperlink ref="A27" r:id="rId20" display="http://stats.oecd.org/OECDStat_Metadata/ShowMetadata.ashx?Dataset=SNA_TABLE1&amp;Coords=[LOCATION].[SVN]&amp;ShowOnWeb=true&amp;Lang=en" xr:uid="{348B7806-DF73-495A-8066-01579A1C9B2F}"/>
    <hyperlink ref="A28" r:id="rId21" display="http://stats.oecd.org/OECDStat_Metadata/ShowMetadata.ashx?Dataset=SNA_TABLE1&amp;Coords=[LOCATION].[ESP]&amp;ShowOnWeb=true&amp;Lang=en" xr:uid="{3079DC1C-E4B8-4901-9567-92A89A6A9AC5}"/>
    <hyperlink ref="A29" r:id="rId22" display="http://stats.oecd.org/OECDStat_Metadata/ShowMetadata.ashx?Dataset=SNA_TABLE1&amp;Coords=[LOCATION].[SWE]&amp;ShowOnWeb=true&amp;Lang=en" xr:uid="{104F7CA6-AC0C-494E-9976-7C0B028D519A}"/>
  </hyperlinks>
  <pageMargins left="0.7" right="0.7" top="0.75" bottom="0.75" header="0.3" footer="0.3"/>
  <legacyDrawing r:id="rId2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21145-802E-4386-8957-DC92D44DD180}">
  <sheetPr>
    <tabColor rgb="FF00B050"/>
  </sheetPr>
  <dimension ref="A3:D35"/>
  <sheetViews>
    <sheetView zoomScale="70" zoomScaleNormal="70" workbookViewId="0">
      <selection activeCell="V3" sqref="V3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-2.1423175956757579E-2</v>
      </c>
      <c r="C4">
        <v>0.50748557277020601</v>
      </c>
      <c r="D4">
        <v>0.52890874872696358</v>
      </c>
    </row>
    <row r="5" spans="1:4" x14ac:dyDescent="0.25">
      <c r="A5">
        <v>1991</v>
      </c>
      <c r="B5">
        <v>-2.3937189147825166E-2</v>
      </c>
      <c r="C5">
        <v>0.57218221644702827</v>
      </c>
      <c r="D5">
        <v>0.59611940559485344</v>
      </c>
    </row>
    <row r="6" spans="1:4" x14ac:dyDescent="0.25">
      <c r="A6">
        <v>1992</v>
      </c>
      <c r="B6">
        <v>-2.4946891873416033E-2</v>
      </c>
      <c r="C6">
        <v>0.60888588727449244</v>
      </c>
      <c r="D6">
        <v>0.63383277914790848</v>
      </c>
    </row>
    <row r="7" spans="1:4" x14ac:dyDescent="0.25">
      <c r="A7">
        <v>1993</v>
      </c>
      <c r="B7">
        <v>-2.6256451158890193E-2</v>
      </c>
      <c r="C7">
        <v>0.65299716245218509</v>
      </c>
      <c r="D7">
        <v>0.67925361361107528</v>
      </c>
    </row>
    <row r="8" spans="1:4" x14ac:dyDescent="0.25">
      <c r="A8">
        <v>1994</v>
      </c>
      <c r="B8">
        <v>-2.6123209473615572E-2</v>
      </c>
      <c r="C8">
        <v>0.65220242507634907</v>
      </c>
      <c r="D8">
        <v>0.67832563454996464</v>
      </c>
    </row>
    <row r="9" spans="1:4" x14ac:dyDescent="0.25">
      <c r="A9">
        <v>1995</v>
      </c>
      <c r="B9">
        <v>-2.592372852846081E-2</v>
      </c>
      <c r="C9">
        <v>0.70931566575054916</v>
      </c>
      <c r="D9">
        <v>0.73523939427900997</v>
      </c>
    </row>
    <row r="10" spans="1:4" x14ac:dyDescent="0.25">
      <c r="A10">
        <v>1996</v>
      </c>
      <c r="B10">
        <v>-2.5222144440672389E-2</v>
      </c>
      <c r="C10">
        <v>0.6971073813279659</v>
      </c>
      <c r="D10">
        <v>0.72232952576863829</v>
      </c>
    </row>
    <row r="11" spans="1:4" x14ac:dyDescent="0.25">
      <c r="A11">
        <v>1997</v>
      </c>
      <c r="B11">
        <v>-2.4923792142479084E-2</v>
      </c>
      <c r="C11">
        <v>0.69297571880060038</v>
      </c>
      <c r="D11">
        <v>0.71789951094307947</v>
      </c>
    </row>
    <row r="12" spans="1:4" x14ac:dyDescent="0.25">
      <c r="A12">
        <v>1998</v>
      </c>
      <c r="B12">
        <v>-2.5139329482278816E-2</v>
      </c>
      <c r="C12">
        <v>0.69726126871885119</v>
      </c>
      <c r="D12">
        <v>0.72240059820113001</v>
      </c>
    </row>
    <row r="13" spans="1:4" x14ac:dyDescent="0.25">
      <c r="A13">
        <v>1999</v>
      </c>
      <c r="B13">
        <v>-2.5840419736972819E-2</v>
      </c>
      <c r="C13">
        <v>0.71112248354758656</v>
      </c>
      <c r="D13">
        <v>0.73696290328455938</v>
      </c>
    </row>
    <row r="14" spans="1:4" x14ac:dyDescent="0.25">
      <c r="A14">
        <v>2000</v>
      </c>
      <c r="B14">
        <v>-2.5996103015572869E-2</v>
      </c>
      <c r="C14">
        <v>0.71632188865575208</v>
      </c>
      <c r="D14">
        <v>0.74231799167132495</v>
      </c>
    </row>
    <row r="15" spans="1:4" x14ac:dyDescent="0.25">
      <c r="A15">
        <v>2001</v>
      </c>
      <c r="B15">
        <v>-2.5568636887563168E-2</v>
      </c>
      <c r="C15">
        <v>0.71052828163664694</v>
      </c>
      <c r="D15">
        <v>0.73609691852421011</v>
      </c>
    </row>
    <row r="16" spans="1:4" x14ac:dyDescent="0.25">
      <c r="A16">
        <v>2002</v>
      </c>
      <c r="B16">
        <v>-2.5336476007916442E-2</v>
      </c>
      <c r="C16">
        <v>0.70714592007816635</v>
      </c>
      <c r="D16">
        <v>0.73248239608608279</v>
      </c>
    </row>
    <row r="17" spans="1:4" x14ac:dyDescent="0.25">
      <c r="A17">
        <v>2003</v>
      </c>
      <c r="B17">
        <v>-2.4806458759513594E-2</v>
      </c>
      <c r="C17">
        <v>0.69865406523981732</v>
      </c>
      <c r="D17">
        <v>0.72346052399933092</v>
      </c>
    </row>
    <row r="18" spans="1:4" x14ac:dyDescent="0.25">
      <c r="A18">
        <v>2004</v>
      </c>
      <c r="B18">
        <v>-2.4428759546966772E-2</v>
      </c>
      <c r="C18">
        <v>0.69339380771269099</v>
      </c>
      <c r="D18">
        <v>0.71782256725965776</v>
      </c>
    </row>
    <row r="19" spans="1:4" x14ac:dyDescent="0.25">
      <c r="A19">
        <v>2005</v>
      </c>
      <c r="B19">
        <v>-2.3751369380437093E-2</v>
      </c>
      <c r="C19">
        <v>0.68095030418158953</v>
      </c>
      <c r="D19">
        <v>0.70470167356202662</v>
      </c>
    </row>
    <row r="20" spans="1:4" x14ac:dyDescent="0.25">
      <c r="A20">
        <v>2006</v>
      </c>
      <c r="B20">
        <v>-2.3439443580701824E-2</v>
      </c>
      <c r="C20">
        <v>0.6766761876673496</v>
      </c>
      <c r="D20">
        <v>0.70011563124805143</v>
      </c>
    </row>
    <row r="21" spans="1:4" x14ac:dyDescent="0.25">
      <c r="A21">
        <v>2007</v>
      </c>
      <c r="B21">
        <v>-2.3582495352293953E-2</v>
      </c>
      <c r="C21">
        <v>0.68110657584280898</v>
      </c>
      <c r="D21">
        <v>0.70468907119510293</v>
      </c>
    </row>
    <row r="22" spans="1:4" x14ac:dyDescent="0.25">
      <c r="A22">
        <v>2008</v>
      </c>
      <c r="B22">
        <v>-2.3207990665968459E-2</v>
      </c>
      <c r="C22">
        <v>0.66852350657054183</v>
      </c>
      <c r="D22">
        <v>0.69173149723651028</v>
      </c>
    </row>
    <row r="23" spans="1:4" x14ac:dyDescent="0.25">
      <c r="A23">
        <v>2009</v>
      </c>
      <c r="B23">
        <v>-2.3715214907012672E-2</v>
      </c>
      <c r="C23">
        <v>0.67580455806711537</v>
      </c>
      <c r="D23">
        <v>0.69951977297412804</v>
      </c>
    </row>
    <row r="24" spans="1:4" x14ac:dyDescent="0.25">
      <c r="A24">
        <v>2010</v>
      </c>
      <c r="B24">
        <v>-2.3821340944911507E-2</v>
      </c>
      <c r="C24">
        <v>0.67830642656068119</v>
      </c>
      <c r="D24">
        <v>0.70212776750559269</v>
      </c>
    </row>
    <row r="25" spans="1:4" x14ac:dyDescent="0.25">
      <c r="A25">
        <v>2011</v>
      </c>
      <c r="B25">
        <v>-2.3367811864021037E-2</v>
      </c>
      <c r="C25">
        <v>0.6668446544444997</v>
      </c>
      <c r="D25">
        <v>0.69021246630852073</v>
      </c>
    </row>
    <row r="26" spans="1:4" x14ac:dyDescent="0.25">
      <c r="A26">
        <v>2012</v>
      </c>
      <c r="B26">
        <v>-2.3359306830582849E-2</v>
      </c>
      <c r="C26">
        <v>0.6657709781892972</v>
      </c>
      <c r="D26">
        <v>0.68913028501988005</v>
      </c>
    </row>
    <row r="27" spans="1:4" x14ac:dyDescent="0.25">
      <c r="A27">
        <v>2013</v>
      </c>
      <c r="B27">
        <v>-2.3384200444077741E-2</v>
      </c>
      <c r="C27">
        <v>0.66685356750972458</v>
      </c>
      <c r="D27">
        <v>0.69023776795380232</v>
      </c>
    </row>
    <row r="28" spans="1:4" x14ac:dyDescent="0.25">
      <c r="A28">
        <v>2014</v>
      </c>
      <c r="B28">
        <v>-2.2877488324013595E-2</v>
      </c>
      <c r="C28">
        <v>0.65891533038254713</v>
      </c>
      <c r="D28">
        <v>0.68179281870656072</v>
      </c>
    </row>
    <row r="29" spans="1:4" x14ac:dyDescent="0.25">
      <c r="A29">
        <v>2015</v>
      </c>
      <c r="B29">
        <v>-2.244017654563879E-2</v>
      </c>
      <c r="C29">
        <v>0.65537766988154889</v>
      </c>
      <c r="D29">
        <v>0.67781784642718768</v>
      </c>
    </row>
    <row r="30" spans="1:4" x14ac:dyDescent="0.25">
      <c r="A30">
        <v>2016</v>
      </c>
      <c r="B30">
        <v>-2.2305756425920586E-2</v>
      </c>
      <c r="C30">
        <v>0.65501938466335774</v>
      </c>
      <c r="D30">
        <v>0.67732514108927833</v>
      </c>
    </row>
    <row r="31" spans="1:4" x14ac:dyDescent="0.25">
      <c r="A31">
        <v>2017</v>
      </c>
      <c r="B31">
        <v>-2.1544696336688429E-2</v>
      </c>
      <c r="C31">
        <v>0.64029162856665267</v>
      </c>
      <c r="D31">
        <v>0.6618363249033411</v>
      </c>
    </row>
    <row r="32" spans="1:4" x14ac:dyDescent="0.25">
      <c r="A32">
        <v>2018</v>
      </c>
      <c r="B32">
        <v>-2.1032575955754251E-2</v>
      </c>
      <c r="C32">
        <v>0.62911418880261316</v>
      </c>
      <c r="D32">
        <v>0.65014676475836741</v>
      </c>
    </row>
    <row r="33" spans="1:4" x14ac:dyDescent="0.25">
      <c r="A33">
        <v>2019</v>
      </c>
      <c r="B33">
        <v>-2.0652669491958431E-2</v>
      </c>
      <c r="C33">
        <v>0.62200245037654878</v>
      </c>
      <c r="D33">
        <v>0.64265511986850721</v>
      </c>
    </row>
    <row r="34" spans="1:4" x14ac:dyDescent="0.25">
      <c r="A34">
        <v>2020</v>
      </c>
      <c r="B34">
        <v>-2.1196908045987284E-2</v>
      </c>
      <c r="C34">
        <v>0.64647308488878585</v>
      </c>
      <c r="D34">
        <v>0.66766999293477314</v>
      </c>
    </row>
    <row r="35" spans="1:4" x14ac:dyDescent="0.25">
      <c r="A35">
        <v>2021</v>
      </c>
      <c r="B35">
        <v>-2.101247217768154E-2</v>
      </c>
      <c r="C35">
        <v>0.64823834780279777</v>
      </c>
      <c r="D35">
        <v>0.66925081998047931</v>
      </c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F954C-DA05-43EC-AD90-E26BE795D3C5}">
  <dimension ref="A4:AG38"/>
  <sheetViews>
    <sheetView topLeftCell="A3" zoomScale="70" zoomScaleNormal="70" workbookViewId="0">
      <selection activeCell="AF52" sqref="AF52"/>
    </sheetView>
  </sheetViews>
  <sheetFormatPr defaultRowHeight="13.2" x14ac:dyDescent="0.25"/>
  <sheetData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s="12" customFormat="1" x14ac:dyDescent="0.25">
      <c r="A6" s="12" t="s">
        <v>44</v>
      </c>
      <c r="B6" s="12">
        <v>29439.827952</v>
      </c>
      <c r="C6" s="12">
        <v>29865.628152000001</v>
      </c>
      <c r="D6" s="12">
        <v>30199.026064999998</v>
      </c>
      <c r="E6" s="12">
        <v>29792.900995</v>
      </c>
      <c r="F6" s="12">
        <v>30663.104458999998</v>
      </c>
      <c r="G6" s="12">
        <v>31329.307939999999</v>
      </c>
      <c r="H6" s="12">
        <v>31680.804086</v>
      </c>
      <c r="I6" s="12">
        <v>32805.149959000002</v>
      </c>
      <c r="J6" s="12">
        <v>33376.601009999998</v>
      </c>
      <c r="K6" s="12">
        <v>34481.319228</v>
      </c>
      <c r="L6" s="12">
        <v>35675.661285000002</v>
      </c>
      <c r="M6" s="12">
        <v>35941.735521000002</v>
      </c>
      <c r="N6" s="12">
        <v>36392.484528000001</v>
      </c>
      <c r="O6" s="12">
        <v>36617.849747</v>
      </c>
      <c r="P6" s="12">
        <v>37761.777749000001</v>
      </c>
      <c r="Q6" s="12">
        <v>38424.647463000001</v>
      </c>
      <c r="R6" s="12">
        <v>39147.607681000001</v>
      </c>
      <c r="S6" s="12">
        <v>40289.090257000003</v>
      </c>
      <c r="T6" s="12">
        <v>40151.748651000002</v>
      </c>
      <c r="U6" s="12">
        <v>39027.00288</v>
      </c>
      <c r="V6" s="12">
        <v>39776.413890999997</v>
      </c>
      <c r="W6" s="12">
        <v>39930.050143</v>
      </c>
      <c r="X6" s="12">
        <v>39975.328899</v>
      </c>
      <c r="Y6" s="12">
        <v>39971.775327000003</v>
      </c>
      <c r="Z6" s="12">
        <v>40421.626343000004</v>
      </c>
      <c r="AA6" s="12">
        <v>41009.009654000001</v>
      </c>
      <c r="AB6" s="12">
        <v>41319.558444000002</v>
      </c>
      <c r="AC6" s="12">
        <v>41826.343796000001</v>
      </c>
      <c r="AD6" s="12">
        <v>42382.518559999997</v>
      </c>
      <c r="AE6" s="12">
        <v>43098.409694000002</v>
      </c>
      <c r="AF6" s="12">
        <v>40593.409047000001</v>
      </c>
      <c r="AG6" s="12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>AVERAGE(L5:L26)</f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A6</f>
        <v>Belgium</v>
      </c>
      <c r="B30">
        <f t="shared" ref="B30:AG30" si="1">B6</f>
        <v>29439.827952</v>
      </c>
      <c r="C30">
        <f t="shared" si="1"/>
        <v>29865.628152000001</v>
      </c>
      <c r="D30">
        <f t="shared" si="1"/>
        <v>30199.026064999998</v>
      </c>
      <c r="E30">
        <f t="shared" si="1"/>
        <v>29792.900995</v>
      </c>
      <c r="F30">
        <f t="shared" si="1"/>
        <v>30663.104458999998</v>
      </c>
      <c r="G30">
        <f t="shared" si="1"/>
        <v>31329.307939999999</v>
      </c>
      <c r="H30">
        <f t="shared" si="1"/>
        <v>31680.804086</v>
      </c>
      <c r="I30">
        <f t="shared" si="1"/>
        <v>32805.149959000002</v>
      </c>
      <c r="J30">
        <f t="shared" si="1"/>
        <v>33376.601009999998</v>
      </c>
      <c r="K30">
        <f t="shared" si="1"/>
        <v>34481.319228</v>
      </c>
      <c r="L30">
        <f t="shared" si="1"/>
        <v>35675.661285000002</v>
      </c>
      <c r="M30">
        <f t="shared" si="1"/>
        <v>35941.735521000002</v>
      </c>
      <c r="N30">
        <f t="shared" si="1"/>
        <v>36392.484528000001</v>
      </c>
      <c r="O30">
        <f t="shared" si="1"/>
        <v>36617.849747</v>
      </c>
      <c r="P30">
        <f t="shared" si="1"/>
        <v>37761.777749000001</v>
      </c>
      <c r="Q30">
        <f t="shared" si="1"/>
        <v>38424.647463000001</v>
      </c>
      <c r="R30">
        <f t="shared" si="1"/>
        <v>39147.607681000001</v>
      </c>
      <c r="S30">
        <f t="shared" si="1"/>
        <v>40289.090257000003</v>
      </c>
      <c r="T30">
        <f t="shared" si="1"/>
        <v>40151.748651000002</v>
      </c>
      <c r="U30">
        <f t="shared" si="1"/>
        <v>39027.00288</v>
      </c>
      <c r="V30">
        <f t="shared" si="1"/>
        <v>39776.413890999997</v>
      </c>
      <c r="W30">
        <f t="shared" si="1"/>
        <v>39930.050143</v>
      </c>
      <c r="X30">
        <f t="shared" si="1"/>
        <v>39975.328899</v>
      </c>
      <c r="Y30">
        <f t="shared" si="1"/>
        <v>39971.775327000003</v>
      </c>
      <c r="Z30">
        <f t="shared" si="1"/>
        <v>40421.626343000004</v>
      </c>
      <c r="AA30">
        <f t="shared" si="1"/>
        <v>41009.009654000001</v>
      </c>
      <c r="AB30">
        <f t="shared" si="1"/>
        <v>41319.558444000002</v>
      </c>
      <c r="AC30">
        <f t="shared" si="1"/>
        <v>41826.343796000001</v>
      </c>
      <c r="AD30">
        <f t="shared" si="1"/>
        <v>42382.518559999997</v>
      </c>
      <c r="AE30">
        <f t="shared" si="1"/>
        <v>43098.409694000002</v>
      </c>
      <c r="AF30">
        <f t="shared" si="1"/>
        <v>40593.409047000001</v>
      </c>
      <c r="AG30">
        <f t="shared" si="1"/>
        <v>42904.955366000002</v>
      </c>
    </row>
    <row r="31" spans="1:33" x14ac:dyDescent="0.25">
      <c r="A31" s="16" t="s">
        <v>106</v>
      </c>
      <c r="B31">
        <f>IF(B30&lt;B29,0,1)</f>
        <v>1</v>
      </c>
      <c r="C31">
        <f t="shared" ref="C31:AG31" si="2">IF(C30&lt;C29,0,1)</f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107</v>
      </c>
      <c r="B33">
        <f t="shared" ref="B33:AG33" si="3">ABS(B29-B30)</f>
        <v>2111.3661273749967</v>
      </c>
      <c r="C33">
        <f t="shared" si="3"/>
        <v>3333.5422121176489</v>
      </c>
      <c r="D33">
        <f t="shared" si="3"/>
        <v>4669.4622569999992</v>
      </c>
      <c r="E33">
        <f t="shared" si="3"/>
        <v>5307.0341156315772</v>
      </c>
      <c r="F33">
        <f t="shared" si="3"/>
        <v>5485.517665105257</v>
      </c>
      <c r="G33">
        <f t="shared" si="3"/>
        <v>7932.6948550909037</v>
      </c>
      <c r="H33">
        <f>ABS(H29-H30)</f>
        <v>7760.5597563636329</v>
      </c>
      <c r="I33">
        <f t="shared" si="3"/>
        <v>7938.7395617272741</v>
      </c>
      <c r="J33">
        <f t="shared" si="3"/>
        <v>7554.5880316818184</v>
      </c>
      <c r="K33">
        <f t="shared" si="3"/>
        <v>7626.9785281818258</v>
      </c>
      <c r="L33">
        <f t="shared" si="3"/>
        <v>7644.4571256363633</v>
      </c>
      <c r="M33">
        <f t="shared" si="3"/>
        <v>7324.8629673181858</v>
      </c>
      <c r="N33">
        <f t="shared" si="3"/>
        <v>7288.7149334545356</v>
      </c>
      <c r="O33">
        <f t="shared" si="3"/>
        <v>7091.1577108636338</v>
      </c>
      <c r="P33">
        <f t="shared" si="3"/>
        <v>7309.8888959545438</v>
      </c>
      <c r="Q33">
        <f t="shared" si="3"/>
        <v>7272.5973361363576</v>
      </c>
      <c r="R33">
        <f t="shared" si="3"/>
        <v>6789.9191050454428</v>
      </c>
      <c r="S33">
        <f t="shared" si="3"/>
        <v>6686.6168199090826</v>
      </c>
      <c r="T33">
        <f t="shared" si="3"/>
        <v>6754.7969618636416</v>
      </c>
      <c r="U33">
        <f t="shared" si="3"/>
        <v>7481.0116133181909</v>
      </c>
      <c r="V33">
        <f t="shared" si="3"/>
        <v>7666.9111905454447</v>
      </c>
      <c r="W33">
        <f t="shared" si="3"/>
        <v>7509.3002972727336</v>
      </c>
      <c r="X33">
        <f t="shared" si="3"/>
        <v>7782.6468024545429</v>
      </c>
      <c r="Y33">
        <f t="shared" si="3"/>
        <v>7755.4027820909105</v>
      </c>
      <c r="Z33">
        <f t="shared" si="3"/>
        <v>7690.7077175454651</v>
      </c>
      <c r="AA33">
        <f t="shared" si="3"/>
        <v>7246.3905010909075</v>
      </c>
      <c r="AB33">
        <f t="shared" si="3"/>
        <v>6956.9132210909011</v>
      </c>
      <c r="AC33">
        <f t="shared" si="3"/>
        <v>6580.7951792272725</v>
      </c>
      <c r="AD33">
        <f t="shared" si="3"/>
        <v>6386.7797454999891</v>
      </c>
      <c r="AE33">
        <f t="shared" si="3"/>
        <v>6473.1527041363588</v>
      </c>
      <c r="AF33">
        <f t="shared" si="3"/>
        <v>5294.1416859545425</v>
      </c>
      <c r="AG33">
        <f t="shared" si="3"/>
        <v>5607.5069671818201</v>
      </c>
    </row>
    <row r="34" spans="1:33" x14ac:dyDescent="0.25">
      <c r="A34" s="16" t="s">
        <v>108</v>
      </c>
      <c r="B34">
        <f t="shared" ref="B34:AG34" si="4">B29/B33</f>
        <v>12.94349732635037</v>
      </c>
      <c r="C34">
        <f t="shared" si="4"/>
        <v>7.959127034130975</v>
      </c>
      <c r="D34">
        <f t="shared" si="4"/>
        <v>5.4673455749061004</v>
      </c>
      <c r="E34">
        <f t="shared" si="4"/>
        <v>4.6138514179222341</v>
      </c>
      <c r="F34">
        <f t="shared" si="4"/>
        <v>4.5898287693166386</v>
      </c>
      <c r="G34">
        <f t="shared" si="4"/>
        <v>2.9493902781214425</v>
      </c>
      <c r="H34">
        <f t="shared" si="4"/>
        <v>3.0822833765337414</v>
      </c>
      <c r="I34">
        <f t="shared" si="4"/>
        <v>3.1322869586444035</v>
      </c>
      <c r="J34">
        <f t="shared" si="4"/>
        <v>3.4180570628110916</v>
      </c>
      <c r="K34">
        <f t="shared" si="4"/>
        <v>3.5209671301146179</v>
      </c>
      <c r="L34">
        <f t="shared" si="4"/>
        <v>3.666866554246019</v>
      </c>
      <c r="M34">
        <f t="shared" si="4"/>
        <v>3.9068133672074912</v>
      </c>
      <c r="N34">
        <f t="shared" si="4"/>
        <v>3.9929905148247493</v>
      </c>
      <c r="O34">
        <f t="shared" si="4"/>
        <v>4.1638746788696519</v>
      </c>
      <c r="P34">
        <f t="shared" si="4"/>
        <v>4.165848385178359</v>
      </c>
      <c r="Q34">
        <f t="shared" si="4"/>
        <v>4.2834834223633083</v>
      </c>
      <c r="R34">
        <f t="shared" si="4"/>
        <v>4.7655484660944278</v>
      </c>
      <c r="S34">
        <f t="shared" si="4"/>
        <v>5.025332592267163</v>
      </c>
      <c r="T34">
        <f t="shared" si="4"/>
        <v>4.9441829084855531</v>
      </c>
      <c r="U34">
        <f t="shared" si="4"/>
        <v>4.2168082202307442</v>
      </c>
      <c r="V34">
        <f t="shared" si="4"/>
        <v>4.1880624285893413</v>
      </c>
      <c r="W34">
        <f t="shared" si="4"/>
        <v>4.3174128829955034</v>
      </c>
      <c r="X34">
        <f t="shared" si="4"/>
        <v>4.1364696244974546</v>
      </c>
      <c r="Y34">
        <f t="shared" si="4"/>
        <v>4.1540553663188771</v>
      </c>
      <c r="Z34">
        <f t="shared" si="4"/>
        <v>4.2559046355100341</v>
      </c>
      <c r="AA34">
        <f t="shared" si="4"/>
        <v>4.659232641109571</v>
      </c>
      <c r="AB34">
        <f t="shared" si="4"/>
        <v>4.9393522861164501</v>
      </c>
      <c r="AC34">
        <f t="shared" si="4"/>
        <v>5.3558191156028832</v>
      </c>
      <c r="AD34">
        <f t="shared" si="4"/>
        <v>5.635976227278225</v>
      </c>
      <c r="AE34">
        <f t="shared" si="4"/>
        <v>5.6580245614258446</v>
      </c>
      <c r="AF34">
        <f t="shared" si="4"/>
        <v>6.6676091149383252</v>
      </c>
      <c r="AG34">
        <f t="shared" si="4"/>
        <v>6.6513423196980641</v>
      </c>
    </row>
    <row r="35" spans="1:33" x14ac:dyDescent="0.25">
      <c r="A35" t="s">
        <v>105</v>
      </c>
      <c r="B35">
        <f t="shared" ref="B35:AG35" si="5">B33/B29</f>
        <v>7.7258871755178579E-2</v>
      </c>
      <c r="C35">
        <f t="shared" si="5"/>
        <v>0.12564191973714187</v>
      </c>
      <c r="D35">
        <f t="shared" si="5"/>
        <v>0.18290411430910411</v>
      </c>
      <c r="E35">
        <f t="shared" si="5"/>
        <v>0.21673866568731687</v>
      </c>
      <c r="F35">
        <f t="shared" si="5"/>
        <v>0.21787305153627465</v>
      </c>
      <c r="G35">
        <f t="shared" si="5"/>
        <v>0.33905312817296285</v>
      </c>
      <c r="H35">
        <f t="shared" si="5"/>
        <v>0.32443480298186433</v>
      </c>
      <c r="I35">
        <f t="shared" si="5"/>
        <v>0.31925555136007772</v>
      </c>
      <c r="J35">
        <f t="shared" si="5"/>
        <v>0.2925638693631335</v>
      </c>
      <c r="K35">
        <f t="shared" si="5"/>
        <v>0.28401287573719752</v>
      </c>
      <c r="L35">
        <f t="shared" si="5"/>
        <v>0.2727124058665451</v>
      </c>
      <c r="M35">
        <f t="shared" si="5"/>
        <v>0.25596308449071864</v>
      </c>
      <c r="N35">
        <f t="shared" si="5"/>
        <v>0.25043886187240033</v>
      </c>
      <c r="O35">
        <f t="shared" si="5"/>
        <v>0.24016092633015207</v>
      </c>
      <c r="P35">
        <f t="shared" si="5"/>
        <v>0.24004714227188212</v>
      </c>
      <c r="Q35">
        <f t="shared" si="5"/>
        <v>0.23345485470520957</v>
      </c>
      <c r="R35">
        <f t="shared" si="5"/>
        <v>0.20983943550563511</v>
      </c>
      <c r="S35">
        <f t="shared" si="5"/>
        <v>0.19899180435117295</v>
      </c>
      <c r="T35">
        <f t="shared" si="5"/>
        <v>0.20225788942470754</v>
      </c>
      <c r="U35">
        <f t="shared" si="5"/>
        <v>0.23714618919645339</v>
      </c>
      <c r="V35">
        <f t="shared" si="5"/>
        <v>0.23877390011514907</v>
      </c>
      <c r="W35">
        <f t="shared" si="5"/>
        <v>0.23162019179091828</v>
      </c>
      <c r="X35">
        <f t="shared" si="5"/>
        <v>0.2417520472234802</v>
      </c>
      <c r="Y35">
        <f t="shared" si="5"/>
        <v>0.24072861621152433</v>
      </c>
      <c r="Z35">
        <f t="shared" si="5"/>
        <v>0.2349676709520909</v>
      </c>
      <c r="AA35">
        <f t="shared" si="5"/>
        <v>0.21462761725541474</v>
      </c>
      <c r="AB35">
        <f t="shared" si="5"/>
        <v>0.20245569501304933</v>
      </c>
      <c r="AC35">
        <f t="shared" si="5"/>
        <v>0.18671280310545627</v>
      </c>
      <c r="AD35">
        <f t="shared" si="5"/>
        <v>0.17743155039582714</v>
      </c>
      <c r="AE35">
        <f t="shared" si="5"/>
        <v>0.17674013061335953</v>
      </c>
      <c r="AF35">
        <f t="shared" si="5"/>
        <v>0.14997879791116847</v>
      </c>
      <c r="AG35">
        <f t="shared" si="5"/>
        <v>0.15034559220301788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15" priority="1" operator="equal">
      <formula>1</formula>
    </cfRule>
    <cfRule type="cellIs" dxfId="14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D8307801-D5BB-4ABF-BA31-6D74989DD7D2}"/>
    <hyperlink ref="A6" r:id="rId2" display="http://stats.oecd.org/OECDStat_Metadata/ShowMetadata.ashx?Dataset=SNA_TABLE1&amp;Coords=[LOCATION].[BEL]&amp;ShowOnWeb=true&amp;Lang=en" xr:uid="{4AF2A115-BBF7-4215-AAE5-5BEAC01D814D}"/>
    <hyperlink ref="A7" r:id="rId3" display="http://stats.oecd.org/OECDStat_Metadata/ShowMetadata.ashx?Dataset=SNA_TABLE1&amp;Coords=[LOCATION].[CZE]&amp;ShowOnWeb=true&amp;Lang=en" xr:uid="{1542D902-22BA-4DB1-B26B-50C0E6B33DC5}"/>
    <hyperlink ref="A8" r:id="rId4" display="http://stats.oecd.org/OECDStat_Metadata/ShowMetadata.ashx?Dataset=SNA_TABLE1&amp;Coords=[LOCATION].[DNK]&amp;ShowOnWeb=true&amp;Lang=en" xr:uid="{1650F3FB-3ED2-4E95-9758-5469B7676446}"/>
    <hyperlink ref="A9" r:id="rId5" display="http://stats.oecd.org/OECDStat_Metadata/ShowMetadata.ashx?Dataset=SNA_TABLE1&amp;Coords=[LOCATION].[EST]&amp;ShowOnWeb=true&amp;Lang=en" xr:uid="{68820AC7-52D5-4FB8-8830-7142834F5FA2}"/>
    <hyperlink ref="A10" r:id="rId6" display="http://stats.oecd.org/OECDStat_Metadata/ShowMetadata.ashx?Dataset=SNA_TABLE1&amp;Coords=[LOCATION].[FIN]&amp;ShowOnWeb=true&amp;Lang=en" xr:uid="{DB6AF877-304C-4F5F-A2FC-1FE63E3FDAD0}"/>
    <hyperlink ref="A11" r:id="rId7" display="http://stats.oecd.org/OECDStat_Metadata/ShowMetadata.ashx?Dataset=SNA_TABLE1&amp;Coords=[LOCATION].[FRA]&amp;ShowOnWeb=true&amp;Lang=en" xr:uid="{2FA7D691-2BF6-4AD7-A9B2-EDB8BE9EACF7}"/>
    <hyperlink ref="A12" r:id="rId8" display="http://stats.oecd.org/OECDStat_Metadata/ShowMetadata.ashx?Dataset=SNA_TABLE1&amp;Coords=[LOCATION].[DEU]&amp;ShowOnWeb=true&amp;Lang=en" xr:uid="{C069B206-2CD4-4025-A7EB-640604CDEB53}"/>
    <hyperlink ref="A13" r:id="rId9" display="http://stats.oecd.org/OECDStat_Metadata/ShowMetadata.ashx?Dataset=SNA_TABLE1&amp;Coords=[LOCATION].[GRC]&amp;ShowOnWeb=true&amp;Lang=en" xr:uid="{6FBFA688-CFE5-44C9-8436-C0DDEDCC1A99}"/>
    <hyperlink ref="A14" r:id="rId10" display="http://stats.oecd.org/OECDStat_Metadata/ShowMetadata.ashx?Dataset=SNA_TABLE1&amp;Coords=[LOCATION].[HUN]&amp;ShowOnWeb=true&amp;Lang=en" xr:uid="{074C9B1A-CA2D-44A4-9B50-0E8849C6BB70}"/>
    <hyperlink ref="A15" r:id="rId11" display="http://stats.oecd.org/OECDStat_Metadata/ShowMetadata.ashx?Dataset=SNA_TABLE1&amp;Coords=[LOCATION].[IRL]&amp;ShowOnWeb=true&amp;Lang=en" xr:uid="{04FA5BC5-B0BF-4E7D-9930-740E4C20DFAF}"/>
    <hyperlink ref="A16" r:id="rId12" display="http://stats.oecd.org/OECDStat_Metadata/ShowMetadata.ashx?Dataset=SNA_TABLE1&amp;Coords=[LOCATION].[ITA]&amp;ShowOnWeb=true&amp;Lang=en" xr:uid="{315690DA-B554-4898-8321-0EF1D79A0835}"/>
    <hyperlink ref="A17" r:id="rId13" display="http://stats.oecd.org/OECDStat_Metadata/ShowMetadata.ashx?Dataset=SNA_TABLE1&amp;Coords=[LOCATION].[LVA]&amp;ShowOnWeb=true&amp;Lang=en" xr:uid="{FE8DBAC4-664B-4DBD-9481-D9A8D60DCC7B}"/>
    <hyperlink ref="A18" r:id="rId14" display="http://stats.oecd.org/OECDStat_Metadata/ShowMetadata.ashx?Dataset=SNA_TABLE1&amp;Coords=[LOCATION].[LTU]&amp;ShowOnWeb=true&amp;Lang=en" xr:uid="{D864E5A2-F702-497B-B9FE-437FEDF0C24F}"/>
    <hyperlink ref="A19" r:id="rId15" display="http://stats.oecd.org/OECDStat_Metadata/ShowMetadata.ashx?Dataset=SNA_TABLE1&amp;Coords=[LOCATION].[LUX]&amp;ShowOnWeb=true&amp;Lang=en" xr:uid="{9C6965A7-2D6D-4774-BB30-15CE0D8A6B3F}"/>
    <hyperlink ref="A20" r:id="rId16" display="http://stats.oecd.org/OECDStat_Metadata/ShowMetadata.ashx?Dataset=SNA_TABLE1&amp;Coords=[LOCATION].[NLD]&amp;ShowOnWeb=true&amp;Lang=en" xr:uid="{B44366AD-05A8-4E18-937A-21FCF1EFC54E}"/>
    <hyperlink ref="A21" r:id="rId17" display="http://stats.oecd.org/OECDStat_Metadata/ShowMetadata.ashx?Dataset=SNA_TABLE1&amp;Coords=[LOCATION].[POL]&amp;ShowOnWeb=true&amp;Lang=en" xr:uid="{5B55B517-2046-4A9A-911F-C0AB164BCA8C}"/>
    <hyperlink ref="A22" r:id="rId18" display="http://stats.oecd.org/OECDStat_Metadata/ShowMetadata.ashx?Dataset=SNA_TABLE1&amp;Coords=[LOCATION].[PRT]&amp;ShowOnWeb=true&amp;Lang=en" xr:uid="{E13A1066-3EA2-417B-97B7-D1ECAB7931B4}"/>
    <hyperlink ref="A23" r:id="rId19" display="http://stats.oecd.org/OECDStat_Metadata/ShowMetadata.ashx?Dataset=SNA_TABLE1&amp;Coords=[LOCATION].[SVK]&amp;ShowOnWeb=true&amp;Lang=en" xr:uid="{C330A4B9-C255-4515-91D2-A833A155414E}"/>
    <hyperlink ref="A24" r:id="rId20" display="http://stats.oecd.org/OECDStat_Metadata/ShowMetadata.ashx?Dataset=SNA_TABLE1&amp;Coords=[LOCATION].[SVN]&amp;ShowOnWeb=true&amp;Lang=en" xr:uid="{5FA340BE-3D72-437C-B4DB-1988B4D5D750}"/>
    <hyperlink ref="A25" r:id="rId21" display="http://stats.oecd.org/OECDStat_Metadata/ShowMetadata.ashx?Dataset=SNA_TABLE1&amp;Coords=[LOCATION].[ESP]&amp;ShowOnWeb=true&amp;Lang=en" xr:uid="{9C34CBEB-5278-4376-8C9B-10E3DB0D780B}"/>
    <hyperlink ref="A26" r:id="rId22" display="http://stats.oecd.org/OECDStat_Metadata/ShowMetadata.ashx?Dataset=SNA_TABLE1&amp;Coords=[LOCATION].[SWE]&amp;ShowOnWeb=true&amp;Lang=en" xr:uid="{A6B5B098-D15F-4CB0-9313-97EC1B970D46}"/>
  </hyperlinks>
  <pageMargins left="0.7" right="0.7" top="0.75" bottom="0.75" header="0.3" footer="0.3"/>
  <drawing r:id="rId23"/>
  <legacyDrawing r:id="rId24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DB8B1-813A-438F-8AD4-B6C04A818A18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104</v>
      </c>
      <c r="B3">
        <f>ABS(B4)</f>
        <v>2.0096205771487519E-2</v>
      </c>
      <c r="C3">
        <f t="shared" ref="C3:AG3" si="0">ABS(C4)</f>
        <v>2.2487915154062899E-2</v>
      </c>
      <c r="D3">
        <f t="shared" si="0"/>
        <v>2.3780047168317719E-2</v>
      </c>
      <c r="E3">
        <f t="shared" si="0"/>
        <v>2.4920225300162913E-2</v>
      </c>
      <c r="F3">
        <f t="shared" si="0"/>
        <v>2.4904559409513749E-2</v>
      </c>
      <c r="G3">
        <f t="shared" si="0"/>
        <v>2.5221794551392507E-2</v>
      </c>
      <c r="H3">
        <f t="shared" si="0"/>
        <v>2.4493592039168233E-2</v>
      </c>
      <c r="I3">
        <f t="shared" si="0"/>
        <v>2.4247468303941644E-2</v>
      </c>
      <c r="J3">
        <f t="shared" si="0"/>
        <v>2.412448950204249E-2</v>
      </c>
      <c r="K3">
        <f t="shared" si="0"/>
        <v>2.4606528901321756E-2</v>
      </c>
      <c r="L3">
        <f t="shared" si="0"/>
        <v>2.4653653160062072E-2</v>
      </c>
      <c r="M3">
        <f t="shared" si="0"/>
        <v>2.4140599184055422E-2</v>
      </c>
      <c r="N3">
        <f t="shared" si="0"/>
        <v>2.3910843580341679E-2</v>
      </c>
      <c r="O3">
        <f t="shared" si="0"/>
        <v>2.3397707625516517E-2</v>
      </c>
      <c r="P3">
        <f t="shared" si="0"/>
        <v>2.31872998828484E-2</v>
      </c>
      <c r="Q3">
        <f t="shared" si="0"/>
        <v>2.2588595622427543E-2</v>
      </c>
      <c r="R3">
        <f t="shared" si="0"/>
        <v>2.2027070342252597E-2</v>
      </c>
      <c r="S3">
        <f t="shared" si="0"/>
        <v>2.1994893363861734E-2</v>
      </c>
      <c r="T3">
        <f t="shared" si="0"/>
        <v>2.1590138060996078E-2</v>
      </c>
      <c r="U3">
        <f t="shared" si="0"/>
        <v>2.2443899217887031E-2</v>
      </c>
      <c r="V3">
        <f t="shared" si="0"/>
        <v>2.2568266377198998E-2</v>
      </c>
      <c r="W3">
        <f t="shared" si="0"/>
        <v>2.2006124257118675E-2</v>
      </c>
      <c r="X3">
        <f t="shared" si="0"/>
        <v>2.2112785964329085E-2</v>
      </c>
      <c r="Y3">
        <f t="shared" si="0"/>
        <v>2.2141383048137175E-2</v>
      </c>
      <c r="Z3">
        <f t="shared" si="0"/>
        <v>2.1742813043667431E-2</v>
      </c>
      <c r="AA3">
        <f t="shared" si="0"/>
        <v>2.1301595404944806E-2</v>
      </c>
      <c r="AB3">
        <f t="shared" si="0"/>
        <v>2.1092678550449606E-2</v>
      </c>
      <c r="AC3">
        <f t="shared" si="0"/>
        <v>2.0292264901974666E-2</v>
      </c>
      <c r="AD3">
        <f t="shared" si="0"/>
        <v>1.9737951575338197E-2</v>
      </c>
      <c r="AE3">
        <f t="shared" si="0"/>
        <v>1.9474305605728381E-2</v>
      </c>
      <c r="AF3">
        <f t="shared" si="0"/>
        <v>1.9833444276676326E-2</v>
      </c>
      <c r="AG3">
        <f t="shared" si="0"/>
        <v>1.9899866606687966E-2</v>
      </c>
    </row>
    <row r="4" spans="1:33" x14ac:dyDescent="0.25">
      <c r="A4" t="s">
        <v>76</v>
      </c>
      <c r="B4">
        <f>B5-B6</f>
        <v>-2.0096205771487519E-2</v>
      </c>
      <c r="C4">
        <f t="shared" ref="C4:AG4" si="1">C5-C6</f>
        <v>-2.2487915154062899E-2</v>
      </c>
      <c r="D4">
        <f>D5-D6</f>
        <v>-2.3780047168317719E-2</v>
      </c>
      <c r="E4">
        <f t="shared" si="1"/>
        <v>-2.4920225300162913E-2</v>
      </c>
      <c r="F4">
        <f t="shared" si="1"/>
        <v>-2.4904559409513749E-2</v>
      </c>
      <c r="G4">
        <f t="shared" si="1"/>
        <v>-2.5221794551392507E-2</v>
      </c>
      <c r="H4">
        <f t="shared" si="1"/>
        <v>-2.4493592039168233E-2</v>
      </c>
      <c r="I4">
        <f t="shared" si="1"/>
        <v>-2.4247468303941644E-2</v>
      </c>
      <c r="J4">
        <f t="shared" si="1"/>
        <v>-2.412448950204249E-2</v>
      </c>
      <c r="K4">
        <f t="shared" si="1"/>
        <v>-2.4606528901321756E-2</v>
      </c>
      <c r="L4">
        <f t="shared" si="1"/>
        <v>-2.4653653160062072E-2</v>
      </c>
      <c r="M4">
        <f t="shared" si="1"/>
        <v>-2.4140599184055422E-2</v>
      </c>
      <c r="N4">
        <f t="shared" si="1"/>
        <v>-2.3910843580341679E-2</v>
      </c>
      <c r="O4">
        <f t="shared" si="1"/>
        <v>-2.3397707625516517E-2</v>
      </c>
      <c r="P4">
        <f t="shared" si="1"/>
        <v>-2.31872998828484E-2</v>
      </c>
      <c r="Q4">
        <f t="shared" si="1"/>
        <v>-2.2588595622427543E-2</v>
      </c>
      <c r="R4">
        <f t="shared" si="1"/>
        <v>-2.2027070342252597E-2</v>
      </c>
      <c r="S4">
        <f t="shared" si="1"/>
        <v>-2.1994893363861734E-2</v>
      </c>
      <c r="T4">
        <f t="shared" si="1"/>
        <v>-2.1590138060996078E-2</v>
      </c>
      <c r="U4">
        <f t="shared" si="1"/>
        <v>-2.2443899217887031E-2</v>
      </c>
      <c r="V4">
        <f t="shared" si="1"/>
        <v>-2.2568266377198998E-2</v>
      </c>
      <c r="W4">
        <f t="shared" si="1"/>
        <v>-2.2006124257118675E-2</v>
      </c>
      <c r="X4">
        <f t="shared" si="1"/>
        <v>-2.2112785964329085E-2</v>
      </c>
      <c r="Y4">
        <f t="shared" si="1"/>
        <v>-2.2141383048137175E-2</v>
      </c>
      <c r="Z4">
        <f t="shared" si="1"/>
        <v>-2.1742813043667431E-2</v>
      </c>
      <c r="AA4">
        <f t="shared" si="1"/>
        <v>-2.1301595404944806E-2</v>
      </c>
      <c r="AB4">
        <f t="shared" si="1"/>
        <v>-2.1092678550449606E-2</v>
      </c>
      <c r="AC4">
        <f t="shared" si="1"/>
        <v>-2.0292264901974666E-2</v>
      </c>
      <c r="AD4">
        <f t="shared" si="1"/>
        <v>-1.9737951575338197E-2</v>
      </c>
      <c r="AE4">
        <f t="shared" si="1"/>
        <v>-1.9474305605728381E-2</v>
      </c>
      <c r="AF4">
        <f t="shared" si="1"/>
        <v>-1.9833444276676326E-2</v>
      </c>
      <c r="AG4">
        <f t="shared" si="1"/>
        <v>-1.9899866606687966E-2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0.52758177854169352</v>
      </c>
      <c r="C6">
        <f t="shared" ref="C6:AG6" si="2">STDEV(C$8:C$29)/AVERAGE(C$8:C$29)</f>
        <v>0.59467013160109117</v>
      </c>
      <c r="D6">
        <f t="shared" si="2"/>
        <v>0.63266593444281016</v>
      </c>
      <c r="E6">
        <f t="shared" si="2"/>
        <v>0.677917387752348</v>
      </c>
      <c r="F6">
        <f t="shared" si="2"/>
        <v>0.67710698448586282</v>
      </c>
      <c r="G6">
        <f t="shared" si="2"/>
        <v>0.73453746030194167</v>
      </c>
      <c r="H6">
        <f t="shared" si="2"/>
        <v>0.72160097336713414</v>
      </c>
      <c r="I6">
        <f t="shared" si="2"/>
        <v>0.71722318710454203</v>
      </c>
      <c r="J6">
        <f t="shared" si="2"/>
        <v>0.72138575822089368</v>
      </c>
      <c r="K6">
        <f t="shared" si="2"/>
        <v>0.73572901244890831</v>
      </c>
      <c r="L6">
        <f>STDEV(L$8:L$29)/AVERAGE(L$8:L$29)</f>
        <v>0.74097554181581415</v>
      </c>
      <c r="M6">
        <f t="shared" si="2"/>
        <v>0.73466888082070236</v>
      </c>
      <c r="N6">
        <f t="shared" si="2"/>
        <v>0.73105676365850802</v>
      </c>
      <c r="O6">
        <f t="shared" si="2"/>
        <v>0.72205177286533384</v>
      </c>
      <c r="P6">
        <f t="shared" si="2"/>
        <v>0.71658110759553939</v>
      </c>
      <c r="Q6">
        <f t="shared" si="2"/>
        <v>0.70353889980401707</v>
      </c>
      <c r="R6">
        <f t="shared" si="2"/>
        <v>0.6987032580096022</v>
      </c>
      <c r="S6">
        <f t="shared" si="2"/>
        <v>0.70310146920667072</v>
      </c>
      <c r="T6">
        <f t="shared" si="2"/>
        <v>0.6901136446315379</v>
      </c>
      <c r="U6">
        <f t="shared" si="2"/>
        <v>0.6982484572850024</v>
      </c>
      <c r="V6">
        <f t="shared" si="2"/>
        <v>0.70087469293788018</v>
      </c>
      <c r="W6">
        <f t="shared" si="2"/>
        <v>0.68885077870161837</v>
      </c>
      <c r="X6">
        <f t="shared" si="2"/>
        <v>0.68788376415362629</v>
      </c>
      <c r="Y6">
        <f t="shared" si="2"/>
        <v>0.68899495055786175</v>
      </c>
      <c r="Z6">
        <f t="shared" si="2"/>
        <v>0.68065814342621456</v>
      </c>
      <c r="AA6">
        <f t="shared" si="2"/>
        <v>0.67667926528649369</v>
      </c>
      <c r="AB6">
        <f t="shared" si="2"/>
        <v>0.67611206321380735</v>
      </c>
      <c r="AC6">
        <f t="shared" si="2"/>
        <v>0.66058389346862734</v>
      </c>
      <c r="AD6">
        <f t="shared" si="2"/>
        <v>0.64885214037795136</v>
      </c>
      <c r="AE6">
        <f t="shared" si="2"/>
        <v>0.64147675598227716</v>
      </c>
      <c r="AF6">
        <f>STDEV(AF$8:AF$29)/AVERAGE(AF$8:AF$29)</f>
        <v>0.66630652916546218</v>
      </c>
      <c r="AG6">
        <f t="shared" si="2"/>
        <v>0.66813821440948573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s="12" customFormat="1" x14ac:dyDescent="0.25">
      <c r="A9" s="12" t="s">
        <v>44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FC87454C-325B-46B1-A803-8C8D04FCE2C1}"/>
    <hyperlink ref="A9" r:id="rId2" display="http://stats.oecd.org/OECDStat_Metadata/ShowMetadata.ashx?Dataset=SNA_TABLE1&amp;Coords=[LOCATION].[BEL]&amp;ShowOnWeb=true&amp;Lang=en" xr:uid="{5B8DE880-28B3-431A-ADC7-A42313E56180}"/>
    <hyperlink ref="A10" r:id="rId3" display="http://stats.oecd.org/OECDStat_Metadata/ShowMetadata.ashx?Dataset=SNA_TABLE1&amp;Coords=[LOCATION].[CZE]&amp;ShowOnWeb=true&amp;Lang=en" xr:uid="{065AA903-688B-4F3C-B811-7366D47F385C}"/>
    <hyperlink ref="A11" r:id="rId4" display="http://stats.oecd.org/OECDStat_Metadata/ShowMetadata.ashx?Dataset=SNA_TABLE1&amp;Coords=[LOCATION].[DNK]&amp;ShowOnWeb=true&amp;Lang=en" xr:uid="{7EA9D23D-2CAB-4FDC-BD2E-9832DED60489}"/>
    <hyperlink ref="A12" r:id="rId5" display="http://stats.oecd.org/OECDStat_Metadata/ShowMetadata.ashx?Dataset=SNA_TABLE1&amp;Coords=[LOCATION].[EST]&amp;ShowOnWeb=true&amp;Lang=en" xr:uid="{F6A8E4E3-6289-467A-85E1-CC6CDD146000}"/>
    <hyperlink ref="A13" r:id="rId6" display="http://stats.oecd.org/OECDStat_Metadata/ShowMetadata.ashx?Dataset=SNA_TABLE1&amp;Coords=[LOCATION].[FIN]&amp;ShowOnWeb=true&amp;Lang=en" xr:uid="{E3510C76-4C63-489A-8560-8504FA6EB312}"/>
    <hyperlink ref="A14" r:id="rId7" display="http://stats.oecd.org/OECDStat_Metadata/ShowMetadata.ashx?Dataset=SNA_TABLE1&amp;Coords=[LOCATION].[FRA]&amp;ShowOnWeb=true&amp;Lang=en" xr:uid="{601EAA50-0A7D-4161-A395-62579F196FB0}"/>
    <hyperlink ref="A15" r:id="rId8" display="http://stats.oecd.org/OECDStat_Metadata/ShowMetadata.ashx?Dataset=SNA_TABLE1&amp;Coords=[LOCATION].[DEU]&amp;ShowOnWeb=true&amp;Lang=en" xr:uid="{5B6CFAD7-35F1-4DD6-AD04-BC532CF20D8E}"/>
    <hyperlink ref="A16" r:id="rId9" display="http://stats.oecd.org/OECDStat_Metadata/ShowMetadata.ashx?Dataset=SNA_TABLE1&amp;Coords=[LOCATION].[GRC]&amp;ShowOnWeb=true&amp;Lang=en" xr:uid="{E7B2E989-E4BC-4171-9823-4974C0C8D39F}"/>
    <hyperlink ref="A17" r:id="rId10" display="http://stats.oecd.org/OECDStat_Metadata/ShowMetadata.ashx?Dataset=SNA_TABLE1&amp;Coords=[LOCATION].[HUN]&amp;ShowOnWeb=true&amp;Lang=en" xr:uid="{AC6FB466-B206-4D95-9DBD-0D075B109039}"/>
    <hyperlink ref="A18" r:id="rId11" display="http://stats.oecd.org/OECDStat_Metadata/ShowMetadata.ashx?Dataset=SNA_TABLE1&amp;Coords=[LOCATION].[IRL]&amp;ShowOnWeb=true&amp;Lang=en" xr:uid="{0E1E3BAA-0B33-425E-B4C7-22F6F878C766}"/>
    <hyperlink ref="A19" r:id="rId12" display="http://stats.oecd.org/OECDStat_Metadata/ShowMetadata.ashx?Dataset=SNA_TABLE1&amp;Coords=[LOCATION].[ITA]&amp;ShowOnWeb=true&amp;Lang=en" xr:uid="{074ED75E-8D43-4777-812C-B1F593CF3F8D}"/>
    <hyperlink ref="A20" r:id="rId13" display="http://stats.oecd.org/OECDStat_Metadata/ShowMetadata.ashx?Dataset=SNA_TABLE1&amp;Coords=[LOCATION].[LVA]&amp;ShowOnWeb=true&amp;Lang=en" xr:uid="{B9362FA3-51B9-47A5-A3A1-09A1A55EAC0A}"/>
    <hyperlink ref="A21" r:id="rId14" display="http://stats.oecd.org/OECDStat_Metadata/ShowMetadata.ashx?Dataset=SNA_TABLE1&amp;Coords=[LOCATION].[LTU]&amp;ShowOnWeb=true&amp;Lang=en" xr:uid="{78D3479A-3BC6-4B9E-92C7-7077EA9F1953}"/>
    <hyperlink ref="A22" r:id="rId15" display="http://stats.oecd.org/OECDStat_Metadata/ShowMetadata.ashx?Dataset=SNA_TABLE1&amp;Coords=[LOCATION].[LUX]&amp;ShowOnWeb=true&amp;Lang=en" xr:uid="{3C7CA278-07F9-4E26-B56A-912FBDD3DFEC}"/>
    <hyperlink ref="A23" r:id="rId16" display="http://stats.oecd.org/OECDStat_Metadata/ShowMetadata.ashx?Dataset=SNA_TABLE1&amp;Coords=[LOCATION].[NLD]&amp;ShowOnWeb=true&amp;Lang=en" xr:uid="{E40A294B-B009-470C-B95C-6C9805DB476C}"/>
    <hyperlink ref="A24" r:id="rId17" display="http://stats.oecd.org/OECDStat_Metadata/ShowMetadata.ashx?Dataset=SNA_TABLE1&amp;Coords=[LOCATION].[POL]&amp;ShowOnWeb=true&amp;Lang=en" xr:uid="{ECE58721-0F7A-4414-8D5D-8096D786D539}"/>
    <hyperlink ref="A25" r:id="rId18" display="http://stats.oecd.org/OECDStat_Metadata/ShowMetadata.ashx?Dataset=SNA_TABLE1&amp;Coords=[LOCATION].[PRT]&amp;ShowOnWeb=true&amp;Lang=en" xr:uid="{D8F42037-21A0-4B0E-B05E-265A4428B213}"/>
    <hyperlink ref="A26" r:id="rId19" display="http://stats.oecd.org/OECDStat_Metadata/ShowMetadata.ashx?Dataset=SNA_TABLE1&amp;Coords=[LOCATION].[SVK]&amp;ShowOnWeb=true&amp;Lang=en" xr:uid="{5905ADF2-B0CB-4343-AEB8-1CA345C8DA03}"/>
    <hyperlink ref="A27" r:id="rId20" display="http://stats.oecd.org/OECDStat_Metadata/ShowMetadata.ashx?Dataset=SNA_TABLE1&amp;Coords=[LOCATION].[SVN]&amp;ShowOnWeb=true&amp;Lang=en" xr:uid="{7AC88D63-FB58-410D-B29E-7E16B8E3D70C}"/>
    <hyperlink ref="A28" r:id="rId21" display="http://stats.oecd.org/OECDStat_Metadata/ShowMetadata.ashx?Dataset=SNA_TABLE1&amp;Coords=[LOCATION].[ESP]&amp;ShowOnWeb=true&amp;Lang=en" xr:uid="{C066D552-D769-46F4-9A60-92153A9C4FF4}"/>
    <hyperlink ref="A29" r:id="rId22" display="http://stats.oecd.org/OECDStat_Metadata/ShowMetadata.ashx?Dataset=SNA_TABLE1&amp;Coords=[LOCATION].[SWE]&amp;ShowOnWeb=true&amp;Lang=en" xr:uid="{E5ABF399-24F0-4BBE-B843-597C3720556D}"/>
  </hyperlinks>
  <pageMargins left="0.7" right="0.7" top="0.75" bottom="0.75" header="0.3" footer="0.3"/>
  <legacyDrawing r:id="rId2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E568E-420D-4465-AC8E-FD813EBF1827}">
  <sheetPr>
    <tabColor rgb="FF00B050"/>
  </sheetPr>
  <dimension ref="A3:D35"/>
  <sheetViews>
    <sheetView zoomScale="70" zoomScaleNormal="70" workbookViewId="0">
      <selection activeCell="V2" sqref="V2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-2.0096205771487519E-2</v>
      </c>
      <c r="C4">
        <v>0.50748557277020601</v>
      </c>
      <c r="D4">
        <v>0.52758177854169352</v>
      </c>
    </row>
    <row r="5" spans="1:4" x14ac:dyDescent="0.25">
      <c r="A5">
        <v>1991</v>
      </c>
      <c r="B5">
        <v>-2.2487915154062899E-2</v>
      </c>
      <c r="C5">
        <v>0.57218221644702827</v>
      </c>
      <c r="D5">
        <v>0.59467013160109117</v>
      </c>
    </row>
    <row r="6" spans="1:4" x14ac:dyDescent="0.25">
      <c r="A6">
        <v>1992</v>
      </c>
      <c r="B6">
        <v>-2.3780047168317719E-2</v>
      </c>
      <c r="C6">
        <v>0.60888588727449244</v>
      </c>
      <c r="D6">
        <v>0.63266593444281016</v>
      </c>
    </row>
    <row r="7" spans="1:4" x14ac:dyDescent="0.25">
      <c r="A7">
        <v>1993</v>
      </c>
      <c r="B7">
        <v>-2.4920225300162913E-2</v>
      </c>
      <c r="C7">
        <v>0.65299716245218509</v>
      </c>
      <c r="D7">
        <v>0.677917387752348</v>
      </c>
    </row>
    <row r="8" spans="1:4" x14ac:dyDescent="0.25">
      <c r="A8">
        <v>1994</v>
      </c>
      <c r="B8">
        <v>-2.4904559409513749E-2</v>
      </c>
      <c r="C8">
        <v>0.65220242507634907</v>
      </c>
      <c r="D8">
        <v>0.67710698448586282</v>
      </c>
    </row>
    <row r="9" spans="1:4" x14ac:dyDescent="0.25">
      <c r="A9">
        <v>1995</v>
      </c>
      <c r="B9">
        <v>-2.5221794551392507E-2</v>
      </c>
      <c r="C9">
        <v>0.70931566575054916</v>
      </c>
      <c r="D9">
        <v>0.73453746030194167</v>
      </c>
    </row>
    <row r="10" spans="1:4" x14ac:dyDescent="0.25">
      <c r="A10">
        <v>1996</v>
      </c>
      <c r="B10">
        <v>-2.4493592039168233E-2</v>
      </c>
      <c r="C10">
        <v>0.6971073813279659</v>
      </c>
      <c r="D10">
        <v>0.72160097336713414</v>
      </c>
    </row>
    <row r="11" spans="1:4" x14ac:dyDescent="0.25">
      <c r="A11">
        <v>1997</v>
      </c>
      <c r="B11">
        <v>-2.4247468303941644E-2</v>
      </c>
      <c r="C11">
        <v>0.69297571880060038</v>
      </c>
      <c r="D11">
        <v>0.71722318710454203</v>
      </c>
    </row>
    <row r="12" spans="1:4" x14ac:dyDescent="0.25">
      <c r="A12">
        <v>1998</v>
      </c>
      <c r="B12">
        <v>-2.412448950204249E-2</v>
      </c>
      <c r="C12">
        <v>0.69726126871885119</v>
      </c>
      <c r="D12">
        <v>0.72138575822089368</v>
      </c>
    </row>
    <row r="13" spans="1:4" x14ac:dyDescent="0.25">
      <c r="A13">
        <v>1999</v>
      </c>
      <c r="B13">
        <v>-2.4606528901321756E-2</v>
      </c>
      <c r="C13">
        <v>0.71112248354758656</v>
      </c>
      <c r="D13">
        <v>0.73572901244890831</v>
      </c>
    </row>
    <row r="14" spans="1:4" x14ac:dyDescent="0.25">
      <c r="A14">
        <v>2000</v>
      </c>
      <c r="B14">
        <v>-2.4653653160062072E-2</v>
      </c>
      <c r="C14">
        <v>0.71632188865575208</v>
      </c>
      <c r="D14">
        <v>0.74097554181581415</v>
      </c>
    </row>
    <row r="15" spans="1:4" x14ac:dyDescent="0.25">
      <c r="A15">
        <v>2001</v>
      </c>
      <c r="B15">
        <v>-2.4140599184055422E-2</v>
      </c>
      <c r="C15">
        <v>0.71052828163664694</v>
      </c>
      <c r="D15">
        <v>0.73466888082070236</v>
      </c>
    </row>
    <row r="16" spans="1:4" x14ac:dyDescent="0.25">
      <c r="A16">
        <v>2002</v>
      </c>
      <c r="B16">
        <v>-2.3910843580341679E-2</v>
      </c>
      <c r="C16">
        <v>0.70714592007816635</v>
      </c>
      <c r="D16">
        <v>0.73105676365850802</v>
      </c>
    </row>
    <row r="17" spans="1:4" x14ac:dyDescent="0.25">
      <c r="A17">
        <v>2003</v>
      </c>
      <c r="B17">
        <v>-2.3397707625516517E-2</v>
      </c>
      <c r="C17">
        <v>0.69865406523981732</v>
      </c>
      <c r="D17">
        <v>0.72205177286533384</v>
      </c>
    </row>
    <row r="18" spans="1:4" x14ac:dyDescent="0.25">
      <c r="A18">
        <v>2004</v>
      </c>
      <c r="B18">
        <v>-2.31872998828484E-2</v>
      </c>
      <c r="C18">
        <v>0.69339380771269099</v>
      </c>
      <c r="D18">
        <v>0.71658110759553939</v>
      </c>
    </row>
    <row r="19" spans="1:4" x14ac:dyDescent="0.25">
      <c r="A19">
        <v>2005</v>
      </c>
      <c r="B19">
        <v>-2.2588595622427543E-2</v>
      </c>
      <c r="C19">
        <v>0.68095030418158953</v>
      </c>
      <c r="D19">
        <v>0.70353889980401707</v>
      </c>
    </row>
    <row r="20" spans="1:4" x14ac:dyDescent="0.25">
      <c r="A20">
        <v>2006</v>
      </c>
      <c r="B20">
        <v>-2.2027070342252597E-2</v>
      </c>
      <c r="C20">
        <v>0.6766761876673496</v>
      </c>
      <c r="D20">
        <v>0.6987032580096022</v>
      </c>
    </row>
    <row r="21" spans="1:4" x14ac:dyDescent="0.25">
      <c r="A21">
        <v>2007</v>
      </c>
      <c r="B21">
        <v>-2.1994893363861734E-2</v>
      </c>
      <c r="C21">
        <v>0.68110657584280898</v>
      </c>
      <c r="D21">
        <v>0.70310146920667072</v>
      </c>
    </row>
    <row r="22" spans="1:4" x14ac:dyDescent="0.25">
      <c r="A22">
        <v>2008</v>
      </c>
      <c r="B22">
        <v>-2.1590138060996078E-2</v>
      </c>
      <c r="C22">
        <v>0.66852350657054183</v>
      </c>
      <c r="D22">
        <v>0.6901136446315379</v>
      </c>
    </row>
    <row r="23" spans="1:4" x14ac:dyDescent="0.25">
      <c r="A23">
        <v>2009</v>
      </c>
      <c r="B23">
        <v>-2.2443899217887031E-2</v>
      </c>
      <c r="C23">
        <v>0.67580455806711537</v>
      </c>
      <c r="D23">
        <v>0.6982484572850024</v>
      </c>
    </row>
    <row r="24" spans="1:4" x14ac:dyDescent="0.25">
      <c r="A24">
        <v>2010</v>
      </c>
      <c r="B24">
        <v>-2.2568266377198998E-2</v>
      </c>
      <c r="C24">
        <v>0.67830642656068119</v>
      </c>
      <c r="D24">
        <v>0.70087469293788018</v>
      </c>
    </row>
    <row r="25" spans="1:4" x14ac:dyDescent="0.25">
      <c r="A25">
        <v>2011</v>
      </c>
      <c r="B25">
        <v>-2.2006124257118675E-2</v>
      </c>
      <c r="C25">
        <v>0.6668446544444997</v>
      </c>
      <c r="D25">
        <v>0.68885077870161837</v>
      </c>
    </row>
    <row r="26" spans="1:4" x14ac:dyDescent="0.25">
      <c r="A26">
        <v>2012</v>
      </c>
      <c r="B26">
        <v>-2.2112785964329085E-2</v>
      </c>
      <c r="C26">
        <v>0.6657709781892972</v>
      </c>
      <c r="D26">
        <v>0.68788376415362629</v>
      </c>
    </row>
    <row r="27" spans="1:4" x14ac:dyDescent="0.25">
      <c r="A27">
        <v>2013</v>
      </c>
      <c r="B27">
        <v>-2.2141383048137175E-2</v>
      </c>
      <c r="C27">
        <v>0.66685356750972458</v>
      </c>
      <c r="D27">
        <v>0.68899495055786175</v>
      </c>
    </row>
    <row r="28" spans="1:4" x14ac:dyDescent="0.25">
      <c r="A28">
        <v>2014</v>
      </c>
      <c r="B28">
        <v>-2.1742813043667431E-2</v>
      </c>
      <c r="C28">
        <v>0.65891533038254713</v>
      </c>
      <c r="D28">
        <v>0.68065814342621456</v>
      </c>
    </row>
    <row r="29" spans="1:4" x14ac:dyDescent="0.25">
      <c r="A29">
        <v>2015</v>
      </c>
      <c r="B29">
        <v>-2.1301595404944806E-2</v>
      </c>
      <c r="C29">
        <v>0.65537766988154889</v>
      </c>
      <c r="D29">
        <v>0.67667926528649369</v>
      </c>
    </row>
    <row r="30" spans="1:4" x14ac:dyDescent="0.25">
      <c r="A30">
        <v>2016</v>
      </c>
      <c r="B30">
        <v>-2.1092678550449606E-2</v>
      </c>
      <c r="C30">
        <v>0.65501938466335774</v>
      </c>
      <c r="D30">
        <v>0.67611206321380735</v>
      </c>
    </row>
    <row r="31" spans="1:4" x14ac:dyDescent="0.25">
      <c r="A31">
        <v>2017</v>
      </c>
      <c r="B31">
        <v>-2.0292264901974666E-2</v>
      </c>
      <c r="C31">
        <v>0.64029162856665267</v>
      </c>
      <c r="D31">
        <v>0.66058389346862734</v>
      </c>
    </row>
    <row r="32" spans="1:4" x14ac:dyDescent="0.25">
      <c r="A32">
        <v>2018</v>
      </c>
      <c r="B32">
        <v>-1.9737951575338197E-2</v>
      </c>
      <c r="C32">
        <v>0.62911418880261316</v>
      </c>
      <c r="D32">
        <v>0.64885214037795136</v>
      </c>
    </row>
    <row r="33" spans="1:4" x14ac:dyDescent="0.25">
      <c r="A33">
        <v>2019</v>
      </c>
      <c r="B33">
        <v>-1.9474305605728381E-2</v>
      </c>
      <c r="C33">
        <v>0.62200245037654878</v>
      </c>
      <c r="D33">
        <v>0.64147675598227716</v>
      </c>
    </row>
    <row r="34" spans="1:4" x14ac:dyDescent="0.25">
      <c r="A34">
        <v>2020</v>
      </c>
      <c r="B34">
        <v>-1.9833444276676326E-2</v>
      </c>
      <c r="C34">
        <v>0.64647308488878585</v>
      </c>
      <c r="D34">
        <v>0.66630652916546218</v>
      </c>
    </row>
    <row r="35" spans="1:4" x14ac:dyDescent="0.25">
      <c r="A35">
        <v>2021</v>
      </c>
      <c r="B35">
        <v>-1.9899866606687966E-2</v>
      </c>
      <c r="C35">
        <v>0.64823834780279777</v>
      </c>
      <c r="D35">
        <v>0.66813821440948573</v>
      </c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77EF6-8CE7-4AE6-AE06-3D3F2DF7863F}">
  <dimension ref="A4:AG38"/>
  <sheetViews>
    <sheetView zoomScale="70" zoomScaleNormal="70" workbookViewId="0">
      <selection activeCell="AE48" sqref="AE48"/>
    </sheetView>
  </sheetViews>
  <sheetFormatPr defaultRowHeight="13.2" x14ac:dyDescent="0.25"/>
  <sheetData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s="12" customFormat="1" x14ac:dyDescent="0.25">
      <c r="A8" s="12" t="s">
        <v>46</v>
      </c>
      <c r="B8" s="12">
        <v>39302.422085999999</v>
      </c>
      <c r="C8" s="12">
        <v>39741.907565000001</v>
      </c>
      <c r="D8" s="12">
        <v>40386.448335000001</v>
      </c>
      <c r="E8" s="12">
        <v>40250.654126000001</v>
      </c>
      <c r="F8" s="12">
        <v>42258.559377999998</v>
      </c>
      <c r="G8" s="12">
        <v>43338.182308000003</v>
      </c>
      <c r="H8" s="12">
        <v>44323.835353000002</v>
      </c>
      <c r="I8" s="12">
        <v>45570.002225999997</v>
      </c>
      <c r="J8" s="12">
        <v>46422.707689000003</v>
      </c>
      <c r="K8" s="12">
        <v>47629.590043999997</v>
      </c>
      <c r="L8" s="12">
        <v>49256.835266000002</v>
      </c>
      <c r="M8" s="12">
        <v>49486.154091999997</v>
      </c>
      <c r="N8" s="12">
        <v>49541.219690999998</v>
      </c>
      <c r="O8" s="12">
        <v>49605.279027999997</v>
      </c>
      <c r="P8" s="12">
        <v>50806.318224000002</v>
      </c>
      <c r="Q8" s="12">
        <v>51839.965040000003</v>
      </c>
      <c r="R8" s="12">
        <v>53690.127390000001</v>
      </c>
      <c r="S8" s="12">
        <v>53950.075341999996</v>
      </c>
      <c r="T8" s="12">
        <v>53351.388480000001</v>
      </c>
      <c r="U8" s="12">
        <v>50458.100403999997</v>
      </c>
      <c r="V8" s="12">
        <v>51179.767119999997</v>
      </c>
      <c r="W8" s="12">
        <v>51649.767032000003</v>
      </c>
      <c r="X8" s="12">
        <v>51572.315834000001</v>
      </c>
      <c r="Y8" s="12">
        <v>51849.638478000001</v>
      </c>
      <c r="Z8" s="12">
        <v>52409.175139999999</v>
      </c>
      <c r="AA8" s="12">
        <v>53268.755869000001</v>
      </c>
      <c r="AB8" s="12">
        <v>54546.641385000003</v>
      </c>
      <c r="AC8" s="12">
        <v>55735.571548</v>
      </c>
      <c r="AD8" s="12">
        <v>56559.934959999999</v>
      </c>
      <c r="AE8" s="12">
        <v>57177.676332000003</v>
      </c>
      <c r="AF8" s="12">
        <v>55912.251751000003</v>
      </c>
      <c r="AG8" s="12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>AVERAGE(L5:L26)</f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A8</f>
        <v>Denmark</v>
      </c>
      <c r="B30">
        <f t="shared" ref="B30:AG30" si="1">B8</f>
        <v>39302.422085999999</v>
      </c>
      <c r="C30">
        <f t="shared" si="1"/>
        <v>39741.907565000001</v>
      </c>
      <c r="D30">
        <f t="shared" si="1"/>
        <v>40386.448335000001</v>
      </c>
      <c r="E30">
        <f t="shared" si="1"/>
        <v>40250.654126000001</v>
      </c>
      <c r="F30">
        <f t="shared" si="1"/>
        <v>42258.559377999998</v>
      </c>
      <c r="G30">
        <f t="shared" si="1"/>
        <v>43338.182308000003</v>
      </c>
      <c r="H30">
        <f t="shared" si="1"/>
        <v>44323.835353000002</v>
      </c>
      <c r="I30">
        <f t="shared" si="1"/>
        <v>45570.002225999997</v>
      </c>
      <c r="J30">
        <f t="shared" si="1"/>
        <v>46422.707689000003</v>
      </c>
      <c r="K30">
        <f t="shared" si="1"/>
        <v>47629.590043999997</v>
      </c>
      <c r="L30">
        <f t="shared" si="1"/>
        <v>49256.835266000002</v>
      </c>
      <c r="M30">
        <f t="shared" si="1"/>
        <v>49486.154091999997</v>
      </c>
      <c r="N30">
        <f t="shared" si="1"/>
        <v>49541.219690999998</v>
      </c>
      <c r="O30">
        <f t="shared" si="1"/>
        <v>49605.279027999997</v>
      </c>
      <c r="P30">
        <f t="shared" si="1"/>
        <v>50806.318224000002</v>
      </c>
      <c r="Q30">
        <f t="shared" si="1"/>
        <v>51839.965040000003</v>
      </c>
      <c r="R30">
        <f t="shared" si="1"/>
        <v>53690.127390000001</v>
      </c>
      <c r="S30">
        <f t="shared" si="1"/>
        <v>53950.075341999996</v>
      </c>
      <c r="T30">
        <f t="shared" si="1"/>
        <v>53351.388480000001</v>
      </c>
      <c r="U30">
        <f t="shared" si="1"/>
        <v>50458.100403999997</v>
      </c>
      <c r="V30">
        <f t="shared" si="1"/>
        <v>51179.767119999997</v>
      </c>
      <c r="W30">
        <f t="shared" si="1"/>
        <v>51649.767032000003</v>
      </c>
      <c r="X30">
        <f t="shared" si="1"/>
        <v>51572.315834000001</v>
      </c>
      <c r="Y30">
        <f t="shared" si="1"/>
        <v>51849.638478000001</v>
      </c>
      <c r="Z30">
        <f t="shared" si="1"/>
        <v>52409.175139999999</v>
      </c>
      <c r="AA30">
        <f t="shared" si="1"/>
        <v>53268.755869000001</v>
      </c>
      <c r="AB30">
        <f t="shared" si="1"/>
        <v>54546.641385000003</v>
      </c>
      <c r="AC30">
        <f t="shared" si="1"/>
        <v>55735.571548</v>
      </c>
      <c r="AD30">
        <f t="shared" si="1"/>
        <v>56559.934959999999</v>
      </c>
      <c r="AE30">
        <f t="shared" si="1"/>
        <v>57177.676332000003</v>
      </c>
      <c r="AF30">
        <f t="shared" si="1"/>
        <v>55912.251751000003</v>
      </c>
      <c r="AG30">
        <f t="shared" si="1"/>
        <v>58386.829754999999</v>
      </c>
    </row>
    <row r="31" spans="1:33" x14ac:dyDescent="0.25">
      <c r="A31" s="16" t="s">
        <v>106</v>
      </c>
      <c r="B31">
        <f>IF(B30&lt;B29,0,1)</f>
        <v>1</v>
      </c>
      <c r="C31">
        <f t="shared" ref="C31:AG31" si="2">IF(C30&lt;C29,0,1)</f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107</v>
      </c>
      <c r="B33">
        <f t="shared" ref="B33:AG33" si="3">ABS(B29-B30)</f>
        <v>11973.960261374996</v>
      </c>
      <c r="C33">
        <f t="shared" si="3"/>
        <v>13209.821625117649</v>
      </c>
      <c r="D33">
        <f t="shared" si="3"/>
        <v>14856.884527000002</v>
      </c>
      <c r="E33">
        <f t="shared" si="3"/>
        <v>15764.787246631578</v>
      </c>
      <c r="F33">
        <f t="shared" si="3"/>
        <v>17080.972584105257</v>
      </c>
      <c r="G33">
        <f t="shared" si="3"/>
        <v>19941.569223090908</v>
      </c>
      <c r="H33">
        <f>ABS(H29-H30)</f>
        <v>20403.591023363635</v>
      </c>
      <c r="I33">
        <f t="shared" si="3"/>
        <v>20703.591828727269</v>
      </c>
      <c r="J33">
        <f t="shared" si="3"/>
        <v>20600.694710681822</v>
      </c>
      <c r="K33">
        <f t="shared" si="3"/>
        <v>20775.249344181822</v>
      </c>
      <c r="L33">
        <f t="shared" si="3"/>
        <v>21225.631106636363</v>
      </c>
      <c r="M33">
        <f t="shared" si="3"/>
        <v>20869.281538318181</v>
      </c>
      <c r="N33">
        <f t="shared" si="3"/>
        <v>20437.450096454533</v>
      </c>
      <c r="O33">
        <f t="shared" si="3"/>
        <v>20078.586991863631</v>
      </c>
      <c r="P33">
        <f t="shared" si="3"/>
        <v>20354.429370954545</v>
      </c>
      <c r="Q33">
        <f t="shared" si="3"/>
        <v>20687.914913136359</v>
      </c>
      <c r="R33">
        <f t="shared" si="3"/>
        <v>21332.438814045443</v>
      </c>
      <c r="S33">
        <f t="shared" si="3"/>
        <v>20347.601904909076</v>
      </c>
      <c r="T33">
        <f t="shared" si="3"/>
        <v>19954.436790863641</v>
      </c>
      <c r="U33">
        <f t="shared" si="3"/>
        <v>18912.109137318188</v>
      </c>
      <c r="V33">
        <f t="shared" si="3"/>
        <v>19070.264419545445</v>
      </c>
      <c r="W33">
        <f t="shared" si="3"/>
        <v>19229.017186272737</v>
      </c>
      <c r="X33">
        <f t="shared" si="3"/>
        <v>19379.633737454544</v>
      </c>
      <c r="Y33">
        <f t="shared" si="3"/>
        <v>19633.265933090908</v>
      </c>
      <c r="Z33">
        <f t="shared" si="3"/>
        <v>19678.256514545461</v>
      </c>
      <c r="AA33">
        <f t="shared" si="3"/>
        <v>19506.136716090907</v>
      </c>
      <c r="AB33">
        <f t="shared" si="3"/>
        <v>20183.996162090902</v>
      </c>
      <c r="AC33">
        <f t="shared" si="3"/>
        <v>20490.022931227271</v>
      </c>
      <c r="AD33">
        <f t="shared" si="3"/>
        <v>20564.196145499991</v>
      </c>
      <c r="AE33">
        <f t="shared" si="3"/>
        <v>20552.41934213636</v>
      </c>
      <c r="AF33">
        <f t="shared" si="3"/>
        <v>20612.984389954545</v>
      </c>
      <c r="AG33">
        <f t="shared" si="3"/>
        <v>21089.381356181817</v>
      </c>
    </row>
    <row r="34" spans="1:33" x14ac:dyDescent="0.25">
      <c r="A34" s="16" t="s">
        <v>108</v>
      </c>
      <c r="B34">
        <f t="shared" ref="B34:AG34" si="4">B29/B33</f>
        <v>2.2823244129830456</v>
      </c>
      <c r="C34">
        <f t="shared" si="4"/>
        <v>2.0085120520804951</v>
      </c>
      <c r="D34">
        <f t="shared" si="4"/>
        <v>1.718365903807364</v>
      </c>
      <c r="E34">
        <f t="shared" si="4"/>
        <v>1.5531999573670272</v>
      </c>
      <c r="F34">
        <f t="shared" si="4"/>
        <v>1.4740136529066155</v>
      </c>
      <c r="G34">
        <f t="shared" si="4"/>
        <v>1.1732583741613221</v>
      </c>
      <c r="H34">
        <f t="shared" si="4"/>
        <v>1.172354626312883</v>
      </c>
      <c r="I34">
        <f t="shared" si="4"/>
        <v>1.2010674574239499</v>
      </c>
      <c r="J34">
        <f t="shared" si="4"/>
        <v>1.2534535044067718</v>
      </c>
      <c r="K34">
        <f t="shared" si="4"/>
        <v>1.2926121970872433</v>
      </c>
      <c r="L34">
        <f t="shared" si="4"/>
        <v>1.3206299505789234</v>
      </c>
      <c r="M34">
        <f t="shared" si="4"/>
        <v>1.3712437824530879</v>
      </c>
      <c r="N34">
        <f t="shared" si="4"/>
        <v>1.4240411331741603</v>
      </c>
      <c r="O34">
        <f t="shared" si="4"/>
        <v>1.4705562721172238</v>
      </c>
      <c r="P34">
        <f t="shared" si="4"/>
        <v>1.4960816782463984</v>
      </c>
      <c r="Q34">
        <f t="shared" si="4"/>
        <v>1.5058090802124671</v>
      </c>
      <c r="R34">
        <f t="shared" si="4"/>
        <v>1.5168302535877898</v>
      </c>
      <c r="S34">
        <f t="shared" si="4"/>
        <v>1.651421803617259</v>
      </c>
      <c r="T34">
        <f t="shared" si="4"/>
        <v>1.6736604515156008</v>
      </c>
      <c r="U34">
        <f t="shared" si="4"/>
        <v>1.6680313675027341</v>
      </c>
      <c r="V34">
        <f t="shared" si="4"/>
        <v>1.6837471150921728</v>
      </c>
      <c r="W34">
        <f t="shared" si="4"/>
        <v>1.6860326001929979</v>
      </c>
      <c r="X34">
        <f t="shared" si="4"/>
        <v>1.6611605014148152</v>
      </c>
      <c r="Y34">
        <f t="shared" si="4"/>
        <v>1.6409074605672189</v>
      </c>
      <c r="Z34">
        <f t="shared" si="4"/>
        <v>1.6633037891980429</v>
      </c>
      <c r="AA34">
        <f t="shared" si="4"/>
        <v>1.7308716556394173</v>
      </c>
      <c r="AB34">
        <f t="shared" si="4"/>
        <v>1.7024698650829213</v>
      </c>
      <c r="AC34">
        <f t="shared" si="4"/>
        <v>1.7201322192303501</v>
      </c>
      <c r="AD34">
        <f t="shared" si="4"/>
        <v>1.7504082610288105</v>
      </c>
      <c r="AE34">
        <f t="shared" si="4"/>
        <v>1.7820411495193131</v>
      </c>
      <c r="AF34">
        <f t="shared" si="4"/>
        <v>1.7124772761312559</v>
      </c>
      <c r="AG34">
        <f t="shared" si="4"/>
        <v>1.7685416072143521</v>
      </c>
    </row>
    <row r="35" spans="1:33" x14ac:dyDescent="0.25">
      <c r="A35" t="s">
        <v>105</v>
      </c>
      <c r="B35">
        <f t="shared" ref="B35:AG35" si="5">B33/B29</f>
        <v>0.43814980653560076</v>
      </c>
      <c r="C35">
        <f t="shared" si="5"/>
        <v>0.49788100547575054</v>
      </c>
      <c r="D35">
        <f t="shared" si="5"/>
        <v>0.58194823220381131</v>
      </c>
      <c r="E35">
        <f t="shared" si="5"/>
        <v>0.6438321062635054</v>
      </c>
      <c r="F35">
        <f t="shared" si="5"/>
        <v>0.67841976770574319</v>
      </c>
      <c r="G35">
        <f t="shared" si="5"/>
        <v>0.85232717875534281</v>
      </c>
      <c r="H35">
        <f t="shared" si="5"/>
        <v>0.85298422299492493</v>
      </c>
      <c r="I35">
        <f t="shared" si="5"/>
        <v>0.83259270228235172</v>
      </c>
      <c r="J35">
        <f t="shared" si="5"/>
        <v>0.79779584682183713</v>
      </c>
      <c r="K35">
        <f t="shared" si="5"/>
        <v>0.7736272350310387</v>
      </c>
      <c r="L35">
        <f t="shared" si="5"/>
        <v>0.75721438814986053</v>
      </c>
      <c r="M35">
        <f t="shared" si="5"/>
        <v>0.72926492925353437</v>
      </c>
      <c r="N35">
        <f t="shared" si="5"/>
        <v>0.70222690672636623</v>
      </c>
      <c r="O35">
        <f t="shared" si="5"/>
        <v>0.68001478009424043</v>
      </c>
      <c r="P35">
        <f t="shared" si="5"/>
        <v>0.66841270402571185</v>
      </c>
      <c r="Q35">
        <f t="shared" si="5"/>
        <v>0.66409481330720999</v>
      </c>
      <c r="R35">
        <f t="shared" si="5"/>
        <v>0.65926955085097982</v>
      </c>
      <c r="S35">
        <f t="shared" si="5"/>
        <v>0.60553881377223506</v>
      </c>
      <c r="T35">
        <f t="shared" si="5"/>
        <v>0.59749275851887362</v>
      </c>
      <c r="U35">
        <f t="shared" si="5"/>
        <v>0.59950910965009829</v>
      </c>
      <c r="V35">
        <f t="shared" si="5"/>
        <v>0.59391341552217436</v>
      </c>
      <c r="W35">
        <f t="shared" si="5"/>
        <v>0.59310834196535189</v>
      </c>
      <c r="X35">
        <f t="shared" si="5"/>
        <v>0.60198878985401905</v>
      </c>
      <c r="Y35">
        <f t="shared" si="5"/>
        <v>0.60941888804279432</v>
      </c>
      <c r="Z35">
        <f t="shared" si="5"/>
        <v>0.60121308355952652</v>
      </c>
      <c r="AA35">
        <f t="shared" si="5"/>
        <v>0.57774358759753375</v>
      </c>
      <c r="AB35">
        <f t="shared" si="5"/>
        <v>0.58738190937159018</v>
      </c>
      <c r="AC35">
        <f t="shared" si="5"/>
        <v>0.58135065945537401</v>
      </c>
      <c r="AD35">
        <f t="shared" si="5"/>
        <v>0.57129529279771873</v>
      </c>
      <c r="AE35">
        <f t="shared" si="5"/>
        <v>0.56115426979323091</v>
      </c>
      <c r="AF35">
        <f t="shared" si="5"/>
        <v>0.5839493545042248</v>
      </c>
      <c r="AG35">
        <f t="shared" si="5"/>
        <v>0.5654376441700516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13" priority="1" operator="equal">
      <formula>1</formula>
    </cfRule>
    <cfRule type="cellIs" dxfId="12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5D2C08A4-DFC9-4C27-BAFF-6E74D8DBD124}"/>
    <hyperlink ref="A6" r:id="rId2" display="http://stats.oecd.org/OECDStat_Metadata/ShowMetadata.ashx?Dataset=SNA_TABLE1&amp;Coords=[LOCATION].[BEL]&amp;ShowOnWeb=true&amp;Lang=en" xr:uid="{85BDF03A-BD97-4044-98BD-EEA962C1A0A4}"/>
    <hyperlink ref="A7" r:id="rId3" display="http://stats.oecd.org/OECDStat_Metadata/ShowMetadata.ashx?Dataset=SNA_TABLE1&amp;Coords=[LOCATION].[CZE]&amp;ShowOnWeb=true&amp;Lang=en" xr:uid="{30BE6B7A-FD26-41D3-B39E-390AB8CEC230}"/>
    <hyperlink ref="A8" r:id="rId4" display="http://stats.oecd.org/OECDStat_Metadata/ShowMetadata.ashx?Dataset=SNA_TABLE1&amp;Coords=[LOCATION].[DNK]&amp;ShowOnWeb=true&amp;Lang=en" xr:uid="{4B806822-3A53-4563-AC7B-C020AA89BF11}"/>
    <hyperlink ref="A9" r:id="rId5" display="http://stats.oecd.org/OECDStat_Metadata/ShowMetadata.ashx?Dataset=SNA_TABLE1&amp;Coords=[LOCATION].[EST]&amp;ShowOnWeb=true&amp;Lang=en" xr:uid="{C0F707C3-9E9D-4BCB-B047-0A07E4B333A8}"/>
    <hyperlink ref="A10" r:id="rId6" display="http://stats.oecd.org/OECDStat_Metadata/ShowMetadata.ashx?Dataset=SNA_TABLE1&amp;Coords=[LOCATION].[FIN]&amp;ShowOnWeb=true&amp;Lang=en" xr:uid="{A2918D7C-5754-442C-AB2C-4ECA9C6A4A7E}"/>
    <hyperlink ref="A11" r:id="rId7" display="http://stats.oecd.org/OECDStat_Metadata/ShowMetadata.ashx?Dataset=SNA_TABLE1&amp;Coords=[LOCATION].[FRA]&amp;ShowOnWeb=true&amp;Lang=en" xr:uid="{5FD7E42C-FBAF-4545-8777-F5C310B5E1C4}"/>
    <hyperlink ref="A12" r:id="rId8" display="http://stats.oecd.org/OECDStat_Metadata/ShowMetadata.ashx?Dataset=SNA_TABLE1&amp;Coords=[LOCATION].[DEU]&amp;ShowOnWeb=true&amp;Lang=en" xr:uid="{C27B628D-13FF-438B-883C-7155C01B6F1E}"/>
    <hyperlink ref="A13" r:id="rId9" display="http://stats.oecd.org/OECDStat_Metadata/ShowMetadata.ashx?Dataset=SNA_TABLE1&amp;Coords=[LOCATION].[GRC]&amp;ShowOnWeb=true&amp;Lang=en" xr:uid="{76C9B301-1729-4FEC-8C87-644584E9E8B3}"/>
    <hyperlink ref="A14" r:id="rId10" display="http://stats.oecd.org/OECDStat_Metadata/ShowMetadata.ashx?Dataset=SNA_TABLE1&amp;Coords=[LOCATION].[HUN]&amp;ShowOnWeb=true&amp;Lang=en" xr:uid="{10CE748D-C422-4A2A-AC49-18AAC11FB315}"/>
    <hyperlink ref="A15" r:id="rId11" display="http://stats.oecd.org/OECDStat_Metadata/ShowMetadata.ashx?Dataset=SNA_TABLE1&amp;Coords=[LOCATION].[IRL]&amp;ShowOnWeb=true&amp;Lang=en" xr:uid="{463A45B9-51E8-44CE-91CD-0730247CDF1F}"/>
    <hyperlink ref="A16" r:id="rId12" display="http://stats.oecd.org/OECDStat_Metadata/ShowMetadata.ashx?Dataset=SNA_TABLE1&amp;Coords=[LOCATION].[ITA]&amp;ShowOnWeb=true&amp;Lang=en" xr:uid="{B6446871-7379-4938-90C0-3091808C7F09}"/>
    <hyperlink ref="A17" r:id="rId13" display="http://stats.oecd.org/OECDStat_Metadata/ShowMetadata.ashx?Dataset=SNA_TABLE1&amp;Coords=[LOCATION].[LVA]&amp;ShowOnWeb=true&amp;Lang=en" xr:uid="{B6D912E4-FFE4-4F70-830C-27AB194B5789}"/>
    <hyperlink ref="A18" r:id="rId14" display="http://stats.oecd.org/OECDStat_Metadata/ShowMetadata.ashx?Dataset=SNA_TABLE1&amp;Coords=[LOCATION].[LTU]&amp;ShowOnWeb=true&amp;Lang=en" xr:uid="{4CECA315-EFB8-47B9-9D05-B352C6C24678}"/>
    <hyperlink ref="A19" r:id="rId15" display="http://stats.oecd.org/OECDStat_Metadata/ShowMetadata.ashx?Dataset=SNA_TABLE1&amp;Coords=[LOCATION].[LUX]&amp;ShowOnWeb=true&amp;Lang=en" xr:uid="{CFD6FABF-3D15-4812-AEAD-04CD059FA6EC}"/>
    <hyperlink ref="A20" r:id="rId16" display="http://stats.oecd.org/OECDStat_Metadata/ShowMetadata.ashx?Dataset=SNA_TABLE1&amp;Coords=[LOCATION].[NLD]&amp;ShowOnWeb=true&amp;Lang=en" xr:uid="{BE150FD3-37CF-4A5E-BD47-300913CDF2E9}"/>
    <hyperlink ref="A21" r:id="rId17" display="http://stats.oecd.org/OECDStat_Metadata/ShowMetadata.ashx?Dataset=SNA_TABLE1&amp;Coords=[LOCATION].[POL]&amp;ShowOnWeb=true&amp;Lang=en" xr:uid="{F472EA3A-E7E6-4C03-935C-4ED4902A94D1}"/>
    <hyperlink ref="A22" r:id="rId18" display="http://stats.oecd.org/OECDStat_Metadata/ShowMetadata.ashx?Dataset=SNA_TABLE1&amp;Coords=[LOCATION].[PRT]&amp;ShowOnWeb=true&amp;Lang=en" xr:uid="{B25C9ADD-47E9-40BF-B10B-C158ECB2AB20}"/>
    <hyperlink ref="A23" r:id="rId19" display="http://stats.oecd.org/OECDStat_Metadata/ShowMetadata.ashx?Dataset=SNA_TABLE1&amp;Coords=[LOCATION].[SVK]&amp;ShowOnWeb=true&amp;Lang=en" xr:uid="{A6AF30A5-5042-4277-8382-78C4FC6990D3}"/>
    <hyperlink ref="A24" r:id="rId20" display="http://stats.oecd.org/OECDStat_Metadata/ShowMetadata.ashx?Dataset=SNA_TABLE1&amp;Coords=[LOCATION].[SVN]&amp;ShowOnWeb=true&amp;Lang=en" xr:uid="{D485EF34-A0F9-4BF1-8BC3-3EC3495C81FF}"/>
    <hyperlink ref="A25" r:id="rId21" display="http://stats.oecd.org/OECDStat_Metadata/ShowMetadata.ashx?Dataset=SNA_TABLE1&amp;Coords=[LOCATION].[ESP]&amp;ShowOnWeb=true&amp;Lang=en" xr:uid="{71F17EF8-756B-4094-8B8B-19E45AA77738}"/>
    <hyperlink ref="A26" r:id="rId22" display="http://stats.oecd.org/OECDStat_Metadata/ShowMetadata.ashx?Dataset=SNA_TABLE1&amp;Coords=[LOCATION].[SWE]&amp;ShowOnWeb=true&amp;Lang=en" xr:uid="{A4592A01-43A5-4013-9239-E3564A17BD44}"/>
  </hyperlinks>
  <pageMargins left="0.7" right="0.7" top="0.75" bottom="0.75" header="0.3" footer="0.3"/>
  <drawing r:id="rId23"/>
  <legacyDrawing r:id="rId24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B1722-D0C4-466F-A640-FC138BBDB451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104</v>
      </c>
      <c r="B3">
        <f>ABS(B4)</f>
        <v>1.9081063197118109E-2</v>
      </c>
      <c r="C3">
        <f t="shared" ref="C3:AG3" si="0">ABS(C4)</f>
        <v>2.2213306110802189E-2</v>
      </c>
      <c r="D3">
        <f t="shared" si="0"/>
        <v>2.2228061093557572E-2</v>
      </c>
      <c r="E3">
        <f t="shared" si="0"/>
        <v>2.3702391061585226E-2</v>
      </c>
      <c r="F3">
        <f t="shared" si="0"/>
        <v>2.270525654012312E-2</v>
      </c>
      <c r="G3">
        <f t="shared" si="0"/>
        <v>2.0470135571866721E-2</v>
      </c>
      <c r="H3">
        <f t="shared" si="0"/>
        <v>1.9112470987552199E-2</v>
      </c>
      <c r="I3">
        <f t="shared" si="0"/>
        <v>1.9307557139127351E-2</v>
      </c>
      <c r="J3">
        <f t="shared" si="0"/>
        <v>2.0772117771593268E-2</v>
      </c>
      <c r="K3">
        <f t="shared" si="0"/>
        <v>2.2758338241865128E-2</v>
      </c>
      <c r="L3">
        <f t="shared" si="0"/>
        <v>2.361819412575672E-2</v>
      </c>
      <c r="M3">
        <f t="shared" si="0"/>
        <v>2.3653208112696555E-2</v>
      </c>
      <c r="N3">
        <f t="shared" si="0"/>
        <v>2.3859033695815657E-2</v>
      </c>
      <c r="O3">
        <f t="shared" si="0"/>
        <v>2.3516660379194199E-2</v>
      </c>
      <c r="P3">
        <f t="shared" si="0"/>
        <v>2.3270165579599933E-2</v>
      </c>
      <c r="Q3">
        <f t="shared" si="0"/>
        <v>2.2300621149498379E-2</v>
      </c>
      <c r="R3">
        <f t="shared" si="0"/>
        <v>2.2029493716078985E-2</v>
      </c>
      <c r="S3">
        <f t="shared" si="0"/>
        <v>2.3231331093569674E-2</v>
      </c>
      <c r="T3">
        <f t="shared" si="0"/>
        <v>2.2379185047026851E-2</v>
      </c>
      <c r="U3">
        <f t="shared" si="0"/>
        <v>2.2906672718086885E-2</v>
      </c>
      <c r="V3">
        <f t="shared" si="0"/>
        <v>2.3168740497394036E-2</v>
      </c>
      <c r="W3">
        <f t="shared" si="0"/>
        <v>2.2312942261731639E-2</v>
      </c>
      <c r="X3">
        <f t="shared" si="0"/>
        <v>2.2102762811330945E-2</v>
      </c>
      <c r="Y3">
        <f t="shared" si="0"/>
        <v>2.2074458091731364E-2</v>
      </c>
      <c r="Z3">
        <f t="shared" si="0"/>
        <v>2.1584542349903146E-2</v>
      </c>
      <c r="AA3">
        <f t="shared" si="0"/>
        <v>2.1664962479268191E-2</v>
      </c>
      <c r="AB3">
        <f t="shared" si="0"/>
        <v>2.1497714140781721E-2</v>
      </c>
      <c r="AC3">
        <f t="shared" si="0"/>
        <v>2.0471467153623135E-2</v>
      </c>
      <c r="AD3">
        <f t="shared" si="0"/>
        <v>1.9790000307752575E-2</v>
      </c>
      <c r="AE3">
        <f t="shared" si="0"/>
        <v>1.9426737688164497E-2</v>
      </c>
      <c r="AF3">
        <f t="shared" si="0"/>
        <v>2.0900556629213418E-2</v>
      </c>
      <c r="AG3">
        <f t="shared" si="0"/>
        <v>2.1308111851649492E-2</v>
      </c>
    </row>
    <row r="4" spans="1:33" x14ac:dyDescent="0.25">
      <c r="A4" t="s">
        <v>76</v>
      </c>
      <c r="B4">
        <f>B5-B6</f>
        <v>-1.9081063197118109E-2</v>
      </c>
      <c r="C4">
        <f t="shared" ref="C4:AG4" si="1">C5-C6</f>
        <v>-2.2213306110802189E-2</v>
      </c>
      <c r="D4">
        <f>D5-D6</f>
        <v>-2.2228061093557572E-2</v>
      </c>
      <c r="E4">
        <f t="shared" si="1"/>
        <v>-2.3702391061585226E-2</v>
      </c>
      <c r="F4">
        <f t="shared" si="1"/>
        <v>-2.270525654012312E-2</v>
      </c>
      <c r="G4">
        <f t="shared" si="1"/>
        <v>-2.0470135571866721E-2</v>
      </c>
      <c r="H4">
        <f t="shared" si="1"/>
        <v>-1.9112470987552199E-2</v>
      </c>
      <c r="I4">
        <f t="shared" si="1"/>
        <v>-1.9307557139127351E-2</v>
      </c>
      <c r="J4">
        <f t="shared" si="1"/>
        <v>-2.0772117771593268E-2</v>
      </c>
      <c r="K4">
        <f t="shared" si="1"/>
        <v>-2.2758338241865128E-2</v>
      </c>
      <c r="L4">
        <f t="shared" si="1"/>
        <v>-2.361819412575672E-2</v>
      </c>
      <c r="M4">
        <f t="shared" si="1"/>
        <v>-2.3653208112696555E-2</v>
      </c>
      <c r="N4">
        <f t="shared" si="1"/>
        <v>-2.3859033695815657E-2</v>
      </c>
      <c r="O4">
        <f t="shared" si="1"/>
        <v>-2.3516660379194199E-2</v>
      </c>
      <c r="P4">
        <f t="shared" si="1"/>
        <v>-2.3270165579599933E-2</v>
      </c>
      <c r="Q4">
        <f t="shared" si="1"/>
        <v>-2.2300621149498379E-2</v>
      </c>
      <c r="R4">
        <f t="shared" si="1"/>
        <v>-2.2029493716078985E-2</v>
      </c>
      <c r="S4">
        <f t="shared" si="1"/>
        <v>-2.3231331093569674E-2</v>
      </c>
      <c r="T4">
        <f t="shared" si="1"/>
        <v>-2.2379185047026851E-2</v>
      </c>
      <c r="U4">
        <f t="shared" si="1"/>
        <v>-2.2906672718086885E-2</v>
      </c>
      <c r="V4">
        <f t="shared" si="1"/>
        <v>-2.3168740497394036E-2</v>
      </c>
      <c r="W4">
        <f t="shared" si="1"/>
        <v>-2.2312942261731639E-2</v>
      </c>
      <c r="X4">
        <f t="shared" si="1"/>
        <v>-2.2102762811330945E-2</v>
      </c>
      <c r="Y4">
        <f t="shared" si="1"/>
        <v>-2.2074458091731364E-2</v>
      </c>
      <c r="Z4">
        <f t="shared" si="1"/>
        <v>-2.1584542349903146E-2</v>
      </c>
      <c r="AA4">
        <f t="shared" si="1"/>
        <v>-2.1664962479268191E-2</v>
      </c>
      <c r="AB4">
        <f t="shared" si="1"/>
        <v>-2.1497714140781721E-2</v>
      </c>
      <c r="AC4">
        <f t="shared" si="1"/>
        <v>-2.0471467153623135E-2</v>
      </c>
      <c r="AD4">
        <f t="shared" si="1"/>
        <v>-1.9790000307752575E-2</v>
      </c>
      <c r="AE4">
        <f t="shared" si="1"/>
        <v>-1.9426737688164497E-2</v>
      </c>
      <c r="AF4">
        <f t="shared" si="1"/>
        <v>-2.0900556629213418E-2</v>
      </c>
      <c r="AG4">
        <f t="shared" si="1"/>
        <v>-2.1308111851649492E-2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0.52656663596732411</v>
      </c>
      <c r="C6">
        <f t="shared" ref="C6:AG6" si="2">STDEV(C$8:C$29)/AVERAGE(C$8:C$29)</f>
        <v>0.59439552255783046</v>
      </c>
      <c r="D6">
        <f t="shared" si="2"/>
        <v>0.63111394836805002</v>
      </c>
      <c r="E6">
        <f t="shared" si="2"/>
        <v>0.67669955351377031</v>
      </c>
      <c r="F6">
        <f t="shared" si="2"/>
        <v>0.67490768161647219</v>
      </c>
      <c r="G6">
        <f t="shared" si="2"/>
        <v>0.72978580132241588</v>
      </c>
      <c r="H6">
        <f t="shared" si="2"/>
        <v>0.7162198523155181</v>
      </c>
      <c r="I6">
        <f t="shared" si="2"/>
        <v>0.71228327593972773</v>
      </c>
      <c r="J6">
        <f t="shared" si="2"/>
        <v>0.71803338649044446</v>
      </c>
      <c r="K6">
        <f t="shared" si="2"/>
        <v>0.73388082178945169</v>
      </c>
      <c r="L6">
        <f>STDEV(L$8:L$29)/AVERAGE(L$8:L$29)</f>
        <v>0.7399400827815088</v>
      </c>
      <c r="M6">
        <f t="shared" si="2"/>
        <v>0.7341814897493435</v>
      </c>
      <c r="N6">
        <f t="shared" si="2"/>
        <v>0.731004953773982</v>
      </c>
      <c r="O6">
        <f t="shared" si="2"/>
        <v>0.72217072561901152</v>
      </c>
      <c r="P6">
        <f t="shared" si="2"/>
        <v>0.71666397329229092</v>
      </c>
      <c r="Q6">
        <f t="shared" si="2"/>
        <v>0.70325092533108791</v>
      </c>
      <c r="R6">
        <f t="shared" si="2"/>
        <v>0.69870568138342859</v>
      </c>
      <c r="S6">
        <f t="shared" si="2"/>
        <v>0.70433790693637865</v>
      </c>
      <c r="T6">
        <f t="shared" si="2"/>
        <v>0.69090269161756868</v>
      </c>
      <c r="U6">
        <f t="shared" si="2"/>
        <v>0.69871123078520225</v>
      </c>
      <c r="V6">
        <f t="shared" si="2"/>
        <v>0.70147516705807522</v>
      </c>
      <c r="W6">
        <f t="shared" si="2"/>
        <v>0.68915759670623133</v>
      </c>
      <c r="X6">
        <f t="shared" si="2"/>
        <v>0.68787374100062815</v>
      </c>
      <c r="Y6">
        <f t="shared" si="2"/>
        <v>0.68892802560145594</v>
      </c>
      <c r="Z6">
        <f t="shared" si="2"/>
        <v>0.68049987273245027</v>
      </c>
      <c r="AA6">
        <f t="shared" si="2"/>
        <v>0.67704263236081708</v>
      </c>
      <c r="AB6">
        <f t="shared" si="2"/>
        <v>0.67651709880413946</v>
      </c>
      <c r="AC6">
        <f t="shared" si="2"/>
        <v>0.66076309572027581</v>
      </c>
      <c r="AD6">
        <f t="shared" si="2"/>
        <v>0.64890418911036574</v>
      </c>
      <c r="AE6">
        <f t="shared" si="2"/>
        <v>0.64142918806471327</v>
      </c>
      <c r="AF6">
        <f>STDEV(AF$8:AF$29)/AVERAGE(AF$8:AF$29)</f>
        <v>0.66737364151799927</v>
      </c>
      <c r="AG6">
        <f t="shared" si="2"/>
        <v>0.66954645965444726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s="12" customFormat="1" x14ac:dyDescent="0.25">
      <c r="A11" s="12" t="s">
        <v>46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6B44FA55-A9B2-485C-B246-7B80C0C3C140}"/>
    <hyperlink ref="A9" r:id="rId2" display="http://stats.oecd.org/OECDStat_Metadata/ShowMetadata.ashx?Dataset=SNA_TABLE1&amp;Coords=[LOCATION].[BEL]&amp;ShowOnWeb=true&amp;Lang=en" xr:uid="{2DC37D6A-03EF-442F-AF75-90782D46D262}"/>
    <hyperlink ref="A10" r:id="rId3" display="http://stats.oecd.org/OECDStat_Metadata/ShowMetadata.ashx?Dataset=SNA_TABLE1&amp;Coords=[LOCATION].[CZE]&amp;ShowOnWeb=true&amp;Lang=en" xr:uid="{967A864E-81A4-46FB-9CC7-262414484366}"/>
    <hyperlink ref="A11" r:id="rId4" display="http://stats.oecd.org/OECDStat_Metadata/ShowMetadata.ashx?Dataset=SNA_TABLE1&amp;Coords=[LOCATION].[DNK]&amp;ShowOnWeb=true&amp;Lang=en" xr:uid="{C7069E65-F891-40CA-A7FE-A8D6A9EFB2DE}"/>
    <hyperlink ref="A12" r:id="rId5" display="http://stats.oecd.org/OECDStat_Metadata/ShowMetadata.ashx?Dataset=SNA_TABLE1&amp;Coords=[LOCATION].[EST]&amp;ShowOnWeb=true&amp;Lang=en" xr:uid="{90338229-0BD5-412D-97E2-27E9CDD0C497}"/>
    <hyperlink ref="A13" r:id="rId6" display="http://stats.oecd.org/OECDStat_Metadata/ShowMetadata.ashx?Dataset=SNA_TABLE1&amp;Coords=[LOCATION].[FIN]&amp;ShowOnWeb=true&amp;Lang=en" xr:uid="{AA6D0BCE-1BC2-47AE-B583-81799F170399}"/>
    <hyperlink ref="A14" r:id="rId7" display="http://stats.oecd.org/OECDStat_Metadata/ShowMetadata.ashx?Dataset=SNA_TABLE1&amp;Coords=[LOCATION].[FRA]&amp;ShowOnWeb=true&amp;Lang=en" xr:uid="{B4CA7BA4-6BCB-4EBA-966B-B8527EF9A49B}"/>
    <hyperlink ref="A15" r:id="rId8" display="http://stats.oecd.org/OECDStat_Metadata/ShowMetadata.ashx?Dataset=SNA_TABLE1&amp;Coords=[LOCATION].[DEU]&amp;ShowOnWeb=true&amp;Lang=en" xr:uid="{0FD19CB8-9AE9-4A7C-A716-BFA93CB011DB}"/>
    <hyperlink ref="A16" r:id="rId9" display="http://stats.oecd.org/OECDStat_Metadata/ShowMetadata.ashx?Dataset=SNA_TABLE1&amp;Coords=[LOCATION].[GRC]&amp;ShowOnWeb=true&amp;Lang=en" xr:uid="{78A69C38-2661-4FEB-82E4-1828EA2A7776}"/>
    <hyperlink ref="A17" r:id="rId10" display="http://stats.oecd.org/OECDStat_Metadata/ShowMetadata.ashx?Dataset=SNA_TABLE1&amp;Coords=[LOCATION].[HUN]&amp;ShowOnWeb=true&amp;Lang=en" xr:uid="{7D0FA68E-DA5D-4B94-970D-C102C23ADA4F}"/>
    <hyperlink ref="A18" r:id="rId11" display="http://stats.oecd.org/OECDStat_Metadata/ShowMetadata.ashx?Dataset=SNA_TABLE1&amp;Coords=[LOCATION].[IRL]&amp;ShowOnWeb=true&amp;Lang=en" xr:uid="{AC90944D-1751-4A8B-94A0-D181A8054A78}"/>
    <hyperlink ref="A19" r:id="rId12" display="http://stats.oecd.org/OECDStat_Metadata/ShowMetadata.ashx?Dataset=SNA_TABLE1&amp;Coords=[LOCATION].[ITA]&amp;ShowOnWeb=true&amp;Lang=en" xr:uid="{01B6AEC0-BC7A-47C1-B6D2-B9F7A8874D16}"/>
    <hyperlink ref="A20" r:id="rId13" display="http://stats.oecd.org/OECDStat_Metadata/ShowMetadata.ashx?Dataset=SNA_TABLE1&amp;Coords=[LOCATION].[LVA]&amp;ShowOnWeb=true&amp;Lang=en" xr:uid="{D1373BDD-489F-4D9A-BEB3-2C15617F9331}"/>
    <hyperlink ref="A21" r:id="rId14" display="http://stats.oecd.org/OECDStat_Metadata/ShowMetadata.ashx?Dataset=SNA_TABLE1&amp;Coords=[LOCATION].[LTU]&amp;ShowOnWeb=true&amp;Lang=en" xr:uid="{31462A26-C8B5-4721-A60B-B6684B53AA25}"/>
    <hyperlink ref="A22" r:id="rId15" display="http://stats.oecd.org/OECDStat_Metadata/ShowMetadata.ashx?Dataset=SNA_TABLE1&amp;Coords=[LOCATION].[LUX]&amp;ShowOnWeb=true&amp;Lang=en" xr:uid="{A052847A-1D05-44A4-97EC-752338CF2E8E}"/>
    <hyperlink ref="A23" r:id="rId16" display="http://stats.oecd.org/OECDStat_Metadata/ShowMetadata.ashx?Dataset=SNA_TABLE1&amp;Coords=[LOCATION].[NLD]&amp;ShowOnWeb=true&amp;Lang=en" xr:uid="{D5A2BA40-DC0D-4FB8-BBAD-0ABCC0EEA61B}"/>
    <hyperlink ref="A24" r:id="rId17" display="http://stats.oecd.org/OECDStat_Metadata/ShowMetadata.ashx?Dataset=SNA_TABLE1&amp;Coords=[LOCATION].[POL]&amp;ShowOnWeb=true&amp;Lang=en" xr:uid="{9435CD3D-4CC1-4E31-925F-3100ACB1C93B}"/>
    <hyperlink ref="A25" r:id="rId18" display="http://stats.oecd.org/OECDStat_Metadata/ShowMetadata.ashx?Dataset=SNA_TABLE1&amp;Coords=[LOCATION].[PRT]&amp;ShowOnWeb=true&amp;Lang=en" xr:uid="{6522D127-6C96-49A6-AA19-5D3269F90904}"/>
    <hyperlink ref="A26" r:id="rId19" display="http://stats.oecd.org/OECDStat_Metadata/ShowMetadata.ashx?Dataset=SNA_TABLE1&amp;Coords=[LOCATION].[SVK]&amp;ShowOnWeb=true&amp;Lang=en" xr:uid="{A4DD97F9-D439-4041-B496-30A815DA2E81}"/>
    <hyperlink ref="A27" r:id="rId20" display="http://stats.oecd.org/OECDStat_Metadata/ShowMetadata.ashx?Dataset=SNA_TABLE1&amp;Coords=[LOCATION].[SVN]&amp;ShowOnWeb=true&amp;Lang=en" xr:uid="{1471B8ED-AE99-42D1-AE1F-C7328712D032}"/>
    <hyperlink ref="A28" r:id="rId21" display="http://stats.oecd.org/OECDStat_Metadata/ShowMetadata.ashx?Dataset=SNA_TABLE1&amp;Coords=[LOCATION].[ESP]&amp;ShowOnWeb=true&amp;Lang=en" xr:uid="{C86C8D69-A5B7-40B8-9D7E-563BE1CAC996}"/>
    <hyperlink ref="A29" r:id="rId22" display="http://stats.oecd.org/OECDStat_Metadata/ShowMetadata.ashx?Dataset=SNA_TABLE1&amp;Coords=[LOCATION].[SWE]&amp;ShowOnWeb=true&amp;Lang=en" xr:uid="{46934C29-249D-48FF-BC87-9F571E641CDD}"/>
  </hyperlinks>
  <pageMargins left="0.7" right="0.7" top="0.75" bottom="0.75" header="0.3" footer="0.3"/>
  <legacyDrawing r:id="rId2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E4DD7-2534-4C60-AA58-2C86A442AEEC}">
  <sheetPr>
    <tabColor rgb="FF00B050"/>
  </sheetPr>
  <dimension ref="A3:D35"/>
  <sheetViews>
    <sheetView zoomScale="70" zoomScaleNormal="70" workbookViewId="0">
      <selection activeCell="V2" sqref="V2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-1.9081063197118109E-2</v>
      </c>
      <c r="C4">
        <v>0.50748557277020601</v>
      </c>
      <c r="D4">
        <v>0.52656663596732411</v>
      </c>
    </row>
    <row r="5" spans="1:4" x14ac:dyDescent="0.25">
      <c r="A5">
        <v>1991</v>
      </c>
      <c r="B5">
        <v>-2.2213306110802189E-2</v>
      </c>
      <c r="C5">
        <v>0.57218221644702827</v>
      </c>
      <c r="D5">
        <v>0.59439552255783046</v>
      </c>
    </row>
    <row r="6" spans="1:4" x14ac:dyDescent="0.25">
      <c r="A6">
        <v>1992</v>
      </c>
      <c r="B6">
        <v>-2.2228061093557572E-2</v>
      </c>
      <c r="C6">
        <v>0.60888588727449244</v>
      </c>
      <c r="D6">
        <v>0.63111394836805002</v>
      </c>
    </row>
    <row r="7" spans="1:4" x14ac:dyDescent="0.25">
      <c r="A7">
        <v>1993</v>
      </c>
      <c r="B7">
        <v>-2.3702391061585226E-2</v>
      </c>
      <c r="C7">
        <v>0.65299716245218509</v>
      </c>
      <c r="D7">
        <v>0.67669955351377031</v>
      </c>
    </row>
    <row r="8" spans="1:4" x14ac:dyDescent="0.25">
      <c r="A8">
        <v>1994</v>
      </c>
      <c r="B8">
        <v>-2.270525654012312E-2</v>
      </c>
      <c r="C8">
        <v>0.65220242507634907</v>
      </c>
      <c r="D8">
        <v>0.67490768161647219</v>
      </c>
    </row>
    <row r="9" spans="1:4" x14ac:dyDescent="0.25">
      <c r="A9">
        <v>1995</v>
      </c>
      <c r="B9">
        <v>-2.0470135571866721E-2</v>
      </c>
      <c r="C9">
        <v>0.70931566575054916</v>
      </c>
      <c r="D9">
        <v>0.72978580132241588</v>
      </c>
    </row>
    <row r="10" spans="1:4" x14ac:dyDescent="0.25">
      <c r="A10">
        <v>1996</v>
      </c>
      <c r="B10">
        <v>-1.9112470987552199E-2</v>
      </c>
      <c r="C10">
        <v>0.6971073813279659</v>
      </c>
      <c r="D10">
        <v>0.7162198523155181</v>
      </c>
    </row>
    <row r="11" spans="1:4" x14ac:dyDescent="0.25">
      <c r="A11">
        <v>1997</v>
      </c>
      <c r="B11">
        <v>-1.9307557139127351E-2</v>
      </c>
      <c r="C11">
        <v>0.69297571880060038</v>
      </c>
      <c r="D11">
        <v>0.71228327593972773</v>
      </c>
    </row>
    <row r="12" spans="1:4" x14ac:dyDescent="0.25">
      <c r="A12">
        <v>1998</v>
      </c>
      <c r="B12">
        <v>-2.0772117771593268E-2</v>
      </c>
      <c r="C12">
        <v>0.69726126871885119</v>
      </c>
      <c r="D12">
        <v>0.71803338649044446</v>
      </c>
    </row>
    <row r="13" spans="1:4" x14ac:dyDescent="0.25">
      <c r="A13">
        <v>1999</v>
      </c>
      <c r="B13">
        <v>-2.2758338241865128E-2</v>
      </c>
      <c r="C13">
        <v>0.71112248354758656</v>
      </c>
      <c r="D13">
        <v>0.73388082178945169</v>
      </c>
    </row>
    <row r="14" spans="1:4" x14ac:dyDescent="0.25">
      <c r="A14">
        <v>2000</v>
      </c>
      <c r="B14">
        <v>-2.361819412575672E-2</v>
      </c>
      <c r="C14">
        <v>0.71632188865575208</v>
      </c>
      <c r="D14">
        <v>0.7399400827815088</v>
      </c>
    </row>
    <row r="15" spans="1:4" x14ac:dyDescent="0.25">
      <c r="A15">
        <v>2001</v>
      </c>
      <c r="B15">
        <v>-2.3653208112696555E-2</v>
      </c>
      <c r="C15">
        <v>0.71052828163664694</v>
      </c>
      <c r="D15">
        <v>0.7341814897493435</v>
      </c>
    </row>
    <row r="16" spans="1:4" x14ac:dyDescent="0.25">
      <c r="A16">
        <v>2002</v>
      </c>
      <c r="B16">
        <v>-2.3859033695815657E-2</v>
      </c>
      <c r="C16">
        <v>0.70714592007816635</v>
      </c>
      <c r="D16">
        <v>0.731004953773982</v>
      </c>
    </row>
    <row r="17" spans="1:4" x14ac:dyDescent="0.25">
      <c r="A17">
        <v>2003</v>
      </c>
      <c r="B17">
        <v>-2.3516660379194199E-2</v>
      </c>
      <c r="C17">
        <v>0.69865406523981732</v>
      </c>
      <c r="D17">
        <v>0.72217072561901152</v>
      </c>
    </row>
    <row r="18" spans="1:4" x14ac:dyDescent="0.25">
      <c r="A18">
        <v>2004</v>
      </c>
      <c r="B18">
        <v>-2.3270165579599933E-2</v>
      </c>
      <c r="C18">
        <v>0.69339380771269099</v>
      </c>
      <c r="D18">
        <v>0.71666397329229092</v>
      </c>
    </row>
    <row r="19" spans="1:4" x14ac:dyDescent="0.25">
      <c r="A19">
        <v>2005</v>
      </c>
      <c r="B19">
        <v>-2.2300621149498379E-2</v>
      </c>
      <c r="C19">
        <v>0.68095030418158953</v>
      </c>
      <c r="D19">
        <v>0.70325092533108791</v>
      </c>
    </row>
    <row r="20" spans="1:4" x14ac:dyDescent="0.25">
      <c r="A20">
        <v>2006</v>
      </c>
      <c r="B20">
        <v>-2.2029493716078985E-2</v>
      </c>
      <c r="C20">
        <v>0.6766761876673496</v>
      </c>
      <c r="D20">
        <v>0.69870568138342859</v>
      </c>
    </row>
    <row r="21" spans="1:4" x14ac:dyDescent="0.25">
      <c r="A21">
        <v>2007</v>
      </c>
      <c r="B21">
        <v>-2.3231331093569674E-2</v>
      </c>
      <c r="C21">
        <v>0.68110657584280898</v>
      </c>
      <c r="D21">
        <v>0.70433790693637865</v>
      </c>
    </row>
    <row r="22" spans="1:4" x14ac:dyDescent="0.25">
      <c r="A22">
        <v>2008</v>
      </c>
      <c r="B22">
        <v>-2.2379185047026851E-2</v>
      </c>
      <c r="C22">
        <v>0.66852350657054183</v>
      </c>
      <c r="D22">
        <v>0.69090269161756868</v>
      </c>
    </row>
    <row r="23" spans="1:4" x14ac:dyDescent="0.25">
      <c r="A23">
        <v>2009</v>
      </c>
      <c r="B23">
        <v>-2.2906672718086885E-2</v>
      </c>
      <c r="C23">
        <v>0.67580455806711537</v>
      </c>
      <c r="D23">
        <v>0.69871123078520225</v>
      </c>
    </row>
    <row r="24" spans="1:4" x14ac:dyDescent="0.25">
      <c r="A24">
        <v>2010</v>
      </c>
      <c r="B24">
        <v>-2.3168740497394036E-2</v>
      </c>
      <c r="C24">
        <v>0.67830642656068119</v>
      </c>
      <c r="D24">
        <v>0.70147516705807522</v>
      </c>
    </row>
    <row r="25" spans="1:4" x14ac:dyDescent="0.25">
      <c r="A25">
        <v>2011</v>
      </c>
      <c r="B25">
        <v>-2.2312942261731639E-2</v>
      </c>
      <c r="C25">
        <v>0.6668446544444997</v>
      </c>
      <c r="D25">
        <v>0.68915759670623133</v>
      </c>
    </row>
    <row r="26" spans="1:4" x14ac:dyDescent="0.25">
      <c r="A26">
        <v>2012</v>
      </c>
      <c r="B26">
        <v>-2.2102762811330945E-2</v>
      </c>
      <c r="C26">
        <v>0.6657709781892972</v>
      </c>
      <c r="D26">
        <v>0.68787374100062815</v>
      </c>
    </row>
    <row r="27" spans="1:4" x14ac:dyDescent="0.25">
      <c r="A27">
        <v>2013</v>
      </c>
      <c r="B27">
        <v>-2.2074458091731364E-2</v>
      </c>
      <c r="C27">
        <v>0.66685356750972458</v>
      </c>
      <c r="D27">
        <v>0.68892802560145594</v>
      </c>
    </row>
    <row r="28" spans="1:4" x14ac:dyDescent="0.25">
      <c r="A28">
        <v>2014</v>
      </c>
      <c r="B28">
        <v>-2.1584542349903146E-2</v>
      </c>
      <c r="C28">
        <v>0.65891533038254713</v>
      </c>
      <c r="D28">
        <v>0.68049987273245027</v>
      </c>
    </row>
    <row r="29" spans="1:4" x14ac:dyDescent="0.25">
      <c r="A29">
        <v>2015</v>
      </c>
      <c r="B29">
        <v>-2.1664962479268191E-2</v>
      </c>
      <c r="C29">
        <v>0.65537766988154889</v>
      </c>
      <c r="D29">
        <v>0.67704263236081708</v>
      </c>
    </row>
    <row r="30" spans="1:4" x14ac:dyDescent="0.25">
      <c r="A30">
        <v>2016</v>
      </c>
      <c r="B30">
        <v>-2.1497714140781721E-2</v>
      </c>
      <c r="C30">
        <v>0.65501938466335774</v>
      </c>
      <c r="D30">
        <v>0.67651709880413946</v>
      </c>
    </row>
    <row r="31" spans="1:4" x14ac:dyDescent="0.25">
      <c r="A31">
        <v>2017</v>
      </c>
      <c r="B31">
        <v>-2.0471467153623135E-2</v>
      </c>
      <c r="C31">
        <v>0.64029162856665267</v>
      </c>
      <c r="D31">
        <v>0.66076309572027581</v>
      </c>
    </row>
    <row r="32" spans="1:4" x14ac:dyDescent="0.25">
      <c r="A32">
        <v>2018</v>
      </c>
      <c r="B32">
        <v>-1.9790000307752575E-2</v>
      </c>
      <c r="C32">
        <v>0.62911418880261316</v>
      </c>
      <c r="D32">
        <v>0.64890418911036574</v>
      </c>
    </row>
    <row r="33" spans="1:4" x14ac:dyDescent="0.25">
      <c r="A33">
        <v>2019</v>
      </c>
      <c r="B33">
        <v>-1.9426737688164497E-2</v>
      </c>
      <c r="C33">
        <v>0.62200245037654878</v>
      </c>
      <c r="D33">
        <v>0.64142918806471327</v>
      </c>
    </row>
    <row r="34" spans="1:4" x14ac:dyDescent="0.25">
      <c r="A34">
        <v>2020</v>
      </c>
      <c r="B34">
        <v>-2.0900556629213418E-2</v>
      </c>
      <c r="C34">
        <v>0.64647308488878585</v>
      </c>
      <c r="D34">
        <v>0.66737364151799927</v>
      </c>
    </row>
    <row r="35" spans="1:4" x14ac:dyDescent="0.25">
      <c r="A35">
        <v>2021</v>
      </c>
      <c r="B35">
        <v>-2.1308111851649492E-2</v>
      </c>
      <c r="C35">
        <v>0.64823834780279777</v>
      </c>
      <c r="D35">
        <v>0.66954645965444726</v>
      </c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BC137-1AB7-47C4-BB20-223C98FCD3CD}">
  <dimension ref="A4:AG38"/>
  <sheetViews>
    <sheetView zoomScale="70" zoomScaleNormal="70" workbookViewId="0">
      <selection activeCell="AE57" sqref="AE57"/>
    </sheetView>
  </sheetViews>
  <sheetFormatPr defaultRowHeight="13.2" x14ac:dyDescent="0.25"/>
  <sheetData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s="12" customFormat="1" x14ac:dyDescent="0.25">
      <c r="A10" s="12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>AVERAGE(L5:L26)</f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A10</f>
        <v>Finland</v>
      </c>
      <c r="B30">
        <f t="shared" ref="B30:AG30" si="1">B10</f>
        <v>31280.146431000001</v>
      </c>
      <c r="C30">
        <f t="shared" si="1"/>
        <v>29278.597242</v>
      </c>
      <c r="D30">
        <f t="shared" si="1"/>
        <v>28155.044883999999</v>
      </c>
      <c r="E30">
        <f t="shared" si="1"/>
        <v>27833.960778000001</v>
      </c>
      <c r="F30">
        <f t="shared" si="1"/>
        <v>28812.490481000001</v>
      </c>
      <c r="G30">
        <f t="shared" si="1"/>
        <v>29912.839411000001</v>
      </c>
      <c r="H30">
        <f t="shared" si="1"/>
        <v>30908.137461999999</v>
      </c>
      <c r="I30">
        <f t="shared" si="1"/>
        <v>32768.601267999999</v>
      </c>
      <c r="J30">
        <f t="shared" si="1"/>
        <v>34464.977507000003</v>
      </c>
      <c r="K30">
        <f t="shared" si="1"/>
        <v>35890.824984999999</v>
      </c>
      <c r="L30">
        <f t="shared" si="1"/>
        <v>37884.457192000002</v>
      </c>
      <c r="M30">
        <f t="shared" si="1"/>
        <v>38784.832359</v>
      </c>
      <c r="N30">
        <f t="shared" si="1"/>
        <v>39351.375262000001</v>
      </c>
      <c r="O30">
        <f t="shared" si="1"/>
        <v>40044.412398</v>
      </c>
      <c r="P30">
        <f t="shared" si="1"/>
        <v>41521.952708999997</v>
      </c>
      <c r="Q30">
        <f t="shared" si="1"/>
        <v>42530.587248999997</v>
      </c>
      <c r="R30">
        <f t="shared" si="1"/>
        <v>44073.76311</v>
      </c>
      <c r="S30">
        <f t="shared" si="1"/>
        <v>46212.815734000003</v>
      </c>
      <c r="T30">
        <f t="shared" si="1"/>
        <v>46358.611685999997</v>
      </c>
      <c r="U30">
        <f t="shared" si="1"/>
        <v>42411.867473999999</v>
      </c>
      <c r="V30">
        <f t="shared" si="1"/>
        <v>43563.182323000001</v>
      </c>
      <c r="W30">
        <f t="shared" si="1"/>
        <v>44466.586628999998</v>
      </c>
      <c r="X30">
        <f t="shared" si="1"/>
        <v>43637.014928999997</v>
      </c>
      <c r="Y30">
        <f t="shared" si="1"/>
        <v>43044.775523999997</v>
      </c>
      <c r="Z30">
        <f t="shared" si="1"/>
        <v>42703.196183</v>
      </c>
      <c r="AA30">
        <f t="shared" si="1"/>
        <v>42794.340367999997</v>
      </c>
      <c r="AB30">
        <f t="shared" si="1"/>
        <v>43878.990682000003</v>
      </c>
      <c r="AC30">
        <f t="shared" si="1"/>
        <v>45173.744223000002</v>
      </c>
      <c r="AD30">
        <f t="shared" si="1"/>
        <v>45622.33655</v>
      </c>
      <c r="AE30">
        <f t="shared" si="1"/>
        <v>46135.931557000004</v>
      </c>
      <c r="AF30">
        <f t="shared" si="1"/>
        <v>44975.323827</v>
      </c>
      <c r="AG30">
        <f t="shared" si="1"/>
        <v>46249.959252000001</v>
      </c>
    </row>
    <row r="31" spans="1:33" x14ac:dyDescent="0.25">
      <c r="A31" s="16" t="s">
        <v>106</v>
      </c>
      <c r="B31">
        <f>IF(B30&lt;B29,0,1)</f>
        <v>1</v>
      </c>
      <c r="C31">
        <f t="shared" ref="C31:AG31" si="2">IF(C30&lt;C29,0,1)</f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107</v>
      </c>
      <c r="B33">
        <f>ABS(B29-B30)</f>
        <v>3951.6846063749981</v>
      </c>
      <c r="C33">
        <f t="shared" ref="C33:AG33" si="3">ABS(C29-C30)</f>
        <v>2746.5113021176476</v>
      </c>
      <c r="D33">
        <f t="shared" si="3"/>
        <v>2625.481076</v>
      </c>
      <c r="E33">
        <f t="shared" si="3"/>
        <v>3348.0938986315778</v>
      </c>
      <c r="F33">
        <f t="shared" si="3"/>
        <v>3634.9036871052595</v>
      </c>
      <c r="G33">
        <f t="shared" si="3"/>
        <v>6516.2263260909058</v>
      </c>
      <c r="H33">
        <f t="shared" si="3"/>
        <v>6987.8931323636316</v>
      </c>
      <c r="I33">
        <f t="shared" si="3"/>
        <v>7902.1908707272705</v>
      </c>
      <c r="J33">
        <f t="shared" si="3"/>
        <v>8642.9645286818231</v>
      </c>
      <c r="K33">
        <f t="shared" si="3"/>
        <v>9036.4842851818248</v>
      </c>
      <c r="L33">
        <f t="shared" si="3"/>
        <v>9853.2530326363631</v>
      </c>
      <c r="M33">
        <f t="shared" si="3"/>
        <v>10167.959805318183</v>
      </c>
      <c r="N33">
        <f t="shared" si="3"/>
        <v>10247.605667454536</v>
      </c>
      <c r="O33">
        <f t="shared" si="3"/>
        <v>10517.720361863634</v>
      </c>
      <c r="P33">
        <f t="shared" si="3"/>
        <v>11070.06385595454</v>
      </c>
      <c r="Q33">
        <f t="shared" si="3"/>
        <v>11378.537122136353</v>
      </c>
      <c r="R33">
        <f t="shared" si="3"/>
        <v>11716.074534045441</v>
      </c>
      <c r="S33">
        <f t="shared" si="3"/>
        <v>12610.342296909083</v>
      </c>
      <c r="T33">
        <f t="shared" si="3"/>
        <v>12961.659996863636</v>
      </c>
      <c r="U33">
        <f t="shared" si="3"/>
        <v>10865.87620731819</v>
      </c>
      <c r="V33">
        <f t="shared" si="3"/>
        <v>11453.679622545449</v>
      </c>
      <c r="W33">
        <f t="shared" si="3"/>
        <v>12045.836783272731</v>
      </c>
      <c r="X33">
        <f t="shared" si="3"/>
        <v>11444.33283245454</v>
      </c>
      <c r="Y33">
        <f t="shared" si="3"/>
        <v>10828.402979090904</v>
      </c>
      <c r="Z33">
        <f t="shared" si="3"/>
        <v>9972.2775575454616</v>
      </c>
      <c r="AA33">
        <f t="shared" si="3"/>
        <v>9031.7212150909036</v>
      </c>
      <c r="AB33">
        <f t="shared" si="3"/>
        <v>9516.3454590909023</v>
      </c>
      <c r="AC33">
        <f t="shared" si="3"/>
        <v>9928.1956062272729</v>
      </c>
      <c r="AD33">
        <f t="shared" si="3"/>
        <v>9626.5977354999923</v>
      </c>
      <c r="AE33">
        <f t="shared" si="3"/>
        <v>9510.6745671363606</v>
      </c>
      <c r="AF33">
        <f t="shared" si="3"/>
        <v>9676.0564659545416</v>
      </c>
      <c r="AG33">
        <f t="shared" si="3"/>
        <v>8952.5108531818187</v>
      </c>
    </row>
    <row r="34" spans="1:33" x14ac:dyDescent="0.25">
      <c r="A34" s="16" t="s">
        <v>108</v>
      </c>
      <c r="B34">
        <f t="shared" ref="B34:AG34" si="4">B29/B33</f>
        <v>6.9156485263367822</v>
      </c>
      <c r="C34">
        <f t="shared" si="4"/>
        <v>9.6602864584701589</v>
      </c>
      <c r="D34">
        <f t="shared" si="4"/>
        <v>9.7237660714336833</v>
      </c>
      <c r="E34">
        <f t="shared" si="4"/>
        <v>7.3133751981616193</v>
      </c>
      <c r="F34">
        <f t="shared" si="4"/>
        <v>6.9266173085167768</v>
      </c>
      <c r="G34">
        <f t="shared" si="4"/>
        <v>3.5905157239903236</v>
      </c>
      <c r="H34">
        <f t="shared" si="4"/>
        <v>3.4230981894746613</v>
      </c>
      <c r="I34">
        <f t="shared" si="4"/>
        <v>3.1467742052887382</v>
      </c>
      <c r="J34">
        <f t="shared" si="4"/>
        <v>2.9876338023403193</v>
      </c>
      <c r="K34">
        <f t="shared" si="4"/>
        <v>2.9717686494353077</v>
      </c>
      <c r="L34">
        <f t="shared" si="4"/>
        <v>2.8448679909586705</v>
      </c>
      <c r="M34">
        <f t="shared" si="4"/>
        <v>2.8144163727628264</v>
      </c>
      <c r="N34">
        <f t="shared" si="4"/>
        <v>2.8400555738572564</v>
      </c>
      <c r="O34">
        <f t="shared" si="4"/>
        <v>2.8073281110608015</v>
      </c>
      <c r="P34">
        <f t="shared" si="4"/>
        <v>2.7508322670302858</v>
      </c>
      <c r="Q34">
        <f t="shared" si="4"/>
        <v>2.7377904376001858</v>
      </c>
      <c r="R34">
        <f t="shared" si="4"/>
        <v>2.7618199663997678</v>
      </c>
      <c r="S34">
        <f t="shared" si="4"/>
        <v>2.664675759461915</v>
      </c>
      <c r="T34">
        <f t="shared" si="4"/>
        <v>2.5765952584173246</v>
      </c>
      <c r="U34">
        <f t="shared" si="4"/>
        <v>2.9032165160721708</v>
      </c>
      <c r="V34">
        <f t="shared" si="4"/>
        <v>2.8034224597351347</v>
      </c>
      <c r="W34">
        <f t="shared" si="4"/>
        <v>2.6914485418520573</v>
      </c>
      <c r="X34">
        <f t="shared" si="4"/>
        <v>2.8129802381534619</v>
      </c>
      <c r="Y34">
        <f t="shared" si="4"/>
        <v>2.9751730340214775</v>
      </c>
      <c r="Z34">
        <f t="shared" si="4"/>
        <v>3.2821908973731775</v>
      </c>
      <c r="AA34">
        <f t="shared" si="4"/>
        <v>3.7382264519520243</v>
      </c>
      <c r="AB34">
        <f t="shared" si="4"/>
        <v>3.61090771353647</v>
      </c>
      <c r="AC34">
        <f t="shared" si="4"/>
        <v>3.5500457499714879</v>
      </c>
      <c r="AD34">
        <f t="shared" si="4"/>
        <v>3.739196318732481</v>
      </c>
      <c r="AE34">
        <f t="shared" si="4"/>
        <v>3.8509631184753506</v>
      </c>
      <c r="AF34">
        <f t="shared" si="4"/>
        <v>3.6481047299844578</v>
      </c>
      <c r="AG34">
        <f t="shared" si="4"/>
        <v>4.1661438908574198</v>
      </c>
    </row>
    <row r="35" spans="1:33" x14ac:dyDescent="0.25">
      <c r="A35" t="s">
        <v>105</v>
      </c>
      <c r="B35">
        <f t="shared" ref="B35:AG35" si="5">B33/B29</f>
        <v>0.14459959846017503</v>
      </c>
      <c r="C35">
        <f t="shared" si="5"/>
        <v>0.10351659904693593</v>
      </c>
      <c r="D35">
        <f t="shared" si="5"/>
        <v>0.10284081215587686</v>
      </c>
      <c r="E35">
        <f t="shared" si="5"/>
        <v>0.13673577150142283</v>
      </c>
      <c r="F35">
        <f t="shared" si="5"/>
        <v>0.14437061489890998</v>
      </c>
      <c r="G35">
        <f t="shared" si="5"/>
        <v>0.27851152226361758</v>
      </c>
      <c r="H35">
        <f t="shared" si="5"/>
        <v>0.29213301653887669</v>
      </c>
      <c r="I35">
        <f t="shared" si="5"/>
        <v>0.31778574971134388</v>
      </c>
      <c r="J35">
        <f t="shared" si="5"/>
        <v>0.33471304254780643</v>
      </c>
      <c r="K35">
        <f t="shared" si="5"/>
        <v>0.3364999493449865</v>
      </c>
      <c r="L35">
        <f t="shared" si="5"/>
        <v>0.35151015905768535</v>
      </c>
      <c r="M35">
        <f t="shared" si="5"/>
        <v>0.35531345314706603</v>
      </c>
      <c r="N35">
        <f t="shared" si="5"/>
        <v>0.35210578595891268</v>
      </c>
      <c r="O35">
        <f t="shared" si="5"/>
        <v>0.35621058901523672</v>
      </c>
      <c r="P35">
        <f t="shared" si="5"/>
        <v>0.36352634509394111</v>
      </c>
      <c r="Q35">
        <f t="shared" si="5"/>
        <v>0.36525805126142213</v>
      </c>
      <c r="R35">
        <f t="shared" si="5"/>
        <v>0.36208008203502573</v>
      </c>
      <c r="S35">
        <f t="shared" si="5"/>
        <v>0.37528018050568845</v>
      </c>
      <c r="T35">
        <f t="shared" si="5"/>
        <v>0.38810907407097017</v>
      </c>
      <c r="U35">
        <f t="shared" si="5"/>
        <v>0.34444554667694</v>
      </c>
      <c r="V35">
        <f t="shared" si="5"/>
        <v>0.35670685184368511</v>
      </c>
      <c r="W35">
        <f t="shared" si="5"/>
        <v>0.37154713695988906</v>
      </c>
      <c r="X35">
        <f t="shared" si="5"/>
        <v>0.35549485433158773</v>
      </c>
      <c r="Y35">
        <f t="shared" si="5"/>
        <v>0.33611490443240588</v>
      </c>
      <c r="Z35">
        <f t="shared" si="5"/>
        <v>0.30467453943654704</v>
      </c>
      <c r="AA35">
        <f t="shared" si="5"/>
        <v>0.26750653360708543</v>
      </c>
      <c r="AB35">
        <f t="shared" si="5"/>
        <v>0.27693867562752378</v>
      </c>
      <c r="AC35">
        <f t="shared" si="5"/>
        <v>0.28168651066201938</v>
      </c>
      <c r="AD35">
        <f t="shared" si="5"/>
        <v>0.26743714818883374</v>
      </c>
      <c r="AE35">
        <f t="shared" si="5"/>
        <v>0.25967529920045401</v>
      </c>
      <c r="AF35">
        <f t="shared" si="5"/>
        <v>0.27411493748543242</v>
      </c>
      <c r="AG35">
        <f t="shared" si="5"/>
        <v>0.24003011566511051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11" priority="1" operator="equal">
      <formula>1</formula>
    </cfRule>
    <cfRule type="cellIs" dxfId="10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F058764D-A1ED-4E02-809C-BB44041B7E8F}"/>
    <hyperlink ref="A6" r:id="rId2" display="http://stats.oecd.org/OECDStat_Metadata/ShowMetadata.ashx?Dataset=SNA_TABLE1&amp;Coords=[LOCATION].[BEL]&amp;ShowOnWeb=true&amp;Lang=en" xr:uid="{4E6BABF0-EDE7-40DD-A44F-47C32B8EAEBA}"/>
    <hyperlink ref="A7" r:id="rId3" display="http://stats.oecd.org/OECDStat_Metadata/ShowMetadata.ashx?Dataset=SNA_TABLE1&amp;Coords=[LOCATION].[CZE]&amp;ShowOnWeb=true&amp;Lang=en" xr:uid="{39333D04-2AED-4297-8D30-367FF498E6E5}"/>
    <hyperlink ref="A8" r:id="rId4" display="http://stats.oecd.org/OECDStat_Metadata/ShowMetadata.ashx?Dataset=SNA_TABLE1&amp;Coords=[LOCATION].[DNK]&amp;ShowOnWeb=true&amp;Lang=en" xr:uid="{15A251CE-40E3-4C2C-A9AD-F72B3794B69F}"/>
    <hyperlink ref="A9" r:id="rId5" display="http://stats.oecd.org/OECDStat_Metadata/ShowMetadata.ashx?Dataset=SNA_TABLE1&amp;Coords=[LOCATION].[EST]&amp;ShowOnWeb=true&amp;Lang=en" xr:uid="{1F458770-32A5-4016-AD8E-9A278FEB1575}"/>
    <hyperlink ref="A10" r:id="rId6" display="http://stats.oecd.org/OECDStat_Metadata/ShowMetadata.ashx?Dataset=SNA_TABLE1&amp;Coords=[LOCATION].[FIN]&amp;ShowOnWeb=true&amp;Lang=en" xr:uid="{8A6D4A63-F9AD-4AB8-A92A-4781E2F097AA}"/>
    <hyperlink ref="A11" r:id="rId7" display="http://stats.oecd.org/OECDStat_Metadata/ShowMetadata.ashx?Dataset=SNA_TABLE1&amp;Coords=[LOCATION].[FRA]&amp;ShowOnWeb=true&amp;Lang=en" xr:uid="{00B463FB-D1E0-4C81-9863-BFA667698239}"/>
    <hyperlink ref="A12" r:id="rId8" display="http://stats.oecd.org/OECDStat_Metadata/ShowMetadata.ashx?Dataset=SNA_TABLE1&amp;Coords=[LOCATION].[DEU]&amp;ShowOnWeb=true&amp;Lang=en" xr:uid="{9393B3BD-E037-404B-B68A-4E4AF233B5D2}"/>
    <hyperlink ref="A13" r:id="rId9" display="http://stats.oecd.org/OECDStat_Metadata/ShowMetadata.ashx?Dataset=SNA_TABLE1&amp;Coords=[LOCATION].[GRC]&amp;ShowOnWeb=true&amp;Lang=en" xr:uid="{F485413A-23D4-4829-A297-5A3FB7A26F9F}"/>
    <hyperlink ref="A14" r:id="rId10" display="http://stats.oecd.org/OECDStat_Metadata/ShowMetadata.ashx?Dataset=SNA_TABLE1&amp;Coords=[LOCATION].[HUN]&amp;ShowOnWeb=true&amp;Lang=en" xr:uid="{3AD14E83-996E-492F-B030-137FCB6A7A68}"/>
    <hyperlink ref="A15" r:id="rId11" display="http://stats.oecd.org/OECDStat_Metadata/ShowMetadata.ashx?Dataset=SNA_TABLE1&amp;Coords=[LOCATION].[IRL]&amp;ShowOnWeb=true&amp;Lang=en" xr:uid="{C05BE564-76B8-4066-8171-BD8E7AB4E230}"/>
    <hyperlink ref="A16" r:id="rId12" display="http://stats.oecd.org/OECDStat_Metadata/ShowMetadata.ashx?Dataset=SNA_TABLE1&amp;Coords=[LOCATION].[ITA]&amp;ShowOnWeb=true&amp;Lang=en" xr:uid="{6537AA76-AC8B-4B06-862D-4BF8B0C1EED0}"/>
    <hyperlink ref="A17" r:id="rId13" display="http://stats.oecd.org/OECDStat_Metadata/ShowMetadata.ashx?Dataset=SNA_TABLE1&amp;Coords=[LOCATION].[LVA]&amp;ShowOnWeb=true&amp;Lang=en" xr:uid="{3F262999-AB7C-4C6A-947C-97E61E4CAADA}"/>
    <hyperlink ref="A18" r:id="rId14" display="http://stats.oecd.org/OECDStat_Metadata/ShowMetadata.ashx?Dataset=SNA_TABLE1&amp;Coords=[LOCATION].[LTU]&amp;ShowOnWeb=true&amp;Lang=en" xr:uid="{5A30A075-8EA1-4A58-A508-BB201F7B7D47}"/>
    <hyperlink ref="A19" r:id="rId15" display="http://stats.oecd.org/OECDStat_Metadata/ShowMetadata.ashx?Dataset=SNA_TABLE1&amp;Coords=[LOCATION].[LUX]&amp;ShowOnWeb=true&amp;Lang=en" xr:uid="{05C133B2-2D8E-45EC-BDBE-6297C086FC50}"/>
    <hyperlink ref="A20" r:id="rId16" display="http://stats.oecd.org/OECDStat_Metadata/ShowMetadata.ashx?Dataset=SNA_TABLE1&amp;Coords=[LOCATION].[NLD]&amp;ShowOnWeb=true&amp;Lang=en" xr:uid="{3C265832-B801-4DB5-81CE-A701AEE68C82}"/>
    <hyperlink ref="A21" r:id="rId17" display="http://stats.oecd.org/OECDStat_Metadata/ShowMetadata.ashx?Dataset=SNA_TABLE1&amp;Coords=[LOCATION].[POL]&amp;ShowOnWeb=true&amp;Lang=en" xr:uid="{DB571383-4070-49A8-8429-5E54B4685644}"/>
    <hyperlink ref="A22" r:id="rId18" display="http://stats.oecd.org/OECDStat_Metadata/ShowMetadata.ashx?Dataset=SNA_TABLE1&amp;Coords=[LOCATION].[PRT]&amp;ShowOnWeb=true&amp;Lang=en" xr:uid="{B231CC5F-8FB0-46ED-AC4F-4A247AA71E38}"/>
    <hyperlink ref="A23" r:id="rId19" display="http://stats.oecd.org/OECDStat_Metadata/ShowMetadata.ashx?Dataset=SNA_TABLE1&amp;Coords=[LOCATION].[SVK]&amp;ShowOnWeb=true&amp;Lang=en" xr:uid="{BB08E362-AE5E-4CCC-8663-A0CE4A9650F5}"/>
    <hyperlink ref="A24" r:id="rId20" display="http://stats.oecd.org/OECDStat_Metadata/ShowMetadata.ashx?Dataset=SNA_TABLE1&amp;Coords=[LOCATION].[SVN]&amp;ShowOnWeb=true&amp;Lang=en" xr:uid="{2F782B52-00BD-497F-AE60-3CB3905CA0BF}"/>
    <hyperlink ref="A25" r:id="rId21" display="http://stats.oecd.org/OECDStat_Metadata/ShowMetadata.ashx?Dataset=SNA_TABLE1&amp;Coords=[LOCATION].[ESP]&amp;ShowOnWeb=true&amp;Lang=en" xr:uid="{748DA41D-8DEB-479B-BFE3-7FE9CF68AC82}"/>
    <hyperlink ref="A26" r:id="rId22" display="http://stats.oecd.org/OECDStat_Metadata/ShowMetadata.ashx?Dataset=SNA_TABLE1&amp;Coords=[LOCATION].[SWE]&amp;ShowOnWeb=true&amp;Lang=en" xr:uid="{A3FBF637-3FEC-491B-A92B-1DCD8A87FB8F}"/>
  </hyperlinks>
  <pageMargins left="0.7" right="0.7" top="0.75" bottom="0.75" header="0.3" footer="0.3"/>
  <drawing r:id="rId23"/>
  <legacyDrawing r:id="rId24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064E2-79DD-4581-B3C7-B30FCBDEDF68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104</v>
      </c>
      <c r="B3">
        <f>ABS(B4)</f>
        <v>2.1391718334258902E-2</v>
      </c>
      <c r="C3">
        <f t="shared" ref="C3:AG3" si="0">ABS(C4)</f>
        <v>2.1966489324141469E-2</v>
      </c>
      <c r="D3">
        <f t="shared" si="0"/>
        <v>2.1998001995070182E-2</v>
      </c>
      <c r="E3">
        <f t="shared" si="0"/>
        <v>2.3203671750049559E-2</v>
      </c>
      <c r="F3">
        <f t="shared" si="0"/>
        <v>2.3361867480650944E-2</v>
      </c>
      <c r="G3">
        <f t="shared" si="0"/>
        <v>2.444762274843082E-2</v>
      </c>
      <c r="H3">
        <f t="shared" si="0"/>
        <v>2.4112156500433635E-2</v>
      </c>
      <c r="I3">
        <f t="shared" si="0"/>
        <v>2.4231749844841555E-2</v>
      </c>
      <c r="J3">
        <f t="shared" si="0"/>
        <v>2.4605934119365958E-2</v>
      </c>
      <c r="K3">
        <f t="shared" si="0"/>
        <v>2.5279953680295231E-2</v>
      </c>
      <c r="L3">
        <f t="shared" si="0"/>
        <v>2.568773182395756E-2</v>
      </c>
      <c r="M3">
        <f t="shared" si="0"/>
        <v>2.544329766655995E-2</v>
      </c>
      <c r="N3">
        <f t="shared" si="0"/>
        <v>2.524797196490236E-2</v>
      </c>
      <c r="O3">
        <f t="shared" si="0"/>
        <v>2.4868913455698305E-2</v>
      </c>
      <c r="P3">
        <f t="shared" si="0"/>
        <v>2.4665513338596123E-2</v>
      </c>
      <c r="Q3">
        <f t="shared" si="0"/>
        <v>2.4052669053122089E-2</v>
      </c>
      <c r="R3">
        <f t="shared" si="0"/>
        <v>2.3818668565682821E-2</v>
      </c>
      <c r="S3">
        <f t="shared" si="0"/>
        <v>2.4117513050823436E-2</v>
      </c>
      <c r="T3">
        <f t="shared" si="0"/>
        <v>2.3515769053370494E-2</v>
      </c>
      <c r="U3">
        <f t="shared" si="0"/>
        <v>2.3660017599157146E-2</v>
      </c>
      <c r="V3">
        <f t="shared" si="0"/>
        <v>2.386679408476966E-2</v>
      </c>
      <c r="W3">
        <f t="shared" si="0"/>
        <v>2.3367695808435895E-2</v>
      </c>
      <c r="X3">
        <f t="shared" si="0"/>
        <v>2.3235962363919671E-2</v>
      </c>
      <c r="Y3">
        <f t="shared" si="0"/>
        <v>2.3168258809015074E-2</v>
      </c>
      <c r="Z3">
        <f t="shared" si="0"/>
        <v>2.2548463179134948E-2</v>
      </c>
      <c r="AA3">
        <f t="shared" si="0"/>
        <v>2.2016924510928626E-2</v>
      </c>
      <c r="AB3">
        <f t="shared" si="0"/>
        <v>2.2105990358091909E-2</v>
      </c>
      <c r="AC3">
        <f t="shared" si="0"/>
        <v>2.151419471168059E-2</v>
      </c>
      <c r="AD3">
        <f t="shared" si="0"/>
        <v>2.0901683071174348E-2</v>
      </c>
      <c r="AE3">
        <f t="shared" si="0"/>
        <v>2.0528679928790705E-2</v>
      </c>
      <c r="AF3">
        <f t="shared" si="0"/>
        <v>2.1709121542333509E-2</v>
      </c>
      <c r="AG3">
        <f t="shared" si="0"/>
        <v>2.1386542707956591E-2</v>
      </c>
    </row>
    <row r="4" spans="1:33" x14ac:dyDescent="0.25">
      <c r="A4" t="s">
        <v>76</v>
      </c>
      <c r="B4">
        <f>B5-B6</f>
        <v>-2.1391718334258902E-2</v>
      </c>
      <c r="C4">
        <f t="shared" ref="C4:AG4" si="1">C5-C6</f>
        <v>-2.1966489324141469E-2</v>
      </c>
      <c r="D4">
        <f>D5-D6</f>
        <v>-2.1998001995070182E-2</v>
      </c>
      <c r="E4">
        <f t="shared" si="1"/>
        <v>-2.3203671750049559E-2</v>
      </c>
      <c r="F4">
        <f t="shared" si="1"/>
        <v>-2.3361867480650944E-2</v>
      </c>
      <c r="G4">
        <f t="shared" si="1"/>
        <v>-2.444762274843082E-2</v>
      </c>
      <c r="H4">
        <f t="shared" si="1"/>
        <v>-2.4112156500433635E-2</v>
      </c>
      <c r="I4">
        <f t="shared" si="1"/>
        <v>-2.4231749844841555E-2</v>
      </c>
      <c r="J4">
        <f t="shared" si="1"/>
        <v>-2.4605934119365958E-2</v>
      </c>
      <c r="K4">
        <f t="shared" si="1"/>
        <v>-2.5279953680295231E-2</v>
      </c>
      <c r="L4">
        <f t="shared" si="1"/>
        <v>-2.568773182395756E-2</v>
      </c>
      <c r="M4">
        <f t="shared" si="1"/>
        <v>-2.544329766655995E-2</v>
      </c>
      <c r="N4">
        <f t="shared" si="1"/>
        <v>-2.524797196490236E-2</v>
      </c>
      <c r="O4">
        <f t="shared" si="1"/>
        <v>-2.4868913455698305E-2</v>
      </c>
      <c r="P4">
        <f t="shared" si="1"/>
        <v>-2.4665513338596123E-2</v>
      </c>
      <c r="Q4">
        <f t="shared" si="1"/>
        <v>-2.4052669053122089E-2</v>
      </c>
      <c r="R4">
        <f t="shared" si="1"/>
        <v>-2.3818668565682821E-2</v>
      </c>
      <c r="S4">
        <f t="shared" si="1"/>
        <v>-2.4117513050823436E-2</v>
      </c>
      <c r="T4">
        <f t="shared" si="1"/>
        <v>-2.3515769053370494E-2</v>
      </c>
      <c r="U4">
        <f t="shared" si="1"/>
        <v>-2.3660017599157146E-2</v>
      </c>
      <c r="V4">
        <f t="shared" si="1"/>
        <v>-2.386679408476966E-2</v>
      </c>
      <c r="W4">
        <f t="shared" si="1"/>
        <v>-2.3367695808435895E-2</v>
      </c>
      <c r="X4">
        <f t="shared" si="1"/>
        <v>-2.3235962363919671E-2</v>
      </c>
      <c r="Y4">
        <f t="shared" si="1"/>
        <v>-2.3168258809015074E-2</v>
      </c>
      <c r="Z4">
        <f t="shared" si="1"/>
        <v>-2.2548463179134948E-2</v>
      </c>
      <c r="AA4">
        <f t="shared" si="1"/>
        <v>-2.2016924510928626E-2</v>
      </c>
      <c r="AB4">
        <f t="shared" si="1"/>
        <v>-2.2105990358091909E-2</v>
      </c>
      <c r="AC4">
        <f t="shared" si="1"/>
        <v>-2.151419471168059E-2</v>
      </c>
      <c r="AD4">
        <f t="shared" si="1"/>
        <v>-2.0901683071174348E-2</v>
      </c>
      <c r="AE4">
        <f t="shared" si="1"/>
        <v>-2.0528679928790705E-2</v>
      </c>
      <c r="AF4">
        <f t="shared" si="1"/>
        <v>-2.1709121542333509E-2</v>
      </c>
      <c r="AG4">
        <f t="shared" si="1"/>
        <v>-2.1386542707956591E-2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0.52887729110446491</v>
      </c>
      <c r="C6">
        <f t="shared" ref="C6:AG6" si="2">STDEV(C$8:C$29)/AVERAGE(C$8:C$29)</f>
        <v>0.59414870577116974</v>
      </c>
      <c r="D6">
        <f t="shared" si="2"/>
        <v>0.63088388926956263</v>
      </c>
      <c r="E6">
        <f t="shared" si="2"/>
        <v>0.67620083420223465</v>
      </c>
      <c r="F6">
        <f t="shared" si="2"/>
        <v>0.67556429255700001</v>
      </c>
      <c r="G6">
        <f t="shared" si="2"/>
        <v>0.73376328849897998</v>
      </c>
      <c r="H6">
        <f t="shared" si="2"/>
        <v>0.72121953782839954</v>
      </c>
      <c r="I6">
        <f t="shared" si="2"/>
        <v>0.71720746864544194</v>
      </c>
      <c r="J6">
        <f t="shared" si="2"/>
        <v>0.72186720283821715</v>
      </c>
      <c r="K6">
        <f t="shared" si="2"/>
        <v>0.73640243722788179</v>
      </c>
      <c r="L6">
        <f>STDEV(L$8:L$29)/AVERAGE(L$8:L$29)</f>
        <v>0.74200962047970964</v>
      </c>
      <c r="M6">
        <f t="shared" si="2"/>
        <v>0.73597157930320689</v>
      </c>
      <c r="N6">
        <f t="shared" si="2"/>
        <v>0.73239389204306871</v>
      </c>
      <c r="O6">
        <f t="shared" si="2"/>
        <v>0.72352297869551563</v>
      </c>
      <c r="P6">
        <f t="shared" si="2"/>
        <v>0.71805932105128711</v>
      </c>
      <c r="Q6">
        <f t="shared" si="2"/>
        <v>0.70500297323471162</v>
      </c>
      <c r="R6">
        <f t="shared" si="2"/>
        <v>0.70049485623303243</v>
      </c>
      <c r="S6">
        <f t="shared" si="2"/>
        <v>0.70522408889363242</v>
      </c>
      <c r="T6">
        <f t="shared" si="2"/>
        <v>0.69203927562391232</v>
      </c>
      <c r="U6">
        <f t="shared" si="2"/>
        <v>0.69946457566627251</v>
      </c>
      <c r="V6">
        <f t="shared" si="2"/>
        <v>0.70217322064545085</v>
      </c>
      <c r="W6">
        <f t="shared" si="2"/>
        <v>0.69021235025293559</v>
      </c>
      <c r="X6">
        <f t="shared" si="2"/>
        <v>0.68900694055321687</v>
      </c>
      <c r="Y6">
        <f t="shared" si="2"/>
        <v>0.69002182631873965</v>
      </c>
      <c r="Z6">
        <f t="shared" si="2"/>
        <v>0.68146379356168207</v>
      </c>
      <c r="AA6">
        <f t="shared" si="2"/>
        <v>0.67739459439247751</v>
      </c>
      <c r="AB6">
        <f t="shared" si="2"/>
        <v>0.67712537502144965</v>
      </c>
      <c r="AC6">
        <f t="shared" si="2"/>
        <v>0.66180582327833326</v>
      </c>
      <c r="AD6">
        <f t="shared" si="2"/>
        <v>0.65001587187378751</v>
      </c>
      <c r="AE6">
        <f t="shared" si="2"/>
        <v>0.64253113030533948</v>
      </c>
      <c r="AF6">
        <f>STDEV(AF$8:AF$29)/AVERAGE(AF$8:AF$29)</f>
        <v>0.66818220643111936</v>
      </c>
      <c r="AG6">
        <f t="shared" si="2"/>
        <v>0.66962489051075436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s="12" customFormat="1" x14ac:dyDescent="0.25">
      <c r="A13" s="12" t="s">
        <v>48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3D092649-2C94-4B66-9361-B05198C5BA7D}"/>
    <hyperlink ref="A9" r:id="rId2" display="http://stats.oecd.org/OECDStat_Metadata/ShowMetadata.ashx?Dataset=SNA_TABLE1&amp;Coords=[LOCATION].[BEL]&amp;ShowOnWeb=true&amp;Lang=en" xr:uid="{9EC1D8C7-AC2F-40D0-A781-53B108EB4A7F}"/>
    <hyperlink ref="A10" r:id="rId3" display="http://stats.oecd.org/OECDStat_Metadata/ShowMetadata.ashx?Dataset=SNA_TABLE1&amp;Coords=[LOCATION].[CZE]&amp;ShowOnWeb=true&amp;Lang=en" xr:uid="{A566F0FD-ACA3-4A4A-A1CD-2F01737CD102}"/>
    <hyperlink ref="A11" r:id="rId4" display="http://stats.oecd.org/OECDStat_Metadata/ShowMetadata.ashx?Dataset=SNA_TABLE1&amp;Coords=[LOCATION].[DNK]&amp;ShowOnWeb=true&amp;Lang=en" xr:uid="{D4887D87-C9E0-40C6-82CF-3FC9076B917B}"/>
    <hyperlink ref="A12" r:id="rId5" display="http://stats.oecd.org/OECDStat_Metadata/ShowMetadata.ashx?Dataset=SNA_TABLE1&amp;Coords=[LOCATION].[EST]&amp;ShowOnWeb=true&amp;Lang=en" xr:uid="{3F62FCAA-BE13-440E-85D4-239351C1DD9B}"/>
    <hyperlink ref="A13" r:id="rId6" display="http://stats.oecd.org/OECDStat_Metadata/ShowMetadata.ashx?Dataset=SNA_TABLE1&amp;Coords=[LOCATION].[FIN]&amp;ShowOnWeb=true&amp;Lang=en" xr:uid="{6E56D833-4473-4BA5-B0D2-2ABAC9E6EC54}"/>
    <hyperlink ref="A14" r:id="rId7" display="http://stats.oecd.org/OECDStat_Metadata/ShowMetadata.ashx?Dataset=SNA_TABLE1&amp;Coords=[LOCATION].[FRA]&amp;ShowOnWeb=true&amp;Lang=en" xr:uid="{3A57E942-DC0D-46E1-96A5-FC8C177A4768}"/>
    <hyperlink ref="A15" r:id="rId8" display="http://stats.oecd.org/OECDStat_Metadata/ShowMetadata.ashx?Dataset=SNA_TABLE1&amp;Coords=[LOCATION].[DEU]&amp;ShowOnWeb=true&amp;Lang=en" xr:uid="{FC3FC04B-CA6B-4E1F-BB49-42275FD5AA84}"/>
    <hyperlink ref="A16" r:id="rId9" display="http://stats.oecd.org/OECDStat_Metadata/ShowMetadata.ashx?Dataset=SNA_TABLE1&amp;Coords=[LOCATION].[GRC]&amp;ShowOnWeb=true&amp;Lang=en" xr:uid="{6E037D98-9076-41DC-8147-952C5B1FFDDC}"/>
    <hyperlink ref="A17" r:id="rId10" display="http://stats.oecd.org/OECDStat_Metadata/ShowMetadata.ashx?Dataset=SNA_TABLE1&amp;Coords=[LOCATION].[HUN]&amp;ShowOnWeb=true&amp;Lang=en" xr:uid="{11061539-E38C-4E85-B13F-13AB59F71942}"/>
    <hyperlink ref="A18" r:id="rId11" display="http://stats.oecd.org/OECDStat_Metadata/ShowMetadata.ashx?Dataset=SNA_TABLE1&amp;Coords=[LOCATION].[IRL]&amp;ShowOnWeb=true&amp;Lang=en" xr:uid="{63740642-2A5D-4852-B025-1073944A191A}"/>
    <hyperlink ref="A19" r:id="rId12" display="http://stats.oecd.org/OECDStat_Metadata/ShowMetadata.ashx?Dataset=SNA_TABLE1&amp;Coords=[LOCATION].[ITA]&amp;ShowOnWeb=true&amp;Lang=en" xr:uid="{7E655B85-17A5-4637-9DB6-E4A4771B2AE1}"/>
    <hyperlink ref="A20" r:id="rId13" display="http://stats.oecd.org/OECDStat_Metadata/ShowMetadata.ashx?Dataset=SNA_TABLE1&amp;Coords=[LOCATION].[LVA]&amp;ShowOnWeb=true&amp;Lang=en" xr:uid="{5863B4FB-AF42-46B8-901F-3C088520863F}"/>
    <hyperlink ref="A21" r:id="rId14" display="http://stats.oecd.org/OECDStat_Metadata/ShowMetadata.ashx?Dataset=SNA_TABLE1&amp;Coords=[LOCATION].[LTU]&amp;ShowOnWeb=true&amp;Lang=en" xr:uid="{384AC33D-DE8E-43E9-AE7C-B8F390F904BE}"/>
    <hyperlink ref="A22" r:id="rId15" display="http://stats.oecd.org/OECDStat_Metadata/ShowMetadata.ashx?Dataset=SNA_TABLE1&amp;Coords=[LOCATION].[LUX]&amp;ShowOnWeb=true&amp;Lang=en" xr:uid="{76DB9631-201C-4BD6-AB33-AA2BA2616AA9}"/>
    <hyperlink ref="A23" r:id="rId16" display="http://stats.oecd.org/OECDStat_Metadata/ShowMetadata.ashx?Dataset=SNA_TABLE1&amp;Coords=[LOCATION].[NLD]&amp;ShowOnWeb=true&amp;Lang=en" xr:uid="{E7703E45-3973-4150-BBCA-FFA1FF6F2812}"/>
    <hyperlink ref="A24" r:id="rId17" display="http://stats.oecd.org/OECDStat_Metadata/ShowMetadata.ashx?Dataset=SNA_TABLE1&amp;Coords=[LOCATION].[POL]&amp;ShowOnWeb=true&amp;Lang=en" xr:uid="{6D46D0C1-65D4-44E6-8C6A-75D57BABC2D2}"/>
    <hyperlink ref="A25" r:id="rId18" display="http://stats.oecd.org/OECDStat_Metadata/ShowMetadata.ashx?Dataset=SNA_TABLE1&amp;Coords=[LOCATION].[PRT]&amp;ShowOnWeb=true&amp;Lang=en" xr:uid="{056DB724-0AE8-4180-A004-F265C7B4AEB9}"/>
    <hyperlink ref="A26" r:id="rId19" display="http://stats.oecd.org/OECDStat_Metadata/ShowMetadata.ashx?Dataset=SNA_TABLE1&amp;Coords=[LOCATION].[SVK]&amp;ShowOnWeb=true&amp;Lang=en" xr:uid="{1DE4A93B-09D0-43FF-BBD0-D72EB4CEE245}"/>
    <hyperlink ref="A27" r:id="rId20" display="http://stats.oecd.org/OECDStat_Metadata/ShowMetadata.ashx?Dataset=SNA_TABLE1&amp;Coords=[LOCATION].[SVN]&amp;ShowOnWeb=true&amp;Lang=en" xr:uid="{967E936B-A6D2-4A31-805E-A9E4165CCF6A}"/>
    <hyperlink ref="A28" r:id="rId21" display="http://stats.oecd.org/OECDStat_Metadata/ShowMetadata.ashx?Dataset=SNA_TABLE1&amp;Coords=[LOCATION].[ESP]&amp;ShowOnWeb=true&amp;Lang=en" xr:uid="{D5F9E2C4-D342-4AE2-9193-D6F8A14CE240}"/>
    <hyperlink ref="A29" r:id="rId22" display="http://stats.oecd.org/OECDStat_Metadata/ShowMetadata.ashx?Dataset=SNA_TABLE1&amp;Coords=[LOCATION].[SWE]&amp;ShowOnWeb=true&amp;Lang=en" xr:uid="{7FB46818-8368-4AD4-AA61-63546D74349D}"/>
  </hyperlinks>
  <pageMargins left="0.7" right="0.7" top="0.75" bottom="0.75" header="0.3" footer="0.3"/>
  <legacyDrawing r:id="rId2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D3F05-2FC8-42A4-BA80-001FB62C5993}">
  <sheetPr>
    <tabColor rgb="FF00B050"/>
  </sheetPr>
  <dimension ref="A3:D35"/>
  <sheetViews>
    <sheetView zoomScale="70" zoomScaleNormal="70" workbookViewId="0">
      <selection activeCell="V2" sqref="V2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-2.1391718334258902E-2</v>
      </c>
      <c r="C4">
        <v>0.50748557277020601</v>
      </c>
      <c r="D4">
        <v>0.52887729110446491</v>
      </c>
    </row>
    <row r="5" spans="1:4" x14ac:dyDescent="0.25">
      <c r="A5">
        <v>1991</v>
      </c>
      <c r="B5">
        <v>-2.1966489324141469E-2</v>
      </c>
      <c r="C5">
        <v>0.57218221644702827</v>
      </c>
      <c r="D5">
        <v>0.59414870577116974</v>
      </c>
    </row>
    <row r="6" spans="1:4" x14ac:dyDescent="0.25">
      <c r="A6">
        <v>1992</v>
      </c>
      <c r="B6">
        <v>-2.1998001995070182E-2</v>
      </c>
      <c r="C6">
        <v>0.60888588727449244</v>
      </c>
      <c r="D6">
        <v>0.63088388926956263</v>
      </c>
    </row>
    <row r="7" spans="1:4" x14ac:dyDescent="0.25">
      <c r="A7">
        <v>1993</v>
      </c>
      <c r="B7">
        <v>-2.3203671750049559E-2</v>
      </c>
      <c r="C7">
        <v>0.65299716245218509</v>
      </c>
      <c r="D7">
        <v>0.67620083420223465</v>
      </c>
    </row>
    <row r="8" spans="1:4" x14ac:dyDescent="0.25">
      <c r="A8">
        <v>1994</v>
      </c>
      <c r="B8">
        <v>-2.3361867480650944E-2</v>
      </c>
      <c r="C8">
        <v>0.65220242507634907</v>
      </c>
      <c r="D8">
        <v>0.67556429255700001</v>
      </c>
    </row>
    <row r="9" spans="1:4" x14ac:dyDescent="0.25">
      <c r="A9">
        <v>1995</v>
      </c>
      <c r="B9">
        <v>-2.444762274843082E-2</v>
      </c>
      <c r="C9">
        <v>0.70931566575054916</v>
      </c>
      <c r="D9">
        <v>0.73376328849897998</v>
      </c>
    </row>
    <row r="10" spans="1:4" x14ac:dyDescent="0.25">
      <c r="A10">
        <v>1996</v>
      </c>
      <c r="B10">
        <v>-2.4112156500433635E-2</v>
      </c>
      <c r="C10">
        <v>0.6971073813279659</v>
      </c>
      <c r="D10">
        <v>0.72121953782839954</v>
      </c>
    </row>
    <row r="11" spans="1:4" x14ac:dyDescent="0.25">
      <c r="A11">
        <v>1997</v>
      </c>
      <c r="B11">
        <v>-2.4231749844841555E-2</v>
      </c>
      <c r="C11">
        <v>0.69297571880060038</v>
      </c>
      <c r="D11">
        <v>0.71720746864544194</v>
      </c>
    </row>
    <row r="12" spans="1:4" x14ac:dyDescent="0.25">
      <c r="A12">
        <v>1998</v>
      </c>
      <c r="B12">
        <v>-2.4605934119365958E-2</v>
      </c>
      <c r="C12">
        <v>0.69726126871885119</v>
      </c>
      <c r="D12">
        <v>0.72186720283821715</v>
      </c>
    </row>
    <row r="13" spans="1:4" x14ac:dyDescent="0.25">
      <c r="A13">
        <v>1999</v>
      </c>
      <c r="B13">
        <v>-2.5279953680295231E-2</v>
      </c>
      <c r="C13">
        <v>0.71112248354758656</v>
      </c>
      <c r="D13">
        <v>0.73640243722788179</v>
      </c>
    </row>
    <row r="14" spans="1:4" x14ac:dyDescent="0.25">
      <c r="A14">
        <v>2000</v>
      </c>
      <c r="B14">
        <v>-2.568773182395756E-2</v>
      </c>
      <c r="C14">
        <v>0.71632188865575208</v>
      </c>
      <c r="D14">
        <v>0.74200962047970964</v>
      </c>
    </row>
    <row r="15" spans="1:4" x14ac:dyDescent="0.25">
      <c r="A15">
        <v>2001</v>
      </c>
      <c r="B15">
        <v>-2.544329766655995E-2</v>
      </c>
      <c r="C15">
        <v>0.71052828163664694</v>
      </c>
      <c r="D15">
        <v>0.73597157930320689</v>
      </c>
    </row>
    <row r="16" spans="1:4" x14ac:dyDescent="0.25">
      <c r="A16">
        <v>2002</v>
      </c>
      <c r="B16">
        <v>-2.524797196490236E-2</v>
      </c>
      <c r="C16">
        <v>0.70714592007816635</v>
      </c>
      <c r="D16">
        <v>0.73239389204306871</v>
      </c>
    </row>
    <row r="17" spans="1:4" x14ac:dyDescent="0.25">
      <c r="A17">
        <v>2003</v>
      </c>
      <c r="B17">
        <v>-2.4868913455698305E-2</v>
      </c>
      <c r="C17">
        <v>0.69865406523981732</v>
      </c>
      <c r="D17">
        <v>0.72352297869551563</v>
      </c>
    </row>
    <row r="18" spans="1:4" x14ac:dyDescent="0.25">
      <c r="A18">
        <v>2004</v>
      </c>
      <c r="B18">
        <v>-2.4665513338596123E-2</v>
      </c>
      <c r="C18">
        <v>0.69339380771269099</v>
      </c>
      <c r="D18">
        <v>0.71805932105128711</v>
      </c>
    </row>
    <row r="19" spans="1:4" x14ac:dyDescent="0.25">
      <c r="A19">
        <v>2005</v>
      </c>
      <c r="B19">
        <v>-2.4052669053122089E-2</v>
      </c>
      <c r="C19">
        <v>0.68095030418158953</v>
      </c>
      <c r="D19">
        <v>0.70500297323471162</v>
      </c>
    </row>
    <row r="20" spans="1:4" x14ac:dyDescent="0.25">
      <c r="A20">
        <v>2006</v>
      </c>
      <c r="B20">
        <v>-2.3818668565682821E-2</v>
      </c>
      <c r="C20">
        <v>0.6766761876673496</v>
      </c>
      <c r="D20">
        <v>0.70049485623303243</v>
      </c>
    </row>
    <row r="21" spans="1:4" x14ac:dyDescent="0.25">
      <c r="A21">
        <v>2007</v>
      </c>
      <c r="B21">
        <v>-2.4117513050823436E-2</v>
      </c>
      <c r="C21">
        <v>0.68110657584280898</v>
      </c>
      <c r="D21">
        <v>0.70522408889363242</v>
      </c>
    </row>
    <row r="22" spans="1:4" x14ac:dyDescent="0.25">
      <c r="A22">
        <v>2008</v>
      </c>
      <c r="B22">
        <v>-2.3515769053370494E-2</v>
      </c>
      <c r="C22">
        <v>0.66852350657054183</v>
      </c>
      <c r="D22">
        <v>0.69203927562391232</v>
      </c>
    </row>
    <row r="23" spans="1:4" x14ac:dyDescent="0.25">
      <c r="A23">
        <v>2009</v>
      </c>
      <c r="B23">
        <v>-2.3660017599157146E-2</v>
      </c>
      <c r="C23">
        <v>0.67580455806711537</v>
      </c>
      <c r="D23">
        <v>0.69946457566627251</v>
      </c>
    </row>
    <row r="24" spans="1:4" x14ac:dyDescent="0.25">
      <c r="A24">
        <v>2010</v>
      </c>
      <c r="B24">
        <v>-2.386679408476966E-2</v>
      </c>
      <c r="C24">
        <v>0.67830642656068119</v>
      </c>
      <c r="D24">
        <v>0.70217322064545085</v>
      </c>
    </row>
    <row r="25" spans="1:4" x14ac:dyDescent="0.25">
      <c r="A25">
        <v>2011</v>
      </c>
      <c r="B25">
        <v>-2.3367695808435895E-2</v>
      </c>
      <c r="C25">
        <v>0.6668446544444997</v>
      </c>
      <c r="D25">
        <v>0.69021235025293559</v>
      </c>
    </row>
    <row r="26" spans="1:4" x14ac:dyDescent="0.25">
      <c r="A26">
        <v>2012</v>
      </c>
      <c r="B26">
        <v>-2.3235962363919671E-2</v>
      </c>
      <c r="C26">
        <v>0.6657709781892972</v>
      </c>
      <c r="D26">
        <v>0.68900694055321687</v>
      </c>
    </row>
    <row r="27" spans="1:4" x14ac:dyDescent="0.25">
      <c r="A27">
        <v>2013</v>
      </c>
      <c r="B27">
        <v>-2.3168258809015074E-2</v>
      </c>
      <c r="C27">
        <v>0.66685356750972458</v>
      </c>
      <c r="D27">
        <v>0.69002182631873965</v>
      </c>
    </row>
    <row r="28" spans="1:4" x14ac:dyDescent="0.25">
      <c r="A28">
        <v>2014</v>
      </c>
      <c r="B28">
        <v>-2.2548463179134948E-2</v>
      </c>
      <c r="C28">
        <v>0.65891533038254713</v>
      </c>
      <c r="D28">
        <v>0.68146379356168207</v>
      </c>
    </row>
    <row r="29" spans="1:4" x14ac:dyDescent="0.25">
      <c r="A29">
        <v>2015</v>
      </c>
      <c r="B29">
        <v>-2.2016924510928626E-2</v>
      </c>
      <c r="C29">
        <v>0.65537766988154889</v>
      </c>
      <c r="D29">
        <v>0.67739459439247751</v>
      </c>
    </row>
    <row r="30" spans="1:4" x14ac:dyDescent="0.25">
      <c r="A30">
        <v>2016</v>
      </c>
      <c r="B30">
        <v>-2.2105990358091909E-2</v>
      </c>
      <c r="C30">
        <v>0.65501938466335774</v>
      </c>
      <c r="D30">
        <v>0.67712537502144965</v>
      </c>
    </row>
    <row r="31" spans="1:4" x14ac:dyDescent="0.25">
      <c r="A31">
        <v>2017</v>
      </c>
      <c r="B31">
        <v>-2.151419471168059E-2</v>
      </c>
      <c r="C31">
        <v>0.64029162856665267</v>
      </c>
      <c r="D31">
        <v>0.66180582327833326</v>
      </c>
    </row>
    <row r="32" spans="1:4" x14ac:dyDescent="0.25">
      <c r="A32">
        <v>2018</v>
      </c>
      <c r="B32">
        <v>-2.0901683071174348E-2</v>
      </c>
      <c r="C32">
        <v>0.62911418880261316</v>
      </c>
      <c r="D32">
        <v>0.65001587187378751</v>
      </c>
    </row>
    <row r="33" spans="1:4" x14ac:dyDescent="0.25">
      <c r="A33">
        <v>2019</v>
      </c>
      <c r="B33">
        <v>-2.0528679928790705E-2</v>
      </c>
      <c r="C33">
        <v>0.62200245037654878</v>
      </c>
      <c r="D33">
        <v>0.64253113030533948</v>
      </c>
    </row>
    <row r="34" spans="1:4" x14ac:dyDescent="0.25">
      <c r="A34">
        <v>2020</v>
      </c>
      <c r="B34">
        <v>-2.1709121542333509E-2</v>
      </c>
      <c r="C34">
        <v>0.64647308488878585</v>
      </c>
      <c r="D34">
        <v>0.66818220643111936</v>
      </c>
    </row>
    <row r="35" spans="1:4" x14ac:dyDescent="0.25">
      <c r="A35">
        <v>2021</v>
      </c>
      <c r="B35">
        <v>-2.1386542707956591E-2</v>
      </c>
      <c r="C35">
        <v>0.64823834780279777</v>
      </c>
      <c r="D35">
        <v>0.66962489051075436</v>
      </c>
    </row>
  </sheetData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FDB6B-F1DD-4477-B36D-6811CEB694EB}">
  <dimension ref="A4:AG38"/>
  <sheetViews>
    <sheetView zoomScale="70" zoomScaleNormal="70" workbookViewId="0">
      <selection activeCell="AG57" sqref="AG57"/>
    </sheetView>
  </sheetViews>
  <sheetFormatPr defaultRowHeight="13.2" x14ac:dyDescent="0.25"/>
  <sheetData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s="12" customFormat="1" x14ac:dyDescent="0.25">
      <c r="A15" s="12" t="s">
        <v>53</v>
      </c>
      <c r="B15" s="12">
        <v>23233.665816000001</v>
      </c>
      <c r="C15" s="12">
        <v>23547.664014000002</v>
      </c>
      <c r="D15" s="12">
        <v>24136.414234</v>
      </c>
      <c r="E15" s="12">
        <v>24654.545223000001</v>
      </c>
      <c r="F15" s="12">
        <v>25986.366822</v>
      </c>
      <c r="G15" s="12">
        <v>28368.964338999998</v>
      </c>
      <c r="H15" s="12">
        <v>30254.144928000002</v>
      </c>
      <c r="I15" s="12">
        <v>33238.526611000001</v>
      </c>
      <c r="J15" s="12">
        <v>35666.870832000001</v>
      </c>
      <c r="K15" s="12">
        <v>38996.476221999998</v>
      </c>
      <c r="L15" s="12">
        <v>42108.391451000003</v>
      </c>
      <c r="M15" s="12">
        <v>43659.042369000003</v>
      </c>
      <c r="N15" s="12">
        <v>45434.635155000004</v>
      </c>
      <c r="O15" s="12">
        <v>46041.285473999997</v>
      </c>
      <c r="P15" s="12">
        <v>48316.463937</v>
      </c>
      <c r="Q15" s="12">
        <v>49951.636706999998</v>
      </c>
      <c r="R15" s="12">
        <v>51094.066760000002</v>
      </c>
      <c r="S15" s="12">
        <v>52213.163838</v>
      </c>
      <c r="T15" s="12">
        <v>48808.625839</v>
      </c>
      <c r="U15" s="12">
        <v>45881.542410000002</v>
      </c>
      <c r="V15" s="12">
        <v>46442.699330000003</v>
      </c>
      <c r="W15" s="12">
        <v>46637.928381999998</v>
      </c>
      <c r="X15" s="12">
        <v>46443.667791</v>
      </c>
      <c r="Y15" s="12">
        <v>46736.702249000002</v>
      </c>
      <c r="Z15" s="12">
        <v>50425.298981</v>
      </c>
      <c r="AA15" s="12">
        <v>62135.705084000001</v>
      </c>
      <c r="AB15" s="12">
        <v>62672.238232000003</v>
      </c>
      <c r="AC15" s="12">
        <v>67558.125067999994</v>
      </c>
      <c r="AD15" s="12">
        <v>72438.614526999998</v>
      </c>
      <c r="AE15" s="12">
        <v>75348.743449999994</v>
      </c>
      <c r="AF15" s="12">
        <v>79154.814060000004</v>
      </c>
      <c r="AG15" s="12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>AVERAGE(L5:L26)</f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A15</f>
        <v>Ireland</v>
      </c>
      <c r="B30">
        <f t="shared" ref="B30:AG30" si="1">B15</f>
        <v>23233.665816000001</v>
      </c>
      <c r="C30">
        <f t="shared" si="1"/>
        <v>23547.664014000002</v>
      </c>
      <c r="D30">
        <f t="shared" si="1"/>
        <v>24136.414234</v>
      </c>
      <c r="E30">
        <f t="shared" si="1"/>
        <v>24654.545223000001</v>
      </c>
      <c r="F30">
        <f t="shared" si="1"/>
        <v>25986.366822</v>
      </c>
      <c r="G30">
        <f t="shared" si="1"/>
        <v>28368.964338999998</v>
      </c>
      <c r="H30">
        <f t="shared" si="1"/>
        <v>30254.144928000002</v>
      </c>
      <c r="I30">
        <f t="shared" si="1"/>
        <v>33238.526611000001</v>
      </c>
      <c r="J30">
        <f t="shared" si="1"/>
        <v>35666.870832000001</v>
      </c>
      <c r="K30">
        <f t="shared" si="1"/>
        <v>38996.476221999998</v>
      </c>
      <c r="L30">
        <f t="shared" si="1"/>
        <v>42108.391451000003</v>
      </c>
      <c r="M30">
        <f t="shared" si="1"/>
        <v>43659.042369000003</v>
      </c>
      <c r="N30">
        <f t="shared" si="1"/>
        <v>45434.635155000004</v>
      </c>
      <c r="O30">
        <f t="shared" si="1"/>
        <v>46041.285473999997</v>
      </c>
      <c r="P30">
        <f t="shared" si="1"/>
        <v>48316.463937</v>
      </c>
      <c r="Q30">
        <f t="shared" si="1"/>
        <v>49951.636706999998</v>
      </c>
      <c r="R30">
        <f t="shared" si="1"/>
        <v>51094.066760000002</v>
      </c>
      <c r="S30">
        <f t="shared" si="1"/>
        <v>52213.163838</v>
      </c>
      <c r="T30">
        <f t="shared" si="1"/>
        <v>48808.625839</v>
      </c>
      <c r="U30">
        <f t="shared" si="1"/>
        <v>45881.542410000002</v>
      </c>
      <c r="V30">
        <f t="shared" si="1"/>
        <v>46442.699330000003</v>
      </c>
      <c r="W30">
        <f t="shared" si="1"/>
        <v>46637.928381999998</v>
      </c>
      <c r="X30">
        <f t="shared" si="1"/>
        <v>46443.667791</v>
      </c>
      <c r="Y30">
        <f t="shared" si="1"/>
        <v>46736.702249000002</v>
      </c>
      <c r="Z30">
        <f t="shared" si="1"/>
        <v>50425.298981</v>
      </c>
      <c r="AA30">
        <f t="shared" si="1"/>
        <v>62135.705084000001</v>
      </c>
      <c r="AB30">
        <f t="shared" si="1"/>
        <v>62672.238232000003</v>
      </c>
      <c r="AC30">
        <f t="shared" si="1"/>
        <v>67558.125067999994</v>
      </c>
      <c r="AD30">
        <f t="shared" si="1"/>
        <v>72438.614526999998</v>
      </c>
      <c r="AE30">
        <f t="shared" si="1"/>
        <v>75348.743449999994</v>
      </c>
      <c r="AF30">
        <f t="shared" si="1"/>
        <v>79154.814060000004</v>
      </c>
      <c r="AG30">
        <f t="shared" si="1"/>
        <v>89224.370995999998</v>
      </c>
    </row>
    <row r="31" spans="1:33" x14ac:dyDescent="0.25">
      <c r="A31" s="16" t="s">
        <v>106</v>
      </c>
      <c r="B31">
        <f>IF(B30&lt;B29,0,1)</f>
        <v>0</v>
      </c>
      <c r="C31">
        <f t="shared" ref="C31:AG31" si="2">IF(C30&lt;C29,0,1)</f>
        <v>0</v>
      </c>
      <c r="D31">
        <f t="shared" si="2"/>
        <v>0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107</v>
      </c>
      <c r="B33">
        <f>ABS(B29-B30)</f>
        <v>4094.7960086250023</v>
      </c>
      <c r="C33">
        <f t="shared" ref="C33:AG33" si="3">ABS(C29-C30)</f>
        <v>2984.4219258823505</v>
      </c>
      <c r="D33">
        <f t="shared" si="3"/>
        <v>1393.1495739999991</v>
      </c>
      <c r="E33">
        <f t="shared" si="3"/>
        <v>168.67834363157817</v>
      </c>
      <c r="F33">
        <f t="shared" si="3"/>
        <v>808.78002810525868</v>
      </c>
      <c r="G33">
        <f t="shared" si="3"/>
        <v>4972.3512540909032</v>
      </c>
      <c r="H33">
        <f t="shared" si="3"/>
        <v>6333.9005983636343</v>
      </c>
      <c r="I33">
        <f t="shared" si="3"/>
        <v>8372.1162137272731</v>
      </c>
      <c r="J33">
        <f t="shared" si="3"/>
        <v>9844.8578536818204</v>
      </c>
      <c r="K33">
        <f t="shared" si="3"/>
        <v>12142.135522181823</v>
      </c>
      <c r="L33">
        <f t="shared" si="3"/>
        <v>14077.187291636365</v>
      </c>
      <c r="M33">
        <f t="shared" si="3"/>
        <v>15042.169815318186</v>
      </c>
      <c r="N33">
        <f t="shared" si="3"/>
        <v>16330.865560454538</v>
      </c>
      <c r="O33">
        <f t="shared" si="3"/>
        <v>16514.59343786363</v>
      </c>
      <c r="P33">
        <f t="shared" si="3"/>
        <v>17864.575083954544</v>
      </c>
      <c r="Q33">
        <f t="shared" si="3"/>
        <v>18799.586580136354</v>
      </c>
      <c r="R33">
        <f t="shared" si="3"/>
        <v>18736.378184045443</v>
      </c>
      <c r="S33">
        <f t="shared" si="3"/>
        <v>18610.690400909079</v>
      </c>
      <c r="T33">
        <f t="shared" si="3"/>
        <v>15411.67414986364</v>
      </c>
      <c r="U33">
        <f t="shared" si="3"/>
        <v>14335.551143318193</v>
      </c>
      <c r="V33">
        <f t="shared" si="3"/>
        <v>14333.196629545451</v>
      </c>
      <c r="W33">
        <f t="shared" si="3"/>
        <v>14217.178536272731</v>
      </c>
      <c r="X33">
        <f t="shared" si="3"/>
        <v>14250.985694454543</v>
      </c>
      <c r="Y33">
        <f t="shared" si="3"/>
        <v>14520.329704090909</v>
      </c>
      <c r="Z33">
        <f t="shared" si="3"/>
        <v>17694.380355545461</v>
      </c>
      <c r="AA33">
        <f t="shared" si="3"/>
        <v>28373.085931090907</v>
      </c>
      <c r="AB33">
        <f t="shared" si="3"/>
        <v>28309.593009090902</v>
      </c>
      <c r="AC33">
        <f t="shared" si="3"/>
        <v>32312.576451227265</v>
      </c>
      <c r="AD33">
        <f t="shared" si="3"/>
        <v>36442.87571249999</v>
      </c>
      <c r="AE33">
        <f t="shared" si="3"/>
        <v>38723.486460136352</v>
      </c>
      <c r="AF33">
        <f t="shared" si="3"/>
        <v>43855.546698954546</v>
      </c>
      <c r="AG33">
        <f t="shared" si="3"/>
        <v>51926.922597181816</v>
      </c>
    </row>
    <row r="34" spans="1:33" x14ac:dyDescent="0.25">
      <c r="A34" s="16" t="s">
        <v>108</v>
      </c>
      <c r="B34">
        <f t="shared" ref="B34:AG34" si="4">B29/B33</f>
        <v>6.6739495122741577</v>
      </c>
      <c r="C34">
        <f t="shared" si="4"/>
        <v>8.8901926734230408</v>
      </c>
      <c r="D34">
        <f t="shared" si="4"/>
        <v>18.325070246908044</v>
      </c>
      <c r="E34">
        <f t="shared" si="4"/>
        <v>145.16307400343976</v>
      </c>
      <c r="F34">
        <f t="shared" si="4"/>
        <v>31.130327059235945</v>
      </c>
      <c r="G34">
        <f t="shared" si="4"/>
        <v>4.7053419779344825</v>
      </c>
      <c r="H34">
        <f t="shared" si="4"/>
        <v>3.7765424256604487</v>
      </c>
      <c r="I34">
        <f t="shared" si="4"/>
        <v>2.9701463480046679</v>
      </c>
      <c r="J34">
        <f t="shared" si="4"/>
        <v>2.6228934294527328</v>
      </c>
      <c r="K34">
        <f t="shared" si="4"/>
        <v>2.2116653739170844</v>
      </c>
      <c r="L34">
        <f t="shared" si="4"/>
        <v>1.9912503526906777</v>
      </c>
      <c r="M34">
        <f t="shared" si="4"/>
        <v>1.90244312522917</v>
      </c>
      <c r="N34">
        <f t="shared" si="4"/>
        <v>1.7821327036713062</v>
      </c>
      <c r="O34">
        <f t="shared" si="4"/>
        <v>1.7879151640778155</v>
      </c>
      <c r="P34">
        <f t="shared" si="4"/>
        <v>1.7045963147702563</v>
      </c>
      <c r="Q34">
        <f t="shared" si="4"/>
        <v>1.6570603823692007</v>
      </c>
      <c r="R34">
        <f t="shared" si="4"/>
        <v>1.7269980493619652</v>
      </c>
      <c r="S34">
        <f t="shared" si="4"/>
        <v>1.8055468503978518</v>
      </c>
      <c r="T34">
        <f t="shared" si="4"/>
        <v>2.1669905140988108</v>
      </c>
      <c r="U34">
        <f t="shared" si="4"/>
        <v>2.2005426196247369</v>
      </c>
      <c r="V34">
        <f t="shared" si="4"/>
        <v>2.2402192288541039</v>
      </c>
      <c r="W34">
        <f t="shared" si="4"/>
        <v>2.2803926786887563</v>
      </c>
      <c r="X34">
        <f t="shared" si="4"/>
        <v>2.2589793286419853</v>
      </c>
      <c r="Y34">
        <f t="shared" si="4"/>
        <v>2.2187080597648245</v>
      </c>
      <c r="Z34">
        <f t="shared" si="4"/>
        <v>1.849791739963168</v>
      </c>
      <c r="AA34">
        <f t="shared" si="4"/>
        <v>1.1899523102600693</v>
      </c>
      <c r="AB34">
        <f t="shared" si="4"/>
        <v>1.2138162923032632</v>
      </c>
      <c r="AC34">
        <f t="shared" si="4"/>
        <v>1.0907687497458614</v>
      </c>
      <c r="AD34">
        <f t="shared" si="4"/>
        <v>0.98773047161460381</v>
      </c>
      <c r="AE34">
        <f t="shared" si="4"/>
        <v>0.94581506826786588</v>
      </c>
      <c r="AF34">
        <f t="shared" si="4"/>
        <v>0.80489858223308719</v>
      </c>
      <c r="AG34">
        <f t="shared" si="4"/>
        <v>0.71826803001883255</v>
      </c>
    </row>
    <row r="35" spans="1:33" x14ac:dyDescent="0.25">
      <c r="A35" t="s">
        <v>105</v>
      </c>
      <c r="B35">
        <f t="shared" ref="B35:AG35" si="5">B33/B29</f>
        <v>0.14983631478795059</v>
      </c>
      <c r="C35">
        <f t="shared" si="5"/>
        <v>0.11248350139693479</v>
      </c>
      <c r="D35">
        <f t="shared" si="5"/>
        <v>5.4570050020339114E-2</v>
      </c>
      <c r="E35">
        <f t="shared" si="5"/>
        <v>6.8888042421608141E-3</v>
      </c>
      <c r="F35">
        <f t="shared" si="5"/>
        <v>3.2123016186022167E-2</v>
      </c>
      <c r="G35">
        <f t="shared" si="5"/>
        <v>0.21252440411121251</v>
      </c>
      <c r="H35">
        <f t="shared" si="5"/>
        <v>0.2647924708075054</v>
      </c>
      <c r="I35">
        <f t="shared" si="5"/>
        <v>0.33668374646649851</v>
      </c>
      <c r="J35">
        <f t="shared" si="5"/>
        <v>0.38125834194058361</v>
      </c>
      <c r="K35">
        <f t="shared" si="5"/>
        <v>0.45214796586922112</v>
      </c>
      <c r="L35">
        <f t="shared" si="5"/>
        <v>0.50219702341734662</v>
      </c>
      <c r="M35">
        <f t="shared" si="5"/>
        <v>0.52563989258787391</v>
      </c>
      <c r="N35">
        <f t="shared" si="5"/>
        <v>0.56112544141069676</v>
      </c>
      <c r="O35">
        <f t="shared" si="5"/>
        <v>0.55931065415835191</v>
      </c>
      <c r="P35">
        <f t="shared" si="5"/>
        <v>0.58664916222981445</v>
      </c>
      <c r="Q35">
        <f t="shared" si="5"/>
        <v>0.60347831053098899</v>
      </c>
      <c r="R35">
        <f t="shared" si="5"/>
        <v>0.57903944962152532</v>
      </c>
      <c r="S35">
        <f t="shared" si="5"/>
        <v>0.55384882412752146</v>
      </c>
      <c r="T35">
        <f t="shared" si="5"/>
        <v>0.46146948659619369</v>
      </c>
      <c r="U35">
        <f t="shared" si="5"/>
        <v>0.45443337069769274</v>
      </c>
      <c r="V35">
        <f t="shared" si="5"/>
        <v>0.44638488372921908</v>
      </c>
      <c r="W35">
        <f t="shared" si="5"/>
        <v>0.43852096586058492</v>
      </c>
      <c r="X35">
        <f t="shared" si="5"/>
        <v>0.44267780024404341</v>
      </c>
      <c r="Y35">
        <f t="shared" si="5"/>
        <v>0.45071274501341851</v>
      </c>
      <c r="Z35">
        <f t="shared" si="5"/>
        <v>0.54060139765783122</v>
      </c>
      <c r="AA35">
        <f t="shared" si="5"/>
        <v>0.84036981262000798</v>
      </c>
      <c r="AB35">
        <f t="shared" si="5"/>
        <v>0.82384789719905749</v>
      </c>
      <c r="AC35">
        <f t="shared" si="5"/>
        <v>0.9167846074000473</v>
      </c>
      <c r="AD35">
        <f t="shared" si="5"/>
        <v>1.0124219397274843</v>
      </c>
      <c r="AE35">
        <f t="shared" si="5"/>
        <v>1.0572891398646953</v>
      </c>
      <c r="AF35">
        <f t="shared" si="5"/>
        <v>1.2423925474258251</v>
      </c>
      <c r="AG35">
        <f t="shared" si="5"/>
        <v>1.3922379365454713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9" priority="1" operator="equal">
      <formula>1</formula>
    </cfRule>
    <cfRule type="cellIs" dxfId="8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03DE8770-74EE-401B-A130-9A50F788C74C}"/>
    <hyperlink ref="A6" r:id="rId2" display="http://stats.oecd.org/OECDStat_Metadata/ShowMetadata.ashx?Dataset=SNA_TABLE1&amp;Coords=[LOCATION].[BEL]&amp;ShowOnWeb=true&amp;Lang=en" xr:uid="{1315240A-B4FE-4306-8AFC-6051F308F8AD}"/>
    <hyperlink ref="A7" r:id="rId3" display="http://stats.oecd.org/OECDStat_Metadata/ShowMetadata.ashx?Dataset=SNA_TABLE1&amp;Coords=[LOCATION].[CZE]&amp;ShowOnWeb=true&amp;Lang=en" xr:uid="{9AF1CB1A-7F30-4082-9229-28BA81AEBF83}"/>
    <hyperlink ref="A8" r:id="rId4" display="http://stats.oecd.org/OECDStat_Metadata/ShowMetadata.ashx?Dataset=SNA_TABLE1&amp;Coords=[LOCATION].[DNK]&amp;ShowOnWeb=true&amp;Lang=en" xr:uid="{BC852ED3-2E63-433D-9F9A-B7A6FA724063}"/>
    <hyperlink ref="A9" r:id="rId5" display="http://stats.oecd.org/OECDStat_Metadata/ShowMetadata.ashx?Dataset=SNA_TABLE1&amp;Coords=[LOCATION].[EST]&amp;ShowOnWeb=true&amp;Lang=en" xr:uid="{4AA59574-080E-44F9-B0DA-AA6EEF3EEA62}"/>
    <hyperlink ref="A10" r:id="rId6" display="http://stats.oecd.org/OECDStat_Metadata/ShowMetadata.ashx?Dataset=SNA_TABLE1&amp;Coords=[LOCATION].[FIN]&amp;ShowOnWeb=true&amp;Lang=en" xr:uid="{EEA72ACF-4D31-48D3-B016-A9E681BA38F0}"/>
    <hyperlink ref="A11" r:id="rId7" display="http://stats.oecd.org/OECDStat_Metadata/ShowMetadata.ashx?Dataset=SNA_TABLE1&amp;Coords=[LOCATION].[FRA]&amp;ShowOnWeb=true&amp;Lang=en" xr:uid="{CCE4ACE7-0E0B-4F96-9FD5-82C21AA0DCC3}"/>
    <hyperlink ref="A12" r:id="rId8" display="http://stats.oecd.org/OECDStat_Metadata/ShowMetadata.ashx?Dataset=SNA_TABLE1&amp;Coords=[LOCATION].[DEU]&amp;ShowOnWeb=true&amp;Lang=en" xr:uid="{ED415A11-EC7D-41A2-9874-550C274653C4}"/>
    <hyperlink ref="A13" r:id="rId9" display="http://stats.oecd.org/OECDStat_Metadata/ShowMetadata.ashx?Dataset=SNA_TABLE1&amp;Coords=[LOCATION].[GRC]&amp;ShowOnWeb=true&amp;Lang=en" xr:uid="{F269E898-014D-4C15-90CE-3008E24D4864}"/>
    <hyperlink ref="A14" r:id="rId10" display="http://stats.oecd.org/OECDStat_Metadata/ShowMetadata.ashx?Dataset=SNA_TABLE1&amp;Coords=[LOCATION].[HUN]&amp;ShowOnWeb=true&amp;Lang=en" xr:uid="{6291B177-7A12-43A6-8F41-EB00D1425A89}"/>
    <hyperlink ref="A15" r:id="rId11" display="http://stats.oecd.org/OECDStat_Metadata/ShowMetadata.ashx?Dataset=SNA_TABLE1&amp;Coords=[LOCATION].[IRL]&amp;ShowOnWeb=true&amp;Lang=en" xr:uid="{A566DC59-5141-4AE5-B2E0-FCDBA187E18E}"/>
    <hyperlink ref="A16" r:id="rId12" display="http://stats.oecd.org/OECDStat_Metadata/ShowMetadata.ashx?Dataset=SNA_TABLE1&amp;Coords=[LOCATION].[ITA]&amp;ShowOnWeb=true&amp;Lang=en" xr:uid="{6C9527BA-118B-492B-8062-B17727872FCE}"/>
    <hyperlink ref="A17" r:id="rId13" display="http://stats.oecd.org/OECDStat_Metadata/ShowMetadata.ashx?Dataset=SNA_TABLE1&amp;Coords=[LOCATION].[LVA]&amp;ShowOnWeb=true&amp;Lang=en" xr:uid="{A4B2EA9D-2901-4508-A2E9-1893A0F1D0AA}"/>
    <hyperlink ref="A18" r:id="rId14" display="http://stats.oecd.org/OECDStat_Metadata/ShowMetadata.ashx?Dataset=SNA_TABLE1&amp;Coords=[LOCATION].[LTU]&amp;ShowOnWeb=true&amp;Lang=en" xr:uid="{582CABFD-B9EA-4D70-AB34-7385D38305C4}"/>
    <hyperlink ref="A19" r:id="rId15" display="http://stats.oecd.org/OECDStat_Metadata/ShowMetadata.ashx?Dataset=SNA_TABLE1&amp;Coords=[LOCATION].[LUX]&amp;ShowOnWeb=true&amp;Lang=en" xr:uid="{BDA8FEC5-0E3E-4CC9-A379-BD55E6752D5B}"/>
    <hyperlink ref="A20" r:id="rId16" display="http://stats.oecd.org/OECDStat_Metadata/ShowMetadata.ashx?Dataset=SNA_TABLE1&amp;Coords=[LOCATION].[NLD]&amp;ShowOnWeb=true&amp;Lang=en" xr:uid="{EAF3DD08-AD93-4C11-88C2-9CDCEF23306D}"/>
    <hyperlink ref="A21" r:id="rId17" display="http://stats.oecd.org/OECDStat_Metadata/ShowMetadata.ashx?Dataset=SNA_TABLE1&amp;Coords=[LOCATION].[POL]&amp;ShowOnWeb=true&amp;Lang=en" xr:uid="{652CF3CA-3E27-434D-A3F2-3B49F65F7535}"/>
    <hyperlink ref="A22" r:id="rId18" display="http://stats.oecd.org/OECDStat_Metadata/ShowMetadata.ashx?Dataset=SNA_TABLE1&amp;Coords=[LOCATION].[PRT]&amp;ShowOnWeb=true&amp;Lang=en" xr:uid="{9F8D9EE9-0699-44AE-AA20-1A7B6086D9D8}"/>
    <hyperlink ref="A23" r:id="rId19" display="http://stats.oecd.org/OECDStat_Metadata/ShowMetadata.ashx?Dataset=SNA_TABLE1&amp;Coords=[LOCATION].[SVK]&amp;ShowOnWeb=true&amp;Lang=en" xr:uid="{324728B3-D91B-4461-B57B-B9B77CD22E71}"/>
    <hyperlink ref="A24" r:id="rId20" display="http://stats.oecd.org/OECDStat_Metadata/ShowMetadata.ashx?Dataset=SNA_TABLE1&amp;Coords=[LOCATION].[SVN]&amp;ShowOnWeb=true&amp;Lang=en" xr:uid="{0D839001-703F-4974-914E-EFCFFB103852}"/>
    <hyperlink ref="A25" r:id="rId21" display="http://stats.oecd.org/OECDStat_Metadata/ShowMetadata.ashx?Dataset=SNA_TABLE1&amp;Coords=[LOCATION].[ESP]&amp;ShowOnWeb=true&amp;Lang=en" xr:uid="{CCE6817A-836E-405B-8D13-EB518CF10330}"/>
    <hyperlink ref="A26" r:id="rId22" display="http://stats.oecd.org/OECDStat_Metadata/ShowMetadata.ashx?Dataset=SNA_TABLE1&amp;Coords=[LOCATION].[SWE]&amp;ShowOnWeb=true&amp;Lang=en" xr:uid="{C8D1AE5E-3C8A-4324-86EA-879FA5D42871}"/>
  </hyperlinks>
  <pageMargins left="0.7" right="0.7" top="0.75" bottom="0.75" header="0.3" footer="0.3"/>
  <drawing r:id="rId23"/>
  <legacyDrawing r:id="rId24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8FDD3-6F3B-4F9E-9520-999DBDE22E7B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104</v>
      </c>
      <c r="B3">
        <f>ABS(B4)</f>
        <v>1.100198267478314E-2</v>
      </c>
      <c r="C3">
        <f t="shared" ref="C3:AG3" si="0">ABS(C4)</f>
        <v>1.3886067946268232E-2</v>
      </c>
      <c r="D3">
        <f t="shared" si="0"/>
        <v>1.6574576358066362E-2</v>
      </c>
      <c r="E3">
        <f t="shared" si="0"/>
        <v>1.9186433972238515E-2</v>
      </c>
      <c r="F3">
        <f t="shared" si="0"/>
        <v>2.0060324761043469E-2</v>
      </c>
      <c r="G3">
        <f t="shared" si="0"/>
        <v>2.3301495978207187E-2</v>
      </c>
      <c r="H3">
        <f t="shared" si="0"/>
        <v>2.3728868096919098E-2</v>
      </c>
      <c r="I3">
        <f t="shared" si="0"/>
        <v>2.4421469341377899E-2</v>
      </c>
      <c r="J3">
        <f t="shared" si="0"/>
        <v>2.4983022683665701E-2</v>
      </c>
      <c r="K3">
        <f t="shared" si="0"/>
        <v>2.6047765963892133E-2</v>
      </c>
      <c r="L3">
        <f t="shared" si="0"/>
        <v>2.6396358715063961E-2</v>
      </c>
      <c r="M3">
        <f t="shared" si="0"/>
        <v>2.5973730825287755E-2</v>
      </c>
      <c r="N3">
        <f t="shared" si="0"/>
        <v>2.5570129892788618E-2</v>
      </c>
      <c r="O3">
        <f t="shared" si="0"/>
        <v>2.4989360605653821E-2</v>
      </c>
      <c r="P3">
        <f t="shared" si="0"/>
        <v>2.4373373981059876E-2</v>
      </c>
      <c r="Q3">
        <f t="shared" si="0"/>
        <v>2.3246452308599452E-2</v>
      </c>
      <c r="R3">
        <f t="shared" si="0"/>
        <v>2.3227013231861604E-2</v>
      </c>
      <c r="S3">
        <f t="shared" si="0"/>
        <v>2.3803495201490499E-2</v>
      </c>
      <c r="T3">
        <f t="shared" si="0"/>
        <v>2.3526125993561076E-2</v>
      </c>
      <c r="U3">
        <f t="shared" si="0"/>
        <v>2.3977248279854702E-2</v>
      </c>
      <c r="V3">
        <f t="shared" si="0"/>
        <v>2.4132875415485922E-2</v>
      </c>
      <c r="W3">
        <f t="shared" si="0"/>
        <v>2.3472120813941899E-2</v>
      </c>
      <c r="X3">
        <f t="shared" si="0"/>
        <v>2.3403910983128218E-2</v>
      </c>
      <c r="Y3">
        <f t="shared" si="0"/>
        <v>2.3452772592581717E-2</v>
      </c>
      <c r="Z3">
        <f t="shared" si="0"/>
        <v>2.237727180543958E-2</v>
      </c>
      <c r="AA3">
        <f t="shared" si="0"/>
        <v>1.4875154844080196E-2</v>
      </c>
      <c r="AB3">
        <f t="shared" si="0"/>
        <v>1.5450333017926088E-2</v>
      </c>
      <c r="AC3">
        <f t="shared" si="0"/>
        <v>9.7341008992104516E-3</v>
      </c>
      <c r="AD3">
        <f t="shared" si="0"/>
        <v>2.924293623768337E-3</v>
      </c>
      <c r="AE3">
        <f t="shared" si="0"/>
        <v>1.1005835963822097E-3</v>
      </c>
      <c r="AF3">
        <f t="shared" si="0"/>
        <v>1.0543061067590731E-2</v>
      </c>
      <c r="AG3">
        <f t="shared" si="0"/>
        <v>2.4023543334075415E-2</v>
      </c>
    </row>
    <row r="4" spans="1:33" x14ac:dyDescent="0.25">
      <c r="A4" t="s">
        <v>76</v>
      </c>
      <c r="B4">
        <f>B5-B6</f>
        <v>-1.100198267478314E-2</v>
      </c>
      <c r="C4">
        <f t="shared" ref="C4:AG4" si="1">C5-C6</f>
        <v>-1.3886067946268232E-2</v>
      </c>
      <c r="D4">
        <f>D5-D6</f>
        <v>-1.6574576358066362E-2</v>
      </c>
      <c r="E4">
        <f t="shared" si="1"/>
        <v>-1.9186433972238515E-2</v>
      </c>
      <c r="F4">
        <f t="shared" si="1"/>
        <v>-2.0060324761043469E-2</v>
      </c>
      <c r="G4">
        <f t="shared" si="1"/>
        <v>-2.3301495978207187E-2</v>
      </c>
      <c r="H4">
        <f t="shared" si="1"/>
        <v>-2.3728868096919098E-2</v>
      </c>
      <c r="I4">
        <f t="shared" si="1"/>
        <v>-2.4421469341377899E-2</v>
      </c>
      <c r="J4">
        <f t="shared" si="1"/>
        <v>-2.4983022683665701E-2</v>
      </c>
      <c r="K4">
        <f t="shared" si="1"/>
        <v>-2.6047765963892133E-2</v>
      </c>
      <c r="L4">
        <f t="shared" si="1"/>
        <v>-2.6396358715063961E-2</v>
      </c>
      <c r="M4">
        <f t="shared" si="1"/>
        <v>-2.5973730825287755E-2</v>
      </c>
      <c r="N4">
        <f t="shared" si="1"/>
        <v>-2.5570129892788618E-2</v>
      </c>
      <c r="O4">
        <f t="shared" si="1"/>
        <v>-2.4989360605653821E-2</v>
      </c>
      <c r="P4">
        <f t="shared" si="1"/>
        <v>-2.4373373981059876E-2</v>
      </c>
      <c r="Q4">
        <f t="shared" si="1"/>
        <v>-2.3246452308599452E-2</v>
      </c>
      <c r="R4">
        <f t="shared" si="1"/>
        <v>-2.3227013231861604E-2</v>
      </c>
      <c r="S4">
        <f t="shared" si="1"/>
        <v>-2.3803495201490499E-2</v>
      </c>
      <c r="T4">
        <f t="shared" si="1"/>
        <v>-2.3526125993561076E-2</v>
      </c>
      <c r="U4">
        <f t="shared" si="1"/>
        <v>-2.3977248279854702E-2</v>
      </c>
      <c r="V4">
        <f t="shared" si="1"/>
        <v>-2.4132875415485922E-2</v>
      </c>
      <c r="W4">
        <f t="shared" si="1"/>
        <v>-2.3472120813941899E-2</v>
      </c>
      <c r="X4">
        <f t="shared" si="1"/>
        <v>-2.3403910983128218E-2</v>
      </c>
      <c r="Y4">
        <f t="shared" si="1"/>
        <v>-2.3452772592581717E-2</v>
      </c>
      <c r="Z4">
        <f t="shared" si="1"/>
        <v>-2.237727180543958E-2</v>
      </c>
      <c r="AA4">
        <f t="shared" si="1"/>
        <v>-1.4875154844080196E-2</v>
      </c>
      <c r="AB4">
        <f t="shared" si="1"/>
        <v>-1.5450333017926088E-2</v>
      </c>
      <c r="AC4">
        <f t="shared" si="1"/>
        <v>-9.7341008992104516E-3</v>
      </c>
      <c r="AD4">
        <f t="shared" si="1"/>
        <v>-2.924293623768337E-3</v>
      </c>
      <c r="AE4">
        <f t="shared" si="1"/>
        <v>1.1005835963822097E-3</v>
      </c>
      <c r="AF4">
        <f t="shared" si="1"/>
        <v>1.0543061067590731E-2</v>
      </c>
      <c r="AG4">
        <f t="shared" si="1"/>
        <v>2.4023543334075415E-2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0.51848755544498915</v>
      </c>
      <c r="C6">
        <f t="shared" ref="C6:AG6" si="2">STDEV(C$8:C$29)/AVERAGE(C$8:C$29)</f>
        <v>0.5860682843932965</v>
      </c>
      <c r="D6">
        <f t="shared" si="2"/>
        <v>0.62546046363255881</v>
      </c>
      <c r="E6">
        <f t="shared" si="2"/>
        <v>0.6721835964244236</v>
      </c>
      <c r="F6">
        <f t="shared" si="2"/>
        <v>0.67226274983739254</v>
      </c>
      <c r="G6">
        <f t="shared" si="2"/>
        <v>0.73261716172875635</v>
      </c>
      <c r="H6">
        <f t="shared" si="2"/>
        <v>0.720836249424885</v>
      </c>
      <c r="I6">
        <f t="shared" si="2"/>
        <v>0.71739718814197828</v>
      </c>
      <c r="J6">
        <f t="shared" si="2"/>
        <v>0.72224429140251689</v>
      </c>
      <c r="K6">
        <f t="shared" si="2"/>
        <v>0.73717024951147869</v>
      </c>
      <c r="L6">
        <f>STDEV(L$8:L$29)/AVERAGE(L$8:L$29)</f>
        <v>0.74271824737081604</v>
      </c>
      <c r="M6">
        <f t="shared" si="2"/>
        <v>0.7365020124619347</v>
      </c>
      <c r="N6">
        <f t="shared" si="2"/>
        <v>0.73271604997095496</v>
      </c>
      <c r="O6">
        <f t="shared" si="2"/>
        <v>0.72364342584547114</v>
      </c>
      <c r="P6">
        <f t="shared" si="2"/>
        <v>0.71776718169375087</v>
      </c>
      <c r="Q6">
        <f t="shared" si="2"/>
        <v>0.70419675649018898</v>
      </c>
      <c r="R6">
        <f t="shared" si="2"/>
        <v>0.69990320089921121</v>
      </c>
      <c r="S6">
        <f t="shared" si="2"/>
        <v>0.70491007104429948</v>
      </c>
      <c r="T6">
        <f t="shared" si="2"/>
        <v>0.6920496325641029</v>
      </c>
      <c r="U6">
        <f t="shared" si="2"/>
        <v>0.69978180634697007</v>
      </c>
      <c r="V6">
        <f t="shared" si="2"/>
        <v>0.70243930197616711</v>
      </c>
      <c r="W6">
        <f t="shared" si="2"/>
        <v>0.6903167752584416</v>
      </c>
      <c r="X6">
        <f t="shared" si="2"/>
        <v>0.68917488917242542</v>
      </c>
      <c r="Y6">
        <f t="shared" si="2"/>
        <v>0.69030634010230629</v>
      </c>
      <c r="Z6">
        <f t="shared" si="2"/>
        <v>0.68129260218798671</v>
      </c>
      <c r="AA6">
        <f t="shared" si="2"/>
        <v>0.67025282472562908</v>
      </c>
      <c r="AB6">
        <f t="shared" si="2"/>
        <v>0.67046971768128383</v>
      </c>
      <c r="AC6">
        <f t="shared" si="2"/>
        <v>0.65002572946586312</v>
      </c>
      <c r="AD6">
        <f t="shared" si="2"/>
        <v>0.6320384824263815</v>
      </c>
      <c r="AE6">
        <f t="shared" si="2"/>
        <v>0.62090186678016657</v>
      </c>
      <c r="AF6">
        <f>STDEV(AF$8:AF$29)/AVERAGE(AF$8:AF$29)</f>
        <v>0.63593002382119512</v>
      </c>
      <c r="AG6">
        <f t="shared" si="2"/>
        <v>0.62421480446872235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s="12" customFormat="1" x14ac:dyDescent="0.25">
      <c r="A18" s="12" t="s">
        <v>53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9B786C34-C712-48FB-BF96-2888E8E3291C}"/>
    <hyperlink ref="A9" r:id="rId2" display="http://stats.oecd.org/OECDStat_Metadata/ShowMetadata.ashx?Dataset=SNA_TABLE1&amp;Coords=[LOCATION].[BEL]&amp;ShowOnWeb=true&amp;Lang=en" xr:uid="{AB7D8ABD-4ECC-43AA-955E-8608C12C90BA}"/>
    <hyperlink ref="A10" r:id="rId3" display="http://stats.oecd.org/OECDStat_Metadata/ShowMetadata.ashx?Dataset=SNA_TABLE1&amp;Coords=[LOCATION].[CZE]&amp;ShowOnWeb=true&amp;Lang=en" xr:uid="{F2F5BEA3-A536-449E-965A-A56B972F350E}"/>
    <hyperlink ref="A11" r:id="rId4" display="http://stats.oecd.org/OECDStat_Metadata/ShowMetadata.ashx?Dataset=SNA_TABLE1&amp;Coords=[LOCATION].[DNK]&amp;ShowOnWeb=true&amp;Lang=en" xr:uid="{5F9208E1-FEF4-43CF-A2C5-ABB0937B8A5B}"/>
    <hyperlink ref="A12" r:id="rId5" display="http://stats.oecd.org/OECDStat_Metadata/ShowMetadata.ashx?Dataset=SNA_TABLE1&amp;Coords=[LOCATION].[EST]&amp;ShowOnWeb=true&amp;Lang=en" xr:uid="{59746527-14C4-4527-937A-CCE0B59B4138}"/>
    <hyperlink ref="A13" r:id="rId6" display="http://stats.oecd.org/OECDStat_Metadata/ShowMetadata.ashx?Dataset=SNA_TABLE1&amp;Coords=[LOCATION].[FIN]&amp;ShowOnWeb=true&amp;Lang=en" xr:uid="{BAA9C7DA-F56C-44E5-8FA9-AAE6C3FCED0C}"/>
    <hyperlink ref="A14" r:id="rId7" display="http://stats.oecd.org/OECDStat_Metadata/ShowMetadata.ashx?Dataset=SNA_TABLE1&amp;Coords=[LOCATION].[FRA]&amp;ShowOnWeb=true&amp;Lang=en" xr:uid="{FFD12B29-80FD-494D-BBC1-C39AD7402A19}"/>
    <hyperlink ref="A15" r:id="rId8" display="http://stats.oecd.org/OECDStat_Metadata/ShowMetadata.ashx?Dataset=SNA_TABLE1&amp;Coords=[LOCATION].[DEU]&amp;ShowOnWeb=true&amp;Lang=en" xr:uid="{922F4A3D-CBCC-45CC-9550-4B3D1BB670B6}"/>
    <hyperlink ref="A16" r:id="rId9" display="http://stats.oecd.org/OECDStat_Metadata/ShowMetadata.ashx?Dataset=SNA_TABLE1&amp;Coords=[LOCATION].[GRC]&amp;ShowOnWeb=true&amp;Lang=en" xr:uid="{E2AB257A-A046-4C00-83BE-309188087B06}"/>
    <hyperlink ref="A17" r:id="rId10" display="http://stats.oecd.org/OECDStat_Metadata/ShowMetadata.ashx?Dataset=SNA_TABLE1&amp;Coords=[LOCATION].[HUN]&amp;ShowOnWeb=true&amp;Lang=en" xr:uid="{D91E1337-79FF-41D9-95E8-057906DE6067}"/>
    <hyperlink ref="A18" r:id="rId11" display="http://stats.oecd.org/OECDStat_Metadata/ShowMetadata.ashx?Dataset=SNA_TABLE1&amp;Coords=[LOCATION].[IRL]&amp;ShowOnWeb=true&amp;Lang=en" xr:uid="{969C633B-554E-4572-AC04-B19BE096AD26}"/>
    <hyperlink ref="A19" r:id="rId12" display="http://stats.oecd.org/OECDStat_Metadata/ShowMetadata.ashx?Dataset=SNA_TABLE1&amp;Coords=[LOCATION].[ITA]&amp;ShowOnWeb=true&amp;Lang=en" xr:uid="{90D27D0B-5F12-449F-9022-C2EF2810AB2D}"/>
    <hyperlink ref="A20" r:id="rId13" display="http://stats.oecd.org/OECDStat_Metadata/ShowMetadata.ashx?Dataset=SNA_TABLE1&amp;Coords=[LOCATION].[LVA]&amp;ShowOnWeb=true&amp;Lang=en" xr:uid="{38ACBA72-5B11-433F-AD03-6F908867E158}"/>
    <hyperlink ref="A21" r:id="rId14" display="http://stats.oecd.org/OECDStat_Metadata/ShowMetadata.ashx?Dataset=SNA_TABLE1&amp;Coords=[LOCATION].[LTU]&amp;ShowOnWeb=true&amp;Lang=en" xr:uid="{CCB617B4-D90A-4900-9544-3F7DC194C871}"/>
    <hyperlink ref="A22" r:id="rId15" display="http://stats.oecd.org/OECDStat_Metadata/ShowMetadata.ashx?Dataset=SNA_TABLE1&amp;Coords=[LOCATION].[LUX]&amp;ShowOnWeb=true&amp;Lang=en" xr:uid="{727B405F-3FD8-4162-B6F6-0BB83BA07283}"/>
    <hyperlink ref="A23" r:id="rId16" display="http://stats.oecd.org/OECDStat_Metadata/ShowMetadata.ashx?Dataset=SNA_TABLE1&amp;Coords=[LOCATION].[NLD]&amp;ShowOnWeb=true&amp;Lang=en" xr:uid="{66AA32A9-095C-4B86-BD61-33956E6F95D5}"/>
    <hyperlink ref="A24" r:id="rId17" display="http://stats.oecd.org/OECDStat_Metadata/ShowMetadata.ashx?Dataset=SNA_TABLE1&amp;Coords=[LOCATION].[POL]&amp;ShowOnWeb=true&amp;Lang=en" xr:uid="{01548EEB-DBCC-48DC-BD09-8F38215481F1}"/>
    <hyperlink ref="A25" r:id="rId18" display="http://stats.oecd.org/OECDStat_Metadata/ShowMetadata.ashx?Dataset=SNA_TABLE1&amp;Coords=[LOCATION].[PRT]&amp;ShowOnWeb=true&amp;Lang=en" xr:uid="{19F8EC9F-CC6B-4428-B805-CA4928AB51B4}"/>
    <hyperlink ref="A26" r:id="rId19" display="http://stats.oecd.org/OECDStat_Metadata/ShowMetadata.ashx?Dataset=SNA_TABLE1&amp;Coords=[LOCATION].[SVK]&amp;ShowOnWeb=true&amp;Lang=en" xr:uid="{BF6C12DA-201C-4B90-9BB0-56965503D016}"/>
    <hyperlink ref="A27" r:id="rId20" display="http://stats.oecd.org/OECDStat_Metadata/ShowMetadata.ashx?Dataset=SNA_TABLE1&amp;Coords=[LOCATION].[SVN]&amp;ShowOnWeb=true&amp;Lang=en" xr:uid="{47B986AD-3D6C-4ABD-B78E-5A9D6003AF29}"/>
    <hyperlink ref="A28" r:id="rId21" display="http://stats.oecd.org/OECDStat_Metadata/ShowMetadata.ashx?Dataset=SNA_TABLE1&amp;Coords=[LOCATION].[ESP]&amp;ShowOnWeb=true&amp;Lang=en" xr:uid="{19F953FE-8DE7-4D81-AE63-AEDA564B9273}"/>
    <hyperlink ref="A29" r:id="rId22" display="http://stats.oecd.org/OECDStat_Metadata/ShowMetadata.ashx?Dataset=SNA_TABLE1&amp;Coords=[LOCATION].[SWE]&amp;ShowOnWeb=true&amp;Lang=en" xr:uid="{6F21630B-491F-4C65-94CD-68113BD33A6C}"/>
  </hyperlinks>
  <pageMargins left="0.7" right="0.7" top="0.75" bottom="0.75" header="0.3" footer="0.3"/>
  <legacyDrawing r:id="rId2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63A1F-2E7E-4A7C-AC39-5F18BBFB4866}">
  <sheetPr>
    <tabColor rgb="FF00B050"/>
  </sheetPr>
  <dimension ref="A3:D35"/>
  <sheetViews>
    <sheetView zoomScale="70" zoomScaleNormal="70" workbookViewId="0">
      <selection activeCell="V3" sqref="V3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-1.100198267478314E-2</v>
      </c>
      <c r="C4">
        <v>0.50748557277020601</v>
      </c>
      <c r="D4">
        <v>0.51848755544498915</v>
      </c>
    </row>
    <row r="5" spans="1:4" x14ac:dyDescent="0.25">
      <c r="A5">
        <v>1991</v>
      </c>
      <c r="B5">
        <v>-1.3886067946268232E-2</v>
      </c>
      <c r="C5">
        <v>0.57218221644702827</v>
      </c>
      <c r="D5">
        <v>0.5860682843932965</v>
      </c>
    </row>
    <row r="6" spans="1:4" x14ac:dyDescent="0.25">
      <c r="A6">
        <v>1992</v>
      </c>
      <c r="B6">
        <v>-1.6574576358066362E-2</v>
      </c>
      <c r="C6">
        <v>0.60888588727449244</v>
      </c>
      <c r="D6">
        <v>0.62546046363255881</v>
      </c>
    </row>
    <row r="7" spans="1:4" x14ac:dyDescent="0.25">
      <c r="A7">
        <v>1993</v>
      </c>
      <c r="B7">
        <v>-1.9186433972238515E-2</v>
      </c>
      <c r="C7">
        <v>0.65299716245218509</v>
      </c>
      <c r="D7">
        <v>0.6721835964244236</v>
      </c>
    </row>
    <row r="8" spans="1:4" x14ac:dyDescent="0.25">
      <c r="A8">
        <v>1994</v>
      </c>
      <c r="B8">
        <v>-2.0060324761043469E-2</v>
      </c>
      <c r="C8">
        <v>0.65220242507634907</v>
      </c>
      <c r="D8">
        <v>0.67226274983739254</v>
      </c>
    </row>
    <row r="9" spans="1:4" x14ac:dyDescent="0.25">
      <c r="A9">
        <v>1995</v>
      </c>
      <c r="B9">
        <v>-2.3301495978207187E-2</v>
      </c>
      <c r="C9">
        <v>0.70931566575054916</v>
      </c>
      <c r="D9">
        <v>0.73261716172875635</v>
      </c>
    </row>
    <row r="10" spans="1:4" x14ac:dyDescent="0.25">
      <c r="A10">
        <v>1996</v>
      </c>
      <c r="B10">
        <v>-2.3728868096919098E-2</v>
      </c>
      <c r="C10">
        <v>0.6971073813279659</v>
      </c>
      <c r="D10">
        <v>0.720836249424885</v>
      </c>
    </row>
    <row r="11" spans="1:4" x14ac:dyDescent="0.25">
      <c r="A11">
        <v>1997</v>
      </c>
      <c r="B11">
        <v>-2.4421469341377899E-2</v>
      </c>
      <c r="C11">
        <v>0.69297571880060038</v>
      </c>
      <c r="D11">
        <v>0.71739718814197828</v>
      </c>
    </row>
    <row r="12" spans="1:4" x14ac:dyDescent="0.25">
      <c r="A12">
        <v>1998</v>
      </c>
      <c r="B12">
        <v>-2.4983022683665701E-2</v>
      </c>
      <c r="C12">
        <v>0.69726126871885119</v>
      </c>
      <c r="D12">
        <v>0.72224429140251689</v>
      </c>
    </row>
    <row r="13" spans="1:4" x14ac:dyDescent="0.25">
      <c r="A13">
        <v>1999</v>
      </c>
      <c r="B13">
        <v>-2.6047765963892133E-2</v>
      </c>
      <c r="C13">
        <v>0.71112248354758656</v>
      </c>
      <c r="D13">
        <v>0.73717024951147869</v>
      </c>
    </row>
    <row r="14" spans="1:4" x14ac:dyDescent="0.25">
      <c r="A14">
        <v>2000</v>
      </c>
      <c r="B14">
        <v>-2.6396358715063961E-2</v>
      </c>
      <c r="C14">
        <v>0.71632188865575208</v>
      </c>
      <c r="D14">
        <v>0.74271824737081604</v>
      </c>
    </row>
    <row r="15" spans="1:4" x14ac:dyDescent="0.25">
      <c r="A15">
        <v>2001</v>
      </c>
      <c r="B15">
        <v>-2.5973730825287755E-2</v>
      </c>
      <c r="C15">
        <v>0.71052828163664694</v>
      </c>
      <c r="D15">
        <v>0.7365020124619347</v>
      </c>
    </row>
    <row r="16" spans="1:4" x14ac:dyDescent="0.25">
      <c r="A16">
        <v>2002</v>
      </c>
      <c r="B16">
        <v>-2.5570129892788618E-2</v>
      </c>
      <c r="C16">
        <v>0.70714592007816635</v>
      </c>
      <c r="D16">
        <v>0.73271604997095496</v>
      </c>
    </row>
    <row r="17" spans="1:4" x14ac:dyDescent="0.25">
      <c r="A17">
        <v>2003</v>
      </c>
      <c r="B17">
        <v>-2.4989360605653821E-2</v>
      </c>
      <c r="C17">
        <v>0.69865406523981732</v>
      </c>
      <c r="D17">
        <v>0.72364342584547114</v>
      </c>
    </row>
    <row r="18" spans="1:4" x14ac:dyDescent="0.25">
      <c r="A18">
        <v>2004</v>
      </c>
      <c r="B18">
        <v>-2.4373373981059876E-2</v>
      </c>
      <c r="C18">
        <v>0.69339380771269099</v>
      </c>
      <c r="D18">
        <v>0.71776718169375087</v>
      </c>
    </row>
    <row r="19" spans="1:4" x14ac:dyDescent="0.25">
      <c r="A19">
        <v>2005</v>
      </c>
      <c r="B19">
        <v>-2.3246452308599452E-2</v>
      </c>
      <c r="C19">
        <v>0.68095030418158953</v>
      </c>
      <c r="D19">
        <v>0.70419675649018898</v>
      </c>
    </row>
    <row r="20" spans="1:4" x14ac:dyDescent="0.25">
      <c r="A20">
        <v>2006</v>
      </c>
      <c r="B20">
        <v>-2.3227013231861604E-2</v>
      </c>
      <c r="C20">
        <v>0.6766761876673496</v>
      </c>
      <c r="D20">
        <v>0.69990320089921121</v>
      </c>
    </row>
    <row r="21" spans="1:4" x14ac:dyDescent="0.25">
      <c r="A21">
        <v>2007</v>
      </c>
      <c r="B21">
        <v>-2.3803495201490499E-2</v>
      </c>
      <c r="C21">
        <v>0.68110657584280898</v>
      </c>
      <c r="D21">
        <v>0.70491007104429948</v>
      </c>
    </row>
    <row r="22" spans="1:4" x14ac:dyDescent="0.25">
      <c r="A22">
        <v>2008</v>
      </c>
      <c r="B22">
        <v>-2.3526125993561076E-2</v>
      </c>
      <c r="C22">
        <v>0.66852350657054183</v>
      </c>
      <c r="D22">
        <v>0.6920496325641029</v>
      </c>
    </row>
    <row r="23" spans="1:4" x14ac:dyDescent="0.25">
      <c r="A23">
        <v>2009</v>
      </c>
      <c r="B23">
        <v>-2.3977248279854702E-2</v>
      </c>
      <c r="C23">
        <v>0.67580455806711537</v>
      </c>
      <c r="D23">
        <v>0.69978180634697007</v>
      </c>
    </row>
    <row r="24" spans="1:4" x14ac:dyDescent="0.25">
      <c r="A24">
        <v>2010</v>
      </c>
      <c r="B24">
        <v>-2.4132875415485922E-2</v>
      </c>
      <c r="C24">
        <v>0.67830642656068119</v>
      </c>
      <c r="D24">
        <v>0.70243930197616711</v>
      </c>
    </row>
    <row r="25" spans="1:4" x14ac:dyDescent="0.25">
      <c r="A25">
        <v>2011</v>
      </c>
      <c r="B25">
        <v>-2.3472120813941899E-2</v>
      </c>
      <c r="C25">
        <v>0.6668446544444997</v>
      </c>
      <c r="D25">
        <v>0.6903167752584416</v>
      </c>
    </row>
    <row r="26" spans="1:4" x14ac:dyDescent="0.25">
      <c r="A26">
        <v>2012</v>
      </c>
      <c r="B26">
        <v>-2.3403910983128218E-2</v>
      </c>
      <c r="C26">
        <v>0.6657709781892972</v>
      </c>
      <c r="D26">
        <v>0.68917488917242542</v>
      </c>
    </row>
    <row r="27" spans="1:4" x14ac:dyDescent="0.25">
      <c r="A27">
        <v>2013</v>
      </c>
      <c r="B27">
        <v>-2.3452772592581717E-2</v>
      </c>
      <c r="C27">
        <v>0.66685356750972458</v>
      </c>
      <c r="D27">
        <v>0.69030634010230629</v>
      </c>
    </row>
    <row r="28" spans="1:4" x14ac:dyDescent="0.25">
      <c r="A28">
        <v>2014</v>
      </c>
      <c r="B28">
        <v>-2.237727180543958E-2</v>
      </c>
      <c r="C28">
        <v>0.65891533038254713</v>
      </c>
      <c r="D28">
        <v>0.68129260218798671</v>
      </c>
    </row>
    <row r="29" spans="1:4" x14ac:dyDescent="0.25">
      <c r="A29">
        <v>2015</v>
      </c>
      <c r="B29">
        <v>-1.4875154844080196E-2</v>
      </c>
      <c r="C29">
        <v>0.65537766988154889</v>
      </c>
      <c r="D29">
        <v>0.67025282472562908</v>
      </c>
    </row>
    <row r="30" spans="1:4" x14ac:dyDescent="0.25">
      <c r="A30">
        <v>2016</v>
      </c>
      <c r="B30">
        <v>-1.5450333017926088E-2</v>
      </c>
      <c r="C30">
        <v>0.65501938466335774</v>
      </c>
      <c r="D30">
        <v>0.67046971768128383</v>
      </c>
    </row>
    <row r="31" spans="1:4" x14ac:dyDescent="0.25">
      <c r="A31">
        <v>2017</v>
      </c>
      <c r="B31">
        <v>-9.7341008992104516E-3</v>
      </c>
      <c r="C31">
        <v>0.64029162856665267</v>
      </c>
      <c r="D31">
        <v>0.65002572946586312</v>
      </c>
    </row>
    <row r="32" spans="1:4" x14ac:dyDescent="0.25">
      <c r="A32">
        <v>2018</v>
      </c>
      <c r="B32">
        <v>-2.924293623768337E-3</v>
      </c>
      <c r="C32">
        <v>0.62911418880261316</v>
      </c>
      <c r="D32">
        <v>0.6320384824263815</v>
      </c>
    </row>
    <row r="33" spans="1:4" x14ac:dyDescent="0.25">
      <c r="A33">
        <v>2019</v>
      </c>
      <c r="B33">
        <v>1.1005835963822097E-3</v>
      </c>
      <c r="C33">
        <v>0.62200245037654878</v>
      </c>
      <c r="D33">
        <v>0.62090186678016657</v>
      </c>
    </row>
    <row r="34" spans="1:4" x14ac:dyDescent="0.25">
      <c r="A34">
        <v>2020</v>
      </c>
      <c r="B34">
        <v>1.0543061067590731E-2</v>
      </c>
      <c r="C34">
        <v>0.64647308488878585</v>
      </c>
      <c r="D34">
        <v>0.63593002382119512</v>
      </c>
    </row>
    <row r="35" spans="1:4" x14ac:dyDescent="0.25">
      <c r="A35">
        <v>2021</v>
      </c>
      <c r="B35">
        <v>2.4023543334075415E-2</v>
      </c>
      <c r="C35">
        <v>0.64823834780279777</v>
      </c>
      <c r="D35">
        <v>0.62421480446872235</v>
      </c>
    </row>
  </sheetData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CEC00-27DD-4BDA-91EA-1E01458C56CF}">
  <dimension ref="A4:AG38"/>
  <sheetViews>
    <sheetView topLeftCell="A2" zoomScale="70" zoomScaleNormal="70" workbookViewId="0">
      <selection activeCell="AD52" sqref="AD52"/>
    </sheetView>
  </sheetViews>
  <sheetFormatPr defaultRowHeight="13.2" x14ac:dyDescent="0.25"/>
  <cols>
    <col min="1" max="1" width="10.44140625" customWidth="1"/>
  </cols>
  <sheetData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s="12" customFormat="1" x14ac:dyDescent="0.25">
      <c r="A19" s="12" t="s">
        <v>57</v>
      </c>
      <c r="B19" s="12">
        <v>66016.495878000002</v>
      </c>
      <c r="C19" s="12">
        <v>70759.615443000002</v>
      </c>
      <c r="D19" s="12">
        <v>71074.080231999993</v>
      </c>
      <c r="E19" s="12">
        <v>73017.606801000002</v>
      </c>
      <c r="F19" s="12">
        <v>74718.686755000002</v>
      </c>
      <c r="G19" s="12">
        <v>74733.872180999999</v>
      </c>
      <c r="H19" s="12">
        <v>74873.667587999997</v>
      </c>
      <c r="I19" s="12">
        <v>77918.752892000004</v>
      </c>
      <c r="J19" s="12">
        <v>82074.579650999993</v>
      </c>
      <c r="K19" s="12">
        <v>87519.883023999995</v>
      </c>
      <c r="L19" s="12">
        <v>92384.783251999994</v>
      </c>
      <c r="M19" s="12">
        <v>94171.829385999998</v>
      </c>
      <c r="N19" s="12">
        <v>96167.199332999997</v>
      </c>
      <c r="O19" s="12">
        <v>97461.611516999998</v>
      </c>
      <c r="P19" s="12">
        <v>100201.356033</v>
      </c>
      <c r="Q19" s="12">
        <v>101104.239461</v>
      </c>
      <c r="R19" s="12">
        <v>105549.863358</v>
      </c>
      <c r="S19" s="12">
        <v>112252.53741400001</v>
      </c>
      <c r="T19" s="12">
        <v>109965.39481100001</v>
      </c>
      <c r="U19" s="12">
        <v>104483.044792</v>
      </c>
      <c r="V19" s="12">
        <v>106421.25210500001</v>
      </c>
      <c r="W19" s="12">
        <v>105071.73263499999</v>
      </c>
      <c r="X19" s="12">
        <v>104378.83321300001</v>
      </c>
      <c r="Y19" s="12">
        <v>104959.382321</v>
      </c>
      <c r="Z19" s="12">
        <v>105204.585601</v>
      </c>
      <c r="AA19" s="12">
        <v>105499.79665600001</v>
      </c>
      <c r="AB19" s="12">
        <v>107959.875158</v>
      </c>
      <c r="AC19" s="12">
        <v>107027.26370700001</v>
      </c>
      <c r="AD19" s="12">
        <v>106227.214529</v>
      </c>
      <c r="AE19" s="12">
        <v>106471.604435</v>
      </c>
      <c r="AF19" s="12">
        <v>104017.85846600001</v>
      </c>
      <c r="AG19" s="12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>AVERAGE(L5:L26)</f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A19</f>
        <v>Luxembourg</v>
      </c>
      <c r="B30">
        <f t="shared" ref="B30:AG30" si="1">B19</f>
        <v>66016.495878000002</v>
      </c>
      <c r="C30">
        <f t="shared" si="1"/>
        <v>70759.615443000002</v>
      </c>
      <c r="D30">
        <f t="shared" si="1"/>
        <v>71074.080231999993</v>
      </c>
      <c r="E30">
        <f t="shared" si="1"/>
        <v>73017.606801000002</v>
      </c>
      <c r="F30">
        <f t="shared" si="1"/>
        <v>74718.686755000002</v>
      </c>
      <c r="G30">
        <f t="shared" si="1"/>
        <v>74733.872180999999</v>
      </c>
      <c r="H30">
        <f t="shared" si="1"/>
        <v>74873.667587999997</v>
      </c>
      <c r="I30">
        <f t="shared" si="1"/>
        <v>77918.752892000004</v>
      </c>
      <c r="J30">
        <f t="shared" si="1"/>
        <v>82074.579650999993</v>
      </c>
      <c r="K30">
        <f t="shared" si="1"/>
        <v>87519.883023999995</v>
      </c>
      <c r="L30">
        <f t="shared" si="1"/>
        <v>92384.783251999994</v>
      </c>
      <c r="M30">
        <f t="shared" si="1"/>
        <v>94171.829385999998</v>
      </c>
      <c r="N30">
        <f t="shared" si="1"/>
        <v>96167.199332999997</v>
      </c>
      <c r="O30">
        <f t="shared" si="1"/>
        <v>97461.611516999998</v>
      </c>
      <c r="P30">
        <f t="shared" si="1"/>
        <v>100201.356033</v>
      </c>
      <c r="Q30">
        <f t="shared" si="1"/>
        <v>101104.239461</v>
      </c>
      <c r="R30">
        <f t="shared" si="1"/>
        <v>105549.863358</v>
      </c>
      <c r="S30">
        <f t="shared" si="1"/>
        <v>112252.53741400001</v>
      </c>
      <c r="T30">
        <f t="shared" si="1"/>
        <v>109965.39481100001</v>
      </c>
      <c r="U30">
        <f t="shared" si="1"/>
        <v>104483.044792</v>
      </c>
      <c r="V30">
        <f t="shared" si="1"/>
        <v>106421.25210500001</v>
      </c>
      <c r="W30">
        <f t="shared" si="1"/>
        <v>105071.73263499999</v>
      </c>
      <c r="X30">
        <f t="shared" si="1"/>
        <v>104378.83321300001</v>
      </c>
      <c r="Y30">
        <f t="shared" si="1"/>
        <v>104959.382321</v>
      </c>
      <c r="Z30">
        <f t="shared" si="1"/>
        <v>105204.585601</v>
      </c>
      <c r="AA30">
        <f t="shared" si="1"/>
        <v>105499.79665600001</v>
      </c>
      <c r="AB30">
        <f t="shared" si="1"/>
        <v>107959.875158</v>
      </c>
      <c r="AC30">
        <f t="shared" si="1"/>
        <v>107027.26370700001</v>
      </c>
      <c r="AD30">
        <f t="shared" si="1"/>
        <v>106227.214529</v>
      </c>
      <c r="AE30">
        <f t="shared" si="1"/>
        <v>106471.604435</v>
      </c>
      <c r="AF30">
        <f t="shared" si="1"/>
        <v>104017.85846600001</v>
      </c>
      <c r="AG30">
        <f t="shared" si="1"/>
        <v>107628.408398</v>
      </c>
    </row>
    <row r="31" spans="1:33" x14ac:dyDescent="0.25">
      <c r="A31" s="16" t="s">
        <v>106</v>
      </c>
      <c r="B31">
        <f>IF(B30&lt;B29,0,1)</f>
        <v>1</v>
      </c>
      <c r="C31">
        <f t="shared" ref="C31:AG31" si="2">IF(C30&lt;C29,0,1)</f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107</v>
      </c>
      <c r="B33">
        <f>ABS(B29-B30)</f>
        <v>38688.034053374999</v>
      </c>
      <c r="C33">
        <f t="shared" ref="C33:AG33" si="3">ABS(C29-C30)</f>
        <v>44227.52950311765</v>
      </c>
      <c r="D33">
        <f t="shared" si="3"/>
        <v>45544.516423999994</v>
      </c>
      <c r="E33">
        <f t="shared" si="3"/>
        <v>48531.739921631583</v>
      </c>
      <c r="F33">
        <f t="shared" si="3"/>
        <v>49541.099961105261</v>
      </c>
      <c r="G33">
        <f t="shared" si="3"/>
        <v>51337.2590960909</v>
      </c>
      <c r="H33">
        <f t="shared" si="3"/>
        <v>50953.423258363633</v>
      </c>
      <c r="I33">
        <f t="shared" si="3"/>
        <v>53052.342494727272</v>
      </c>
      <c r="J33">
        <f t="shared" si="3"/>
        <v>56252.566672681816</v>
      </c>
      <c r="K33">
        <f t="shared" si="3"/>
        <v>60665.542324181821</v>
      </c>
      <c r="L33">
        <f t="shared" si="3"/>
        <v>64353.579092636355</v>
      </c>
      <c r="M33">
        <f t="shared" si="3"/>
        <v>65554.956832318188</v>
      </c>
      <c r="N33">
        <f t="shared" si="3"/>
        <v>67063.429738454535</v>
      </c>
      <c r="O33">
        <f t="shared" si="3"/>
        <v>67934.919480863638</v>
      </c>
      <c r="P33">
        <f t="shared" si="3"/>
        <v>69749.467179954547</v>
      </c>
      <c r="Q33">
        <f t="shared" si="3"/>
        <v>69952.189334136361</v>
      </c>
      <c r="R33">
        <f t="shared" si="3"/>
        <v>73192.174782045448</v>
      </c>
      <c r="S33">
        <f t="shared" si="3"/>
        <v>78650.063976909092</v>
      </c>
      <c r="T33">
        <f t="shared" si="3"/>
        <v>76568.443121863646</v>
      </c>
      <c r="U33">
        <f t="shared" si="3"/>
        <v>72937.053525318188</v>
      </c>
      <c r="V33">
        <f t="shared" si="3"/>
        <v>74311.749404545451</v>
      </c>
      <c r="W33">
        <f t="shared" si="3"/>
        <v>72650.982789272733</v>
      </c>
      <c r="X33">
        <f t="shared" si="3"/>
        <v>72186.151116454552</v>
      </c>
      <c r="Y33">
        <f t="shared" si="3"/>
        <v>72743.009776090912</v>
      </c>
      <c r="Z33">
        <f t="shared" si="3"/>
        <v>72473.666975545464</v>
      </c>
      <c r="AA33">
        <f t="shared" si="3"/>
        <v>71737.177503090905</v>
      </c>
      <c r="AB33">
        <f t="shared" si="3"/>
        <v>73597.229935090902</v>
      </c>
      <c r="AC33">
        <f t="shared" si="3"/>
        <v>71781.715090227284</v>
      </c>
      <c r="AD33">
        <f t="shared" si="3"/>
        <v>70231.475714500004</v>
      </c>
      <c r="AE33">
        <f t="shared" si="3"/>
        <v>69846.347445136358</v>
      </c>
      <c r="AF33">
        <f t="shared" si="3"/>
        <v>68718.591104954539</v>
      </c>
      <c r="AG33">
        <f t="shared" si="3"/>
        <v>70330.959999181825</v>
      </c>
    </row>
    <row r="34" spans="1:33" x14ac:dyDescent="0.25">
      <c r="A34" s="16" t="s">
        <v>108</v>
      </c>
      <c r="B34">
        <f t="shared" ref="B34:AG34" si="4">B29/B33</f>
        <v>0.70638021531210293</v>
      </c>
      <c r="C34">
        <f t="shared" si="4"/>
        <v>0.59989979630248336</v>
      </c>
      <c r="D34">
        <f t="shared" si="4"/>
        <v>0.56054089081396019</v>
      </c>
      <c r="E34">
        <f t="shared" si="4"/>
        <v>0.50453305236754087</v>
      </c>
      <c r="F34">
        <f t="shared" si="4"/>
        <v>0.50821614404326254</v>
      </c>
      <c r="G34">
        <f t="shared" si="4"/>
        <v>0.45574332359887598</v>
      </c>
      <c r="H34">
        <f t="shared" si="4"/>
        <v>0.46945313582458925</v>
      </c>
      <c r="I34">
        <f t="shared" si="4"/>
        <v>0.46871465477220225</v>
      </c>
      <c r="J34">
        <f t="shared" si="4"/>
        <v>0.45903706276318657</v>
      </c>
      <c r="K34">
        <f t="shared" si="4"/>
        <v>0.44266217148962661</v>
      </c>
      <c r="L34">
        <f t="shared" si="4"/>
        <v>0.43558112158786055</v>
      </c>
      <c r="M34">
        <f t="shared" si="4"/>
        <v>0.43653255125894425</v>
      </c>
      <c r="N34">
        <f t="shared" si="4"/>
        <v>0.43397377241291324</v>
      </c>
      <c r="O34">
        <f t="shared" si="4"/>
        <v>0.43463203109342968</v>
      </c>
      <c r="P34">
        <f t="shared" si="4"/>
        <v>0.43658955522167908</v>
      </c>
      <c r="Q34">
        <f t="shared" si="4"/>
        <v>0.44533345451221751</v>
      </c>
      <c r="R34">
        <f t="shared" si="4"/>
        <v>0.44209218638892156</v>
      </c>
      <c r="S34">
        <f t="shared" si="4"/>
        <v>0.42724025560813639</v>
      </c>
      <c r="T34">
        <f t="shared" si="4"/>
        <v>0.43617122573568518</v>
      </c>
      <c r="U34">
        <f t="shared" si="4"/>
        <v>0.43250981143255868</v>
      </c>
      <c r="V34">
        <f t="shared" si="4"/>
        <v>0.43209186915589554</v>
      </c>
      <c r="W34">
        <f t="shared" si="4"/>
        <v>0.4462534242622021</v>
      </c>
      <c r="X34">
        <f t="shared" si="4"/>
        <v>0.44596756578156527</v>
      </c>
      <c r="Y34">
        <f t="shared" si="4"/>
        <v>0.44287929031358186</v>
      </c>
      <c r="Z34">
        <f t="shared" si="4"/>
        <v>0.45162498313351274</v>
      </c>
      <c r="AA34">
        <f t="shared" si="4"/>
        <v>0.47064326097098508</v>
      </c>
      <c r="AB34">
        <f t="shared" si="4"/>
        <v>0.46690133926528549</v>
      </c>
      <c r="AC34">
        <f t="shared" si="4"/>
        <v>0.49101012106593189</v>
      </c>
      <c r="AD34">
        <f t="shared" si="4"/>
        <v>0.51253000806685767</v>
      </c>
      <c r="AE34">
        <f t="shared" si="4"/>
        <v>0.52436896601690497</v>
      </c>
      <c r="AF34">
        <f t="shared" si="4"/>
        <v>0.5136785663596124</v>
      </c>
      <c r="AG34">
        <f t="shared" si="4"/>
        <v>0.53031336980544663</v>
      </c>
    </row>
    <row r="35" spans="1:33" x14ac:dyDescent="0.25">
      <c r="A35" t="s">
        <v>105</v>
      </c>
      <c r="B35">
        <f t="shared" ref="B35:AG35" si="5">B33/B29</f>
        <v>1.4156681887787099</v>
      </c>
      <c r="C35">
        <f t="shared" si="5"/>
        <v>1.6669450567637414</v>
      </c>
      <c r="D35">
        <f t="shared" si="5"/>
        <v>1.783991170649303</v>
      </c>
      <c r="E35">
        <f t="shared" si="5"/>
        <v>1.9820307020669137</v>
      </c>
      <c r="F35">
        <f t="shared" si="5"/>
        <v>1.9676667333788469</v>
      </c>
      <c r="G35">
        <f t="shared" si="5"/>
        <v>2.1942175523346852</v>
      </c>
      <c r="H35">
        <f t="shared" si="5"/>
        <v>2.1301380770276697</v>
      </c>
      <c r="I35">
        <f t="shared" si="5"/>
        <v>2.1334942055225588</v>
      </c>
      <c r="J35">
        <f t="shared" si="5"/>
        <v>2.1784733328077515</v>
      </c>
      <c r="K35">
        <f t="shared" si="5"/>
        <v>2.2590590847978844</v>
      </c>
      <c r="L35">
        <f t="shared" si="5"/>
        <v>2.2957836105353135</v>
      </c>
      <c r="M35">
        <f t="shared" si="5"/>
        <v>2.2907799134704523</v>
      </c>
      <c r="N35">
        <f t="shared" si="5"/>
        <v>2.3042867186188607</v>
      </c>
      <c r="O35">
        <f t="shared" si="5"/>
        <v>2.3007968314811968</v>
      </c>
      <c r="P35">
        <f t="shared" si="5"/>
        <v>2.2904808143938493</v>
      </c>
      <c r="Q35">
        <f t="shared" si="5"/>
        <v>2.2455083710145236</v>
      </c>
      <c r="R35">
        <f t="shared" si="5"/>
        <v>2.2619716674211259</v>
      </c>
      <c r="S35">
        <f t="shared" si="5"/>
        <v>2.3406034119528223</v>
      </c>
      <c r="T35">
        <f t="shared" si="5"/>
        <v>2.2926776022726192</v>
      </c>
      <c r="U35">
        <f t="shared" si="5"/>
        <v>2.3120862777373783</v>
      </c>
      <c r="V35">
        <f t="shared" si="5"/>
        <v>2.3143226507676018</v>
      </c>
      <c r="W35">
        <f t="shared" si="5"/>
        <v>2.2408791633438243</v>
      </c>
      <c r="X35">
        <f t="shared" si="5"/>
        <v>2.2423155330757831</v>
      </c>
      <c r="Y35">
        <f t="shared" si="5"/>
        <v>2.2579515950993039</v>
      </c>
      <c r="Z35">
        <f t="shared" si="5"/>
        <v>2.2142264873428683</v>
      </c>
      <c r="AA35">
        <f t="shared" si="5"/>
        <v>2.1247515537286095</v>
      </c>
      <c r="AB35">
        <f t="shared" si="5"/>
        <v>2.1417801062074417</v>
      </c>
      <c r="AC35">
        <f t="shared" si="5"/>
        <v>2.0366178966517108</v>
      </c>
      <c r="AD35">
        <f t="shared" si="5"/>
        <v>1.9511052704440939</v>
      </c>
      <c r="AE35">
        <f t="shared" si="5"/>
        <v>1.9070541256397719</v>
      </c>
      <c r="AF35">
        <f t="shared" si="5"/>
        <v>1.9467427015436873</v>
      </c>
      <c r="AG35">
        <f t="shared" si="5"/>
        <v>1.8856775200045683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7" priority="1" operator="equal">
      <formula>1</formula>
    </cfRule>
    <cfRule type="cellIs" dxfId="6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F6E470C5-4037-43C1-BE51-9CCDD74A0D67}"/>
    <hyperlink ref="A6" r:id="rId2" display="http://stats.oecd.org/OECDStat_Metadata/ShowMetadata.ashx?Dataset=SNA_TABLE1&amp;Coords=[LOCATION].[BEL]&amp;ShowOnWeb=true&amp;Lang=en" xr:uid="{638E9B9A-BA8A-4A27-AC1A-8B76ABBB9848}"/>
    <hyperlink ref="A7" r:id="rId3" display="http://stats.oecd.org/OECDStat_Metadata/ShowMetadata.ashx?Dataset=SNA_TABLE1&amp;Coords=[LOCATION].[CZE]&amp;ShowOnWeb=true&amp;Lang=en" xr:uid="{497014D2-2964-4D38-BA3E-9B0D8020988B}"/>
    <hyperlink ref="A8" r:id="rId4" display="http://stats.oecd.org/OECDStat_Metadata/ShowMetadata.ashx?Dataset=SNA_TABLE1&amp;Coords=[LOCATION].[DNK]&amp;ShowOnWeb=true&amp;Lang=en" xr:uid="{564C583A-5716-47F8-ACE7-21ED7AF224C9}"/>
    <hyperlink ref="A9" r:id="rId5" display="http://stats.oecd.org/OECDStat_Metadata/ShowMetadata.ashx?Dataset=SNA_TABLE1&amp;Coords=[LOCATION].[EST]&amp;ShowOnWeb=true&amp;Lang=en" xr:uid="{427435B8-C559-47D6-8546-627AD0410796}"/>
    <hyperlink ref="A10" r:id="rId6" display="http://stats.oecd.org/OECDStat_Metadata/ShowMetadata.ashx?Dataset=SNA_TABLE1&amp;Coords=[LOCATION].[FIN]&amp;ShowOnWeb=true&amp;Lang=en" xr:uid="{0DE8B2B1-D4D5-4464-B982-73496EAFA735}"/>
    <hyperlink ref="A11" r:id="rId7" display="http://stats.oecd.org/OECDStat_Metadata/ShowMetadata.ashx?Dataset=SNA_TABLE1&amp;Coords=[LOCATION].[FRA]&amp;ShowOnWeb=true&amp;Lang=en" xr:uid="{759CD6C6-0DBC-43CE-B808-705CBD6F2242}"/>
    <hyperlink ref="A12" r:id="rId8" display="http://stats.oecd.org/OECDStat_Metadata/ShowMetadata.ashx?Dataset=SNA_TABLE1&amp;Coords=[LOCATION].[DEU]&amp;ShowOnWeb=true&amp;Lang=en" xr:uid="{561EC6EC-02EB-4DA9-AC39-1C03475AFA65}"/>
    <hyperlink ref="A13" r:id="rId9" display="http://stats.oecd.org/OECDStat_Metadata/ShowMetadata.ashx?Dataset=SNA_TABLE1&amp;Coords=[LOCATION].[GRC]&amp;ShowOnWeb=true&amp;Lang=en" xr:uid="{3A19D481-2B08-4601-A3D7-02EC3E408D2A}"/>
    <hyperlink ref="A14" r:id="rId10" display="http://stats.oecd.org/OECDStat_Metadata/ShowMetadata.ashx?Dataset=SNA_TABLE1&amp;Coords=[LOCATION].[HUN]&amp;ShowOnWeb=true&amp;Lang=en" xr:uid="{42A56C34-9053-42DE-BF9C-E9102217DA58}"/>
    <hyperlink ref="A15" r:id="rId11" display="http://stats.oecd.org/OECDStat_Metadata/ShowMetadata.ashx?Dataset=SNA_TABLE1&amp;Coords=[LOCATION].[IRL]&amp;ShowOnWeb=true&amp;Lang=en" xr:uid="{2584889B-D0E7-4A27-B7CF-12DAB8A1E3F0}"/>
    <hyperlink ref="A16" r:id="rId12" display="http://stats.oecd.org/OECDStat_Metadata/ShowMetadata.ashx?Dataset=SNA_TABLE1&amp;Coords=[LOCATION].[ITA]&amp;ShowOnWeb=true&amp;Lang=en" xr:uid="{56A8E748-22BA-45F3-BE80-15BB48023D75}"/>
    <hyperlink ref="A17" r:id="rId13" display="http://stats.oecd.org/OECDStat_Metadata/ShowMetadata.ashx?Dataset=SNA_TABLE1&amp;Coords=[LOCATION].[LVA]&amp;ShowOnWeb=true&amp;Lang=en" xr:uid="{B14799E9-2DA5-404D-8069-2C72D2968EFA}"/>
    <hyperlink ref="A18" r:id="rId14" display="http://stats.oecd.org/OECDStat_Metadata/ShowMetadata.ashx?Dataset=SNA_TABLE1&amp;Coords=[LOCATION].[LTU]&amp;ShowOnWeb=true&amp;Lang=en" xr:uid="{FAA1BA5E-1758-4F8A-AD04-C97730E84E0F}"/>
    <hyperlink ref="A19" r:id="rId15" display="http://stats.oecd.org/OECDStat_Metadata/ShowMetadata.ashx?Dataset=SNA_TABLE1&amp;Coords=[LOCATION].[LUX]&amp;ShowOnWeb=true&amp;Lang=en" xr:uid="{2BCE09F0-40B8-451C-953A-3C3268F6F578}"/>
    <hyperlink ref="A20" r:id="rId16" display="http://stats.oecd.org/OECDStat_Metadata/ShowMetadata.ashx?Dataset=SNA_TABLE1&amp;Coords=[LOCATION].[NLD]&amp;ShowOnWeb=true&amp;Lang=en" xr:uid="{B32F4A6F-6979-43C6-AC6C-1B8DFB49E300}"/>
    <hyperlink ref="A21" r:id="rId17" display="http://stats.oecd.org/OECDStat_Metadata/ShowMetadata.ashx?Dataset=SNA_TABLE1&amp;Coords=[LOCATION].[POL]&amp;ShowOnWeb=true&amp;Lang=en" xr:uid="{3B68120D-EF85-4D95-BFFB-159412EFEB7D}"/>
    <hyperlink ref="A22" r:id="rId18" display="http://stats.oecd.org/OECDStat_Metadata/ShowMetadata.ashx?Dataset=SNA_TABLE1&amp;Coords=[LOCATION].[PRT]&amp;ShowOnWeb=true&amp;Lang=en" xr:uid="{526144A7-DCA9-4873-B9DA-E32A51AB11A9}"/>
    <hyperlink ref="A23" r:id="rId19" display="http://stats.oecd.org/OECDStat_Metadata/ShowMetadata.ashx?Dataset=SNA_TABLE1&amp;Coords=[LOCATION].[SVK]&amp;ShowOnWeb=true&amp;Lang=en" xr:uid="{6E890BD3-8F9C-4C2B-B741-3F63F98DA04D}"/>
    <hyperlink ref="A24" r:id="rId20" display="http://stats.oecd.org/OECDStat_Metadata/ShowMetadata.ashx?Dataset=SNA_TABLE1&amp;Coords=[LOCATION].[SVN]&amp;ShowOnWeb=true&amp;Lang=en" xr:uid="{429CB080-2940-4A90-8768-B78FA0A60F01}"/>
    <hyperlink ref="A25" r:id="rId21" display="http://stats.oecd.org/OECDStat_Metadata/ShowMetadata.ashx?Dataset=SNA_TABLE1&amp;Coords=[LOCATION].[ESP]&amp;ShowOnWeb=true&amp;Lang=en" xr:uid="{69C82779-1286-49FD-B74A-9907B31ED03F}"/>
    <hyperlink ref="A26" r:id="rId22" display="http://stats.oecd.org/OECDStat_Metadata/ShowMetadata.ashx?Dataset=SNA_TABLE1&amp;Coords=[LOCATION].[SWE]&amp;ShowOnWeb=true&amp;Lang=en" xr:uid="{3DD33D88-A875-4570-B912-CE299FC256A5}"/>
  </hyperlinks>
  <pageMargins left="0.7" right="0.7" top="0.75" bottom="0.75" header="0.3" footer="0.3"/>
  <drawing r:id="rId23"/>
  <legacyDrawing r:id="rId24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6677B-4C16-4C14-BAAF-CF5E16E1119F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cols>
    <col min="1" max="1" width="10.44140625" customWidth="1"/>
  </cols>
  <sheetData>
    <row r="3" spans="1:33" x14ac:dyDescent="0.25">
      <c r="A3" t="s">
        <v>104</v>
      </c>
      <c r="B3">
        <f>ABS(B4)</f>
        <v>0.11984087643037183</v>
      </c>
      <c r="C3">
        <f t="shared" ref="C3:AG3" si="0">ABS(C4)</f>
        <v>0.13640485465754204</v>
      </c>
      <c r="D3">
        <f t="shared" si="0"/>
        <v>0.13055582422306033</v>
      </c>
      <c r="E3">
        <f t="shared" si="0"/>
        <v>0.14103016901332266</v>
      </c>
      <c r="F3">
        <f t="shared" si="0"/>
        <v>0.13771559521170285</v>
      </c>
      <c r="G3">
        <f t="shared" si="0"/>
        <v>0.12256304481159386</v>
      </c>
      <c r="H3">
        <f t="shared" si="0"/>
        <v>0.11608011201162216</v>
      </c>
      <c r="I3">
        <f t="shared" si="0"/>
        <v>0.11911805465291492</v>
      </c>
      <c r="J3">
        <f t="shared" si="0"/>
        <v>0.12627159814583877</v>
      </c>
      <c r="K3">
        <f t="shared" si="0"/>
        <v>0.13574687960755161</v>
      </c>
      <c r="L3">
        <f t="shared" si="0"/>
        <v>0.14087696609857658</v>
      </c>
      <c r="M3">
        <f t="shared" si="0"/>
        <v>0.14348449012498521</v>
      </c>
      <c r="N3">
        <f t="shared" si="0"/>
        <v>0.14897998778890598</v>
      </c>
      <c r="O3">
        <f t="shared" si="0"/>
        <v>0.1539655888015905</v>
      </c>
      <c r="P3">
        <f t="shared" si="0"/>
        <v>0.15506526895289097</v>
      </c>
      <c r="Q3">
        <f t="shared" si="0"/>
        <v>0.15246882532579742</v>
      </c>
      <c r="R3">
        <f t="shared" si="0"/>
        <v>0.15971495872377317</v>
      </c>
      <c r="S3">
        <f t="shared" si="0"/>
        <v>0.17762366718374689</v>
      </c>
      <c r="T3">
        <f t="shared" si="0"/>
        <v>0.17417062961470298</v>
      </c>
      <c r="U3">
        <f t="shared" si="0"/>
        <v>0.17384923891280857</v>
      </c>
      <c r="V3">
        <f t="shared" si="0"/>
        <v>0.1725121352232819</v>
      </c>
      <c r="W3">
        <f t="shared" si="0"/>
        <v>0.16137256754023555</v>
      </c>
      <c r="X3">
        <f t="shared" si="0"/>
        <v>0.16254597825506478</v>
      </c>
      <c r="Y3">
        <f t="shared" si="0"/>
        <v>0.16592198873954722</v>
      </c>
      <c r="Z3">
        <f t="shared" si="0"/>
        <v>0.16016036017448387</v>
      </c>
      <c r="AA3">
        <f t="shared" si="0"/>
        <v>0.14007909022891163</v>
      </c>
      <c r="AB3">
        <f t="shared" si="0"/>
        <v>0.14444918125899919</v>
      </c>
      <c r="AC3">
        <f t="shared" si="0"/>
        <v>0.12895974309762148</v>
      </c>
      <c r="AD3">
        <f t="shared" si="0"/>
        <v>0.11655185177111815</v>
      </c>
      <c r="AE3">
        <f t="shared" si="0"/>
        <v>0.11114342484902473</v>
      </c>
      <c r="AF3">
        <f t="shared" si="0"/>
        <v>0.10617169160617856</v>
      </c>
      <c r="AG3">
        <f t="shared" si="0"/>
        <v>9.3480276294155451E-2</v>
      </c>
    </row>
    <row r="4" spans="1:33" x14ac:dyDescent="0.25">
      <c r="A4" t="s">
        <v>76</v>
      </c>
      <c r="B4">
        <f>B5-B6</f>
        <v>0.11984087643037183</v>
      </c>
      <c r="C4">
        <f t="shared" ref="C4:AG4" si="1">C5-C6</f>
        <v>0.13640485465754204</v>
      </c>
      <c r="D4">
        <f>D5-D6</f>
        <v>0.13055582422306033</v>
      </c>
      <c r="E4">
        <f t="shared" si="1"/>
        <v>0.14103016901332266</v>
      </c>
      <c r="F4">
        <f t="shared" si="1"/>
        <v>0.13771559521170285</v>
      </c>
      <c r="G4">
        <f t="shared" si="1"/>
        <v>0.12256304481159386</v>
      </c>
      <c r="H4">
        <f t="shared" si="1"/>
        <v>0.11608011201162216</v>
      </c>
      <c r="I4">
        <f t="shared" si="1"/>
        <v>0.11911805465291492</v>
      </c>
      <c r="J4">
        <f t="shared" si="1"/>
        <v>0.12627159814583877</v>
      </c>
      <c r="K4">
        <f t="shared" si="1"/>
        <v>0.13574687960755161</v>
      </c>
      <c r="L4">
        <f t="shared" si="1"/>
        <v>0.14087696609857658</v>
      </c>
      <c r="M4">
        <f t="shared" si="1"/>
        <v>0.14348449012498521</v>
      </c>
      <c r="N4">
        <f t="shared" si="1"/>
        <v>0.14897998778890598</v>
      </c>
      <c r="O4">
        <f t="shared" si="1"/>
        <v>0.1539655888015905</v>
      </c>
      <c r="P4">
        <f t="shared" si="1"/>
        <v>0.15506526895289097</v>
      </c>
      <c r="Q4">
        <f t="shared" si="1"/>
        <v>0.15246882532579742</v>
      </c>
      <c r="R4">
        <f t="shared" si="1"/>
        <v>0.15971495872377317</v>
      </c>
      <c r="S4">
        <f t="shared" si="1"/>
        <v>0.17762366718374689</v>
      </c>
      <c r="T4">
        <f t="shared" si="1"/>
        <v>0.17417062961470298</v>
      </c>
      <c r="U4">
        <f t="shared" si="1"/>
        <v>0.17384923891280857</v>
      </c>
      <c r="V4">
        <f t="shared" si="1"/>
        <v>0.1725121352232819</v>
      </c>
      <c r="W4">
        <f t="shared" si="1"/>
        <v>0.16137256754023555</v>
      </c>
      <c r="X4">
        <f t="shared" si="1"/>
        <v>0.16254597825506478</v>
      </c>
      <c r="Y4">
        <f t="shared" si="1"/>
        <v>0.16592198873954722</v>
      </c>
      <c r="Z4">
        <f t="shared" si="1"/>
        <v>0.16016036017448387</v>
      </c>
      <c r="AA4">
        <f t="shared" si="1"/>
        <v>0.14007909022891163</v>
      </c>
      <c r="AB4">
        <f t="shared" si="1"/>
        <v>0.14444918125899919</v>
      </c>
      <c r="AC4">
        <f t="shared" si="1"/>
        <v>0.12895974309762148</v>
      </c>
      <c r="AD4">
        <f t="shared" si="1"/>
        <v>0.11655185177111815</v>
      </c>
      <c r="AE4">
        <f t="shared" si="1"/>
        <v>0.11114342484902473</v>
      </c>
      <c r="AF4">
        <f t="shared" si="1"/>
        <v>0.10617169160617856</v>
      </c>
      <c r="AG4">
        <f t="shared" si="1"/>
        <v>9.3480276294155451E-2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0.38764469633983417</v>
      </c>
      <c r="C6">
        <f t="shared" ref="C6:AG6" si="2">STDEV(C$8:C$29)/AVERAGE(C$8:C$29)</f>
        <v>0.43577736178948623</v>
      </c>
      <c r="D6">
        <f t="shared" si="2"/>
        <v>0.47833006305143211</v>
      </c>
      <c r="E6">
        <f t="shared" si="2"/>
        <v>0.51196699343886243</v>
      </c>
      <c r="F6">
        <f t="shared" si="2"/>
        <v>0.51448682986464622</v>
      </c>
      <c r="G6">
        <f t="shared" si="2"/>
        <v>0.5867526209389553</v>
      </c>
      <c r="H6">
        <f t="shared" si="2"/>
        <v>0.58102726931634374</v>
      </c>
      <c r="I6">
        <f t="shared" si="2"/>
        <v>0.57385766414768546</v>
      </c>
      <c r="J6">
        <f t="shared" si="2"/>
        <v>0.57098967057301242</v>
      </c>
      <c r="K6">
        <f t="shared" si="2"/>
        <v>0.57537560394003495</v>
      </c>
      <c r="L6">
        <f>STDEV(L$8:L$29)/AVERAGE(L$8:L$29)</f>
        <v>0.5754449225571755</v>
      </c>
      <c r="M6">
        <f t="shared" si="2"/>
        <v>0.56704379151166173</v>
      </c>
      <c r="N6">
        <f t="shared" si="2"/>
        <v>0.55816593228926037</v>
      </c>
      <c r="O6">
        <f t="shared" si="2"/>
        <v>0.54468847643822682</v>
      </c>
      <c r="P6">
        <f t="shared" si="2"/>
        <v>0.53832853875980002</v>
      </c>
      <c r="Q6">
        <f t="shared" si="2"/>
        <v>0.52848147885579211</v>
      </c>
      <c r="R6">
        <f t="shared" si="2"/>
        <v>0.51696122894357643</v>
      </c>
      <c r="S6">
        <f t="shared" si="2"/>
        <v>0.50348290865906209</v>
      </c>
      <c r="T6">
        <f t="shared" si="2"/>
        <v>0.49435287695583885</v>
      </c>
      <c r="U6">
        <f t="shared" si="2"/>
        <v>0.5019553191543068</v>
      </c>
      <c r="V6">
        <f t="shared" si="2"/>
        <v>0.50579429133739928</v>
      </c>
      <c r="W6">
        <f t="shared" si="2"/>
        <v>0.50547208690426415</v>
      </c>
      <c r="X6">
        <f t="shared" si="2"/>
        <v>0.50322499993423242</v>
      </c>
      <c r="Y6">
        <f t="shared" si="2"/>
        <v>0.50093157877017735</v>
      </c>
      <c r="Z6">
        <f t="shared" si="2"/>
        <v>0.49875497020806325</v>
      </c>
      <c r="AA6">
        <f t="shared" si="2"/>
        <v>0.51529857965263726</v>
      </c>
      <c r="AB6">
        <f t="shared" si="2"/>
        <v>0.51057020340435855</v>
      </c>
      <c r="AC6">
        <f t="shared" si="2"/>
        <v>0.51133188546903119</v>
      </c>
      <c r="AD6">
        <f t="shared" si="2"/>
        <v>0.51256233703149501</v>
      </c>
      <c r="AE6">
        <f t="shared" si="2"/>
        <v>0.51085902552752405</v>
      </c>
      <c r="AF6">
        <f>STDEV(AF$8:AF$29)/AVERAGE(AF$8:AF$29)</f>
        <v>0.54030139328260729</v>
      </c>
      <c r="AG6">
        <f t="shared" si="2"/>
        <v>0.55475807150864231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s="12" customFormat="1" x14ac:dyDescent="0.25">
      <c r="A22" s="12" t="s">
        <v>57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498D96D6-9D3D-44EF-8347-BE82D96C1E9D}"/>
    <hyperlink ref="A9" r:id="rId2" display="http://stats.oecd.org/OECDStat_Metadata/ShowMetadata.ashx?Dataset=SNA_TABLE1&amp;Coords=[LOCATION].[BEL]&amp;ShowOnWeb=true&amp;Lang=en" xr:uid="{A8C417B3-DB36-4DD1-BF0A-5E94B8003D71}"/>
    <hyperlink ref="A10" r:id="rId3" display="http://stats.oecd.org/OECDStat_Metadata/ShowMetadata.ashx?Dataset=SNA_TABLE1&amp;Coords=[LOCATION].[CZE]&amp;ShowOnWeb=true&amp;Lang=en" xr:uid="{D6F85579-202C-465C-9B2E-4510D176C8CD}"/>
    <hyperlink ref="A11" r:id="rId4" display="http://stats.oecd.org/OECDStat_Metadata/ShowMetadata.ashx?Dataset=SNA_TABLE1&amp;Coords=[LOCATION].[DNK]&amp;ShowOnWeb=true&amp;Lang=en" xr:uid="{9FE08E80-F3C8-49CD-9330-A89361F2681C}"/>
    <hyperlink ref="A12" r:id="rId5" display="http://stats.oecd.org/OECDStat_Metadata/ShowMetadata.ashx?Dataset=SNA_TABLE1&amp;Coords=[LOCATION].[EST]&amp;ShowOnWeb=true&amp;Lang=en" xr:uid="{359831EB-F84E-490F-8C8C-F414C33506D2}"/>
    <hyperlink ref="A13" r:id="rId6" display="http://stats.oecd.org/OECDStat_Metadata/ShowMetadata.ashx?Dataset=SNA_TABLE1&amp;Coords=[LOCATION].[FIN]&amp;ShowOnWeb=true&amp;Lang=en" xr:uid="{BC251229-4C91-4858-8DDF-921048C252B8}"/>
    <hyperlink ref="A14" r:id="rId7" display="http://stats.oecd.org/OECDStat_Metadata/ShowMetadata.ashx?Dataset=SNA_TABLE1&amp;Coords=[LOCATION].[FRA]&amp;ShowOnWeb=true&amp;Lang=en" xr:uid="{16B510FC-8009-4F24-9BEC-155722B40388}"/>
    <hyperlink ref="A15" r:id="rId8" display="http://stats.oecd.org/OECDStat_Metadata/ShowMetadata.ashx?Dataset=SNA_TABLE1&amp;Coords=[LOCATION].[DEU]&amp;ShowOnWeb=true&amp;Lang=en" xr:uid="{0F64BF9A-FD74-44C7-9EF8-2D583B90BCE1}"/>
    <hyperlink ref="A16" r:id="rId9" display="http://stats.oecd.org/OECDStat_Metadata/ShowMetadata.ashx?Dataset=SNA_TABLE1&amp;Coords=[LOCATION].[GRC]&amp;ShowOnWeb=true&amp;Lang=en" xr:uid="{ECE054B6-FF7C-40E2-B0DA-2F63F416E766}"/>
    <hyperlink ref="A17" r:id="rId10" display="http://stats.oecd.org/OECDStat_Metadata/ShowMetadata.ashx?Dataset=SNA_TABLE1&amp;Coords=[LOCATION].[HUN]&amp;ShowOnWeb=true&amp;Lang=en" xr:uid="{2EB1E411-29F1-4223-B682-F9EDA13ECC83}"/>
    <hyperlink ref="A18" r:id="rId11" display="http://stats.oecd.org/OECDStat_Metadata/ShowMetadata.ashx?Dataset=SNA_TABLE1&amp;Coords=[LOCATION].[IRL]&amp;ShowOnWeb=true&amp;Lang=en" xr:uid="{7E2E879A-BAA3-4B8F-9085-BEDEF00C092E}"/>
    <hyperlink ref="A19" r:id="rId12" display="http://stats.oecd.org/OECDStat_Metadata/ShowMetadata.ashx?Dataset=SNA_TABLE1&amp;Coords=[LOCATION].[ITA]&amp;ShowOnWeb=true&amp;Lang=en" xr:uid="{F43C46FF-CEAA-4F8A-BD5E-0728DBCE91CB}"/>
    <hyperlink ref="A20" r:id="rId13" display="http://stats.oecd.org/OECDStat_Metadata/ShowMetadata.ashx?Dataset=SNA_TABLE1&amp;Coords=[LOCATION].[LVA]&amp;ShowOnWeb=true&amp;Lang=en" xr:uid="{87E9A2D5-EF4F-4A6D-8E3E-3BC2BE123575}"/>
    <hyperlink ref="A21" r:id="rId14" display="http://stats.oecd.org/OECDStat_Metadata/ShowMetadata.ashx?Dataset=SNA_TABLE1&amp;Coords=[LOCATION].[LTU]&amp;ShowOnWeb=true&amp;Lang=en" xr:uid="{051B601A-DB32-4F8E-9538-3F82BB7F4FB1}"/>
    <hyperlink ref="A22" r:id="rId15" display="http://stats.oecd.org/OECDStat_Metadata/ShowMetadata.ashx?Dataset=SNA_TABLE1&amp;Coords=[LOCATION].[LUX]&amp;ShowOnWeb=true&amp;Lang=en" xr:uid="{E04F00F7-09AD-4C91-9AB4-EAE96C757938}"/>
    <hyperlink ref="A23" r:id="rId16" display="http://stats.oecd.org/OECDStat_Metadata/ShowMetadata.ashx?Dataset=SNA_TABLE1&amp;Coords=[LOCATION].[NLD]&amp;ShowOnWeb=true&amp;Lang=en" xr:uid="{0600FF41-AA94-4FE9-872E-5ADCE96E3D07}"/>
    <hyperlink ref="A24" r:id="rId17" display="http://stats.oecd.org/OECDStat_Metadata/ShowMetadata.ashx?Dataset=SNA_TABLE1&amp;Coords=[LOCATION].[POL]&amp;ShowOnWeb=true&amp;Lang=en" xr:uid="{006DA336-18D9-49CE-A575-0F7932DBC5D9}"/>
    <hyperlink ref="A25" r:id="rId18" display="http://stats.oecd.org/OECDStat_Metadata/ShowMetadata.ashx?Dataset=SNA_TABLE1&amp;Coords=[LOCATION].[PRT]&amp;ShowOnWeb=true&amp;Lang=en" xr:uid="{C84F54DD-D102-4375-A207-88374BD45776}"/>
    <hyperlink ref="A26" r:id="rId19" display="http://stats.oecd.org/OECDStat_Metadata/ShowMetadata.ashx?Dataset=SNA_TABLE1&amp;Coords=[LOCATION].[SVK]&amp;ShowOnWeb=true&amp;Lang=en" xr:uid="{A9EF57DF-4A85-45D4-A60C-298FAE3E2A2F}"/>
    <hyperlink ref="A27" r:id="rId20" display="http://stats.oecd.org/OECDStat_Metadata/ShowMetadata.ashx?Dataset=SNA_TABLE1&amp;Coords=[LOCATION].[SVN]&amp;ShowOnWeb=true&amp;Lang=en" xr:uid="{F1DC6DC1-C946-4C56-A175-4C1E98A733CA}"/>
    <hyperlink ref="A28" r:id="rId21" display="http://stats.oecd.org/OECDStat_Metadata/ShowMetadata.ashx?Dataset=SNA_TABLE1&amp;Coords=[LOCATION].[ESP]&amp;ShowOnWeb=true&amp;Lang=en" xr:uid="{4AE4D7BE-357E-4A53-8BA5-218483345B33}"/>
    <hyperlink ref="A29" r:id="rId22" display="http://stats.oecd.org/OECDStat_Metadata/ShowMetadata.ashx?Dataset=SNA_TABLE1&amp;Coords=[LOCATION].[SWE]&amp;ShowOnWeb=true&amp;Lang=en" xr:uid="{9F8714C6-7DCE-4F29-9283-8C958A66BADA}"/>
  </hyperlinks>
  <pageMargins left="0.7" right="0.7" top="0.75" bottom="0.75" header="0.3" footer="0.3"/>
  <legacyDrawing r:id="rId2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3CF95-1790-4144-8287-B1EE69E9C209}">
  <sheetPr>
    <tabColor rgb="FF00B050"/>
  </sheetPr>
  <dimension ref="A3:D35"/>
  <sheetViews>
    <sheetView zoomScale="70" zoomScaleNormal="70" workbookViewId="0">
      <selection activeCell="V2" sqref="V2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0.11984087643037183</v>
      </c>
      <c r="C4">
        <v>0.50748557277020601</v>
      </c>
      <c r="D4">
        <v>0.38764469633983417</v>
      </c>
    </row>
    <row r="5" spans="1:4" x14ac:dyDescent="0.25">
      <c r="A5">
        <v>1991</v>
      </c>
      <c r="B5">
        <v>0.13640485465754204</v>
      </c>
      <c r="C5">
        <v>0.57218221644702827</v>
      </c>
      <c r="D5">
        <v>0.43577736178948623</v>
      </c>
    </row>
    <row r="6" spans="1:4" x14ac:dyDescent="0.25">
      <c r="A6">
        <v>1992</v>
      </c>
      <c r="B6">
        <v>0.13055582422306033</v>
      </c>
      <c r="C6">
        <v>0.60888588727449244</v>
      </c>
      <c r="D6">
        <v>0.47833006305143211</v>
      </c>
    </row>
    <row r="7" spans="1:4" x14ac:dyDescent="0.25">
      <c r="A7">
        <v>1993</v>
      </c>
      <c r="B7">
        <v>0.14103016901332266</v>
      </c>
      <c r="C7">
        <v>0.65299716245218509</v>
      </c>
      <c r="D7">
        <v>0.51196699343886243</v>
      </c>
    </row>
    <row r="8" spans="1:4" x14ac:dyDescent="0.25">
      <c r="A8">
        <v>1994</v>
      </c>
      <c r="B8">
        <v>0.13771559521170285</v>
      </c>
      <c r="C8">
        <v>0.65220242507634907</v>
      </c>
      <c r="D8">
        <v>0.51448682986464622</v>
      </c>
    </row>
    <row r="9" spans="1:4" x14ac:dyDescent="0.25">
      <c r="A9">
        <v>1995</v>
      </c>
      <c r="B9">
        <v>0.12256304481159386</v>
      </c>
      <c r="C9">
        <v>0.70931566575054916</v>
      </c>
      <c r="D9">
        <v>0.5867526209389553</v>
      </c>
    </row>
    <row r="10" spans="1:4" x14ac:dyDescent="0.25">
      <c r="A10">
        <v>1996</v>
      </c>
      <c r="B10">
        <v>0.11608011201162216</v>
      </c>
      <c r="C10">
        <v>0.6971073813279659</v>
      </c>
      <c r="D10">
        <v>0.58102726931634374</v>
      </c>
    </row>
    <row r="11" spans="1:4" x14ac:dyDescent="0.25">
      <c r="A11">
        <v>1997</v>
      </c>
      <c r="B11">
        <v>0.11911805465291492</v>
      </c>
      <c r="C11">
        <v>0.69297571880060038</v>
      </c>
      <c r="D11">
        <v>0.57385766414768546</v>
      </c>
    </row>
    <row r="12" spans="1:4" x14ac:dyDescent="0.25">
      <c r="A12">
        <v>1998</v>
      </c>
      <c r="B12">
        <v>0.12627159814583877</v>
      </c>
      <c r="C12">
        <v>0.69726126871885119</v>
      </c>
      <c r="D12">
        <v>0.57098967057301242</v>
      </c>
    </row>
    <row r="13" spans="1:4" x14ac:dyDescent="0.25">
      <c r="A13">
        <v>1999</v>
      </c>
      <c r="B13">
        <v>0.13574687960755161</v>
      </c>
      <c r="C13">
        <v>0.71112248354758656</v>
      </c>
      <c r="D13">
        <v>0.57537560394003495</v>
      </c>
    </row>
    <row r="14" spans="1:4" x14ac:dyDescent="0.25">
      <c r="A14">
        <v>2000</v>
      </c>
      <c r="B14">
        <v>0.14087696609857658</v>
      </c>
      <c r="C14">
        <v>0.71632188865575208</v>
      </c>
      <c r="D14">
        <v>0.5754449225571755</v>
      </c>
    </row>
    <row r="15" spans="1:4" x14ac:dyDescent="0.25">
      <c r="A15">
        <v>2001</v>
      </c>
      <c r="B15">
        <v>0.14348449012498521</v>
      </c>
      <c r="C15">
        <v>0.71052828163664694</v>
      </c>
      <c r="D15">
        <v>0.56704379151166173</v>
      </c>
    </row>
    <row r="16" spans="1:4" x14ac:dyDescent="0.25">
      <c r="A16">
        <v>2002</v>
      </c>
      <c r="B16">
        <v>0.14897998778890598</v>
      </c>
      <c r="C16">
        <v>0.70714592007816635</v>
      </c>
      <c r="D16">
        <v>0.55816593228926037</v>
      </c>
    </row>
    <row r="17" spans="1:4" x14ac:dyDescent="0.25">
      <c r="A17">
        <v>2003</v>
      </c>
      <c r="B17">
        <v>0.1539655888015905</v>
      </c>
      <c r="C17">
        <v>0.69865406523981732</v>
      </c>
      <c r="D17">
        <v>0.54468847643822682</v>
      </c>
    </row>
    <row r="18" spans="1:4" x14ac:dyDescent="0.25">
      <c r="A18">
        <v>2004</v>
      </c>
      <c r="B18">
        <v>0.15506526895289097</v>
      </c>
      <c r="C18">
        <v>0.69339380771269099</v>
      </c>
      <c r="D18">
        <v>0.53832853875980002</v>
      </c>
    </row>
    <row r="19" spans="1:4" x14ac:dyDescent="0.25">
      <c r="A19">
        <v>2005</v>
      </c>
      <c r="B19">
        <v>0.15246882532579742</v>
      </c>
      <c r="C19">
        <v>0.68095030418158953</v>
      </c>
      <c r="D19">
        <v>0.52848147885579211</v>
      </c>
    </row>
    <row r="20" spans="1:4" x14ac:dyDescent="0.25">
      <c r="A20">
        <v>2006</v>
      </c>
      <c r="B20">
        <v>0.15971495872377317</v>
      </c>
      <c r="C20">
        <v>0.6766761876673496</v>
      </c>
      <c r="D20">
        <v>0.51696122894357643</v>
      </c>
    </row>
    <row r="21" spans="1:4" x14ac:dyDescent="0.25">
      <c r="A21">
        <v>2007</v>
      </c>
      <c r="B21">
        <v>0.17762366718374689</v>
      </c>
      <c r="C21">
        <v>0.68110657584280898</v>
      </c>
      <c r="D21">
        <v>0.50348290865906209</v>
      </c>
    </row>
    <row r="22" spans="1:4" x14ac:dyDescent="0.25">
      <c r="A22">
        <v>2008</v>
      </c>
      <c r="B22">
        <v>0.17417062961470298</v>
      </c>
      <c r="C22">
        <v>0.66852350657054183</v>
      </c>
      <c r="D22">
        <v>0.49435287695583885</v>
      </c>
    </row>
    <row r="23" spans="1:4" x14ac:dyDescent="0.25">
      <c r="A23">
        <v>2009</v>
      </c>
      <c r="B23">
        <v>0.17384923891280857</v>
      </c>
      <c r="C23">
        <v>0.67580455806711537</v>
      </c>
      <c r="D23">
        <v>0.5019553191543068</v>
      </c>
    </row>
    <row r="24" spans="1:4" x14ac:dyDescent="0.25">
      <c r="A24">
        <v>2010</v>
      </c>
      <c r="B24">
        <v>0.1725121352232819</v>
      </c>
      <c r="C24">
        <v>0.67830642656068119</v>
      </c>
      <c r="D24">
        <v>0.50579429133739928</v>
      </c>
    </row>
    <row r="25" spans="1:4" x14ac:dyDescent="0.25">
      <c r="A25">
        <v>2011</v>
      </c>
      <c r="B25">
        <v>0.16137256754023555</v>
      </c>
      <c r="C25">
        <v>0.6668446544444997</v>
      </c>
      <c r="D25">
        <v>0.50547208690426415</v>
      </c>
    </row>
    <row r="26" spans="1:4" x14ac:dyDescent="0.25">
      <c r="A26">
        <v>2012</v>
      </c>
      <c r="B26">
        <v>0.16254597825506478</v>
      </c>
      <c r="C26">
        <v>0.6657709781892972</v>
      </c>
      <c r="D26">
        <v>0.50322499993423242</v>
      </c>
    </row>
    <row r="27" spans="1:4" x14ac:dyDescent="0.25">
      <c r="A27">
        <v>2013</v>
      </c>
      <c r="B27">
        <v>0.16592198873954722</v>
      </c>
      <c r="C27">
        <v>0.66685356750972458</v>
      </c>
      <c r="D27">
        <v>0.50093157877017735</v>
      </c>
    </row>
    <row r="28" spans="1:4" x14ac:dyDescent="0.25">
      <c r="A28">
        <v>2014</v>
      </c>
      <c r="B28">
        <v>0.16016036017448387</v>
      </c>
      <c r="C28">
        <v>0.65891533038254713</v>
      </c>
      <c r="D28">
        <v>0.49875497020806325</v>
      </c>
    </row>
    <row r="29" spans="1:4" x14ac:dyDescent="0.25">
      <c r="A29">
        <v>2015</v>
      </c>
      <c r="B29">
        <v>0.14007909022891163</v>
      </c>
      <c r="C29">
        <v>0.65537766988154889</v>
      </c>
      <c r="D29">
        <v>0.51529857965263726</v>
      </c>
    </row>
    <row r="30" spans="1:4" x14ac:dyDescent="0.25">
      <c r="A30">
        <v>2016</v>
      </c>
      <c r="B30">
        <v>0.14444918125899919</v>
      </c>
      <c r="C30">
        <v>0.65501938466335774</v>
      </c>
      <c r="D30">
        <v>0.51057020340435855</v>
      </c>
    </row>
    <row r="31" spans="1:4" x14ac:dyDescent="0.25">
      <c r="A31">
        <v>2017</v>
      </c>
      <c r="B31">
        <v>0.12895974309762148</v>
      </c>
      <c r="C31">
        <v>0.64029162856665267</v>
      </c>
      <c r="D31">
        <v>0.51133188546903119</v>
      </c>
    </row>
    <row r="32" spans="1:4" x14ac:dyDescent="0.25">
      <c r="A32">
        <v>2018</v>
      </c>
      <c r="B32">
        <v>0.11655185177111815</v>
      </c>
      <c r="C32">
        <v>0.62911418880261316</v>
      </c>
      <c r="D32">
        <v>0.51256233703149501</v>
      </c>
    </row>
    <row r="33" spans="1:4" x14ac:dyDescent="0.25">
      <c r="A33">
        <v>2019</v>
      </c>
      <c r="B33">
        <v>0.11114342484902473</v>
      </c>
      <c r="C33">
        <v>0.62200245037654878</v>
      </c>
      <c r="D33">
        <v>0.51085902552752405</v>
      </c>
    </row>
    <row r="34" spans="1:4" x14ac:dyDescent="0.25">
      <c r="A34">
        <v>2020</v>
      </c>
      <c r="B34">
        <v>0.10617169160617856</v>
      </c>
      <c r="C34">
        <v>0.64647308488878585</v>
      </c>
      <c r="D34">
        <v>0.54030139328260729</v>
      </c>
    </row>
    <row r="35" spans="1:4" x14ac:dyDescent="0.25">
      <c r="A35">
        <v>2021</v>
      </c>
      <c r="B35">
        <v>9.3480276294155451E-2</v>
      </c>
      <c r="C35">
        <v>0.64823834780279777</v>
      </c>
      <c r="D35">
        <v>0.55475807150864231</v>
      </c>
    </row>
  </sheetData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A6C48-437E-4C42-BF87-96BE91646B21}">
  <dimension ref="A4:AG38"/>
  <sheetViews>
    <sheetView zoomScale="70" zoomScaleNormal="70" workbookViewId="0">
      <selection activeCell="AE53" sqref="AE53"/>
    </sheetView>
  </sheetViews>
  <sheetFormatPr defaultRowHeight="13.2" x14ac:dyDescent="0.25"/>
  <cols>
    <col min="1" max="1" width="10.44140625" customWidth="1"/>
  </cols>
  <sheetData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s="12" customFormat="1" x14ac:dyDescent="0.25">
      <c r="A20" s="12" t="s">
        <v>58</v>
      </c>
      <c r="B20" s="12">
        <v>31116.813489</v>
      </c>
      <c r="C20" s="12">
        <v>31619.793705</v>
      </c>
      <c r="D20" s="12">
        <v>31917.77131</v>
      </c>
      <c r="E20" s="12">
        <v>32090.889896000001</v>
      </c>
      <c r="F20" s="12">
        <v>32845.643979</v>
      </c>
      <c r="G20" s="12">
        <v>33696.756874999999</v>
      </c>
      <c r="H20" s="12">
        <v>34716.274837999998</v>
      </c>
      <c r="I20" s="12">
        <v>36031.232372999999</v>
      </c>
      <c r="J20" s="12">
        <v>37481.208165999997</v>
      </c>
      <c r="K20" s="12">
        <v>39106.605782999999</v>
      </c>
      <c r="L20" s="12">
        <v>40455.705078999999</v>
      </c>
      <c r="M20" s="12">
        <v>41087.503059000002</v>
      </c>
      <c r="N20" s="12">
        <v>40914.145587999999</v>
      </c>
      <c r="O20" s="12">
        <v>40785.881398999998</v>
      </c>
      <c r="P20" s="12">
        <v>41449.841676999997</v>
      </c>
      <c r="Q20" s="12">
        <v>42201.434092000003</v>
      </c>
      <c r="R20" s="12">
        <v>43592.57213</v>
      </c>
      <c r="S20" s="12">
        <v>45137.840832000002</v>
      </c>
      <c r="T20" s="12">
        <v>45938.011316999997</v>
      </c>
      <c r="U20" s="12">
        <v>44028.635964000001</v>
      </c>
      <c r="V20" s="12">
        <v>44391.557080999999</v>
      </c>
      <c r="W20" s="12">
        <v>44869.511833999997</v>
      </c>
      <c r="X20" s="12">
        <v>44242.873164999997</v>
      </c>
      <c r="Y20" s="12">
        <v>44056.436846999997</v>
      </c>
      <c r="Z20" s="12">
        <v>44521.915670000002</v>
      </c>
      <c r="AA20" s="12">
        <v>45193.197794</v>
      </c>
      <c r="AB20" s="12">
        <v>45939.632065999998</v>
      </c>
      <c r="AC20" s="12">
        <v>46998.157532999998</v>
      </c>
      <c r="AD20" s="12">
        <v>47825.775551999999</v>
      </c>
      <c r="AE20" s="12">
        <v>48443.380145000003</v>
      </c>
      <c r="AF20" s="12">
        <v>46301.891493000003</v>
      </c>
      <c r="AG20" s="12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>AVERAGE(L5:L26)</f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A20</f>
        <v>Netherlands</v>
      </c>
      <c r="B30">
        <f t="shared" ref="B30:AG30" si="1">B20</f>
        <v>31116.813489</v>
      </c>
      <c r="C30">
        <f t="shared" si="1"/>
        <v>31619.793705</v>
      </c>
      <c r="D30">
        <f t="shared" si="1"/>
        <v>31917.77131</v>
      </c>
      <c r="E30">
        <f t="shared" si="1"/>
        <v>32090.889896000001</v>
      </c>
      <c r="F30">
        <f t="shared" si="1"/>
        <v>32845.643979</v>
      </c>
      <c r="G30">
        <f t="shared" si="1"/>
        <v>33696.756874999999</v>
      </c>
      <c r="H30">
        <f t="shared" si="1"/>
        <v>34716.274837999998</v>
      </c>
      <c r="I30">
        <f t="shared" si="1"/>
        <v>36031.232372999999</v>
      </c>
      <c r="J30">
        <f t="shared" si="1"/>
        <v>37481.208165999997</v>
      </c>
      <c r="K30">
        <f t="shared" si="1"/>
        <v>39106.605782999999</v>
      </c>
      <c r="L30">
        <f t="shared" si="1"/>
        <v>40455.705078999999</v>
      </c>
      <c r="M30">
        <f t="shared" si="1"/>
        <v>41087.503059000002</v>
      </c>
      <c r="N30">
        <f t="shared" si="1"/>
        <v>40914.145587999999</v>
      </c>
      <c r="O30">
        <f t="shared" si="1"/>
        <v>40785.881398999998</v>
      </c>
      <c r="P30">
        <f t="shared" si="1"/>
        <v>41449.841676999997</v>
      </c>
      <c r="Q30">
        <f t="shared" si="1"/>
        <v>42201.434092000003</v>
      </c>
      <c r="R30">
        <f t="shared" si="1"/>
        <v>43592.57213</v>
      </c>
      <c r="S30">
        <f t="shared" si="1"/>
        <v>45137.840832000002</v>
      </c>
      <c r="T30">
        <f t="shared" si="1"/>
        <v>45938.011316999997</v>
      </c>
      <c r="U30">
        <f t="shared" si="1"/>
        <v>44028.635964000001</v>
      </c>
      <c r="V30">
        <f t="shared" si="1"/>
        <v>44391.557080999999</v>
      </c>
      <c r="W30">
        <f t="shared" si="1"/>
        <v>44869.511833999997</v>
      </c>
      <c r="X30">
        <f t="shared" si="1"/>
        <v>44242.873164999997</v>
      </c>
      <c r="Y30">
        <f t="shared" si="1"/>
        <v>44056.436846999997</v>
      </c>
      <c r="Z30">
        <f t="shared" si="1"/>
        <v>44521.915670000002</v>
      </c>
      <c r="AA30">
        <f t="shared" si="1"/>
        <v>45193.197794</v>
      </c>
      <c r="AB30">
        <f t="shared" si="1"/>
        <v>45939.632065999998</v>
      </c>
      <c r="AC30">
        <f t="shared" si="1"/>
        <v>46998.157532999998</v>
      </c>
      <c r="AD30">
        <f t="shared" si="1"/>
        <v>47825.775551999999</v>
      </c>
      <c r="AE30">
        <f t="shared" si="1"/>
        <v>48443.380145000003</v>
      </c>
      <c r="AF30">
        <f t="shared" si="1"/>
        <v>46301.891493000003</v>
      </c>
      <c r="AG30">
        <f t="shared" si="1"/>
        <v>48301.650182999998</v>
      </c>
    </row>
    <row r="31" spans="1:33" x14ac:dyDescent="0.25">
      <c r="A31" s="16" t="s">
        <v>106</v>
      </c>
      <c r="B31">
        <f>IF(B30&lt;B29,0,1)</f>
        <v>1</v>
      </c>
      <c r="C31">
        <f t="shared" ref="C31:AG31" si="2">IF(C30&lt;C29,0,1)</f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107</v>
      </c>
      <c r="B33">
        <f>ABS(B29-B30)</f>
        <v>3788.3516643749972</v>
      </c>
      <c r="C33">
        <f t="shared" ref="C33:AG33" si="3">ABS(C29-C30)</f>
        <v>5087.7077651176478</v>
      </c>
      <c r="D33">
        <f t="shared" si="3"/>
        <v>6388.2075020000011</v>
      </c>
      <c r="E33">
        <f t="shared" si="3"/>
        <v>7605.0230166315778</v>
      </c>
      <c r="F33">
        <f t="shared" si="3"/>
        <v>7668.0571851052591</v>
      </c>
      <c r="G33">
        <f t="shared" si="3"/>
        <v>10300.143790090904</v>
      </c>
      <c r="H33">
        <f t="shared" si="3"/>
        <v>10796.03050836363</v>
      </c>
      <c r="I33">
        <f t="shared" si="3"/>
        <v>11164.821975727271</v>
      </c>
      <c r="J33">
        <f t="shared" si="3"/>
        <v>11659.195187681817</v>
      </c>
      <c r="K33">
        <f t="shared" si="3"/>
        <v>12252.265083181825</v>
      </c>
      <c r="L33">
        <f t="shared" si="3"/>
        <v>12424.500919636361</v>
      </c>
      <c r="M33">
        <f t="shared" si="3"/>
        <v>12470.630505318186</v>
      </c>
      <c r="N33">
        <f t="shared" si="3"/>
        <v>11810.375993454534</v>
      </c>
      <c r="O33">
        <f t="shared" si="3"/>
        <v>11259.189362863632</v>
      </c>
      <c r="P33">
        <f t="shared" si="3"/>
        <v>10997.95282395454</v>
      </c>
      <c r="Q33">
        <f t="shared" si="3"/>
        <v>11049.38396513636</v>
      </c>
      <c r="R33">
        <f t="shared" si="3"/>
        <v>11234.883554045442</v>
      </c>
      <c r="S33">
        <f t="shared" si="3"/>
        <v>11535.367394909081</v>
      </c>
      <c r="T33">
        <f t="shared" si="3"/>
        <v>12541.059627863637</v>
      </c>
      <c r="U33">
        <f t="shared" si="3"/>
        <v>12482.644697318192</v>
      </c>
      <c r="V33">
        <f t="shared" si="3"/>
        <v>12282.054380545447</v>
      </c>
      <c r="W33">
        <f t="shared" si="3"/>
        <v>12448.76198827273</v>
      </c>
      <c r="X33">
        <f t="shared" si="3"/>
        <v>12050.19106845454</v>
      </c>
      <c r="Y33">
        <f t="shared" si="3"/>
        <v>11840.064302090905</v>
      </c>
      <c r="Z33">
        <f t="shared" si="3"/>
        <v>11790.997044545464</v>
      </c>
      <c r="AA33">
        <f t="shared" si="3"/>
        <v>11430.578641090906</v>
      </c>
      <c r="AB33">
        <f t="shared" si="3"/>
        <v>11576.986843090897</v>
      </c>
      <c r="AC33">
        <f t="shared" si="3"/>
        <v>11752.608916227269</v>
      </c>
      <c r="AD33">
        <f t="shared" si="3"/>
        <v>11830.036737499991</v>
      </c>
      <c r="AE33">
        <f t="shared" si="3"/>
        <v>11818.12315513636</v>
      </c>
      <c r="AF33">
        <f t="shared" si="3"/>
        <v>11002.624131954544</v>
      </c>
      <c r="AG33">
        <f t="shared" si="3"/>
        <v>11004.201784181816</v>
      </c>
    </row>
    <row r="34" spans="1:33" x14ac:dyDescent="0.25">
      <c r="A34" s="16" t="s">
        <v>108</v>
      </c>
      <c r="B34">
        <f t="shared" ref="B34:AG34" si="4">B29/B33</f>
        <v>7.2138133536062989</v>
      </c>
      <c r="C34">
        <f t="shared" si="4"/>
        <v>5.2149390579765003</v>
      </c>
      <c r="D34">
        <f t="shared" si="4"/>
        <v>3.9963579454811509</v>
      </c>
      <c r="E34">
        <f t="shared" si="4"/>
        <v>3.2196966170674024</v>
      </c>
      <c r="F34">
        <f t="shared" si="4"/>
        <v>3.2834375365380284</v>
      </c>
      <c r="G34">
        <f t="shared" si="4"/>
        <v>2.2714841231068492</v>
      </c>
      <c r="H34">
        <f t="shared" si="4"/>
        <v>2.2156517908230691</v>
      </c>
      <c r="I34">
        <f t="shared" si="4"/>
        <v>2.2272106488874797</v>
      </c>
      <c r="J34">
        <f t="shared" si="4"/>
        <v>2.2147337412791304</v>
      </c>
      <c r="K34">
        <f t="shared" si="4"/>
        <v>2.1917858059306936</v>
      </c>
      <c r="L34">
        <f t="shared" si="4"/>
        <v>2.2561231505936461</v>
      </c>
      <c r="M34">
        <f t="shared" si="4"/>
        <v>2.2947414360066203</v>
      </c>
      <c r="N34">
        <f t="shared" si="4"/>
        <v>2.4642542803611973</v>
      </c>
      <c r="O34">
        <f t="shared" si="4"/>
        <v>2.6224527436695166</v>
      </c>
      <c r="P34">
        <f t="shared" si="4"/>
        <v>2.7688688377275521</v>
      </c>
      <c r="Q34">
        <f t="shared" si="4"/>
        <v>2.8193472346654214</v>
      </c>
      <c r="R34">
        <f t="shared" si="4"/>
        <v>2.8801089410760512</v>
      </c>
      <c r="S34">
        <f t="shared" si="4"/>
        <v>2.9129955108253203</v>
      </c>
      <c r="T34">
        <f t="shared" si="4"/>
        <v>2.6630087632256569</v>
      </c>
      <c r="U34">
        <f t="shared" si="4"/>
        <v>2.527188110501875</v>
      </c>
      <c r="V34">
        <f t="shared" si="4"/>
        <v>2.614342984127755</v>
      </c>
      <c r="W34">
        <f t="shared" si="4"/>
        <v>2.6043352645242162</v>
      </c>
      <c r="X34">
        <f t="shared" si="4"/>
        <v>2.671549514332658</v>
      </c>
      <c r="Y34">
        <f t="shared" si="4"/>
        <v>2.720962633557642</v>
      </c>
      <c r="Z34">
        <f t="shared" si="4"/>
        <v>2.7759245890572011</v>
      </c>
      <c r="AA34">
        <f t="shared" si="4"/>
        <v>2.9537104124841465</v>
      </c>
      <c r="AB34">
        <f t="shared" si="4"/>
        <v>2.9681855640543118</v>
      </c>
      <c r="AC34">
        <f t="shared" si="4"/>
        <v>2.9989552845673164</v>
      </c>
      <c r="AD34">
        <f t="shared" si="4"/>
        <v>3.0427410846829614</v>
      </c>
      <c r="AE34">
        <f t="shared" si="4"/>
        <v>3.0990755900141109</v>
      </c>
      <c r="AF34">
        <f t="shared" si="4"/>
        <v>3.2082589514738586</v>
      </c>
      <c r="AG34">
        <f t="shared" si="4"/>
        <v>3.3893824495686782</v>
      </c>
    </row>
    <row r="35" spans="1:33" x14ac:dyDescent="0.25">
      <c r="A35" t="s">
        <v>105</v>
      </c>
      <c r="B35">
        <f t="shared" ref="B35:AG35" si="5">B33/B29</f>
        <v>0.1386229378252605</v>
      </c>
      <c r="C35">
        <f t="shared" si="5"/>
        <v>0.19175679502341486</v>
      </c>
      <c r="D35">
        <f t="shared" si="5"/>
        <v>0.25022783585507946</v>
      </c>
      <c r="E35">
        <f t="shared" si="5"/>
        <v>0.31058826931055089</v>
      </c>
      <c r="F35">
        <f t="shared" si="5"/>
        <v>0.30455886212910088</v>
      </c>
      <c r="G35">
        <f t="shared" si="5"/>
        <v>0.44024080548370209</v>
      </c>
      <c r="H35">
        <f t="shared" si="5"/>
        <v>0.45133445794229271</v>
      </c>
      <c r="I35">
        <f t="shared" si="5"/>
        <v>0.44899210611242041</v>
      </c>
      <c r="J35">
        <f t="shared" si="5"/>
        <v>0.45152154471735512</v>
      </c>
      <c r="K35">
        <f t="shared" si="5"/>
        <v>0.45624896250998942</v>
      </c>
      <c r="L35">
        <f t="shared" si="5"/>
        <v>0.44323821584689355</v>
      </c>
      <c r="M35">
        <f t="shared" si="5"/>
        <v>0.43577894411504192</v>
      </c>
      <c r="N35">
        <f t="shared" si="5"/>
        <v>0.40580227778012634</v>
      </c>
      <c r="O35">
        <f t="shared" si="5"/>
        <v>0.38132240987524185</v>
      </c>
      <c r="P35">
        <f t="shared" si="5"/>
        <v>0.36115831359520567</v>
      </c>
      <c r="Q35">
        <f t="shared" si="5"/>
        <v>0.35469203215001377</v>
      </c>
      <c r="R35">
        <f t="shared" si="5"/>
        <v>0.34720908842649034</v>
      </c>
      <c r="S35">
        <f t="shared" si="5"/>
        <v>0.34328923483877133</v>
      </c>
      <c r="T35">
        <f t="shared" si="5"/>
        <v>0.37551509924012311</v>
      </c>
      <c r="U35">
        <f t="shared" si="5"/>
        <v>0.39569670173915539</v>
      </c>
      <c r="V35">
        <f t="shared" si="5"/>
        <v>0.38250528185139343</v>
      </c>
      <c r="W35">
        <f t="shared" si="5"/>
        <v>0.38397514084373818</v>
      </c>
      <c r="X35">
        <f t="shared" si="5"/>
        <v>0.37431460455255533</v>
      </c>
      <c r="Y35">
        <f t="shared" si="5"/>
        <v>0.36751699110711644</v>
      </c>
      <c r="Z35">
        <f t="shared" si="5"/>
        <v>0.36024033359625024</v>
      </c>
      <c r="AA35">
        <f t="shared" si="5"/>
        <v>0.33855722476157513</v>
      </c>
      <c r="AB35">
        <f t="shared" si="5"/>
        <v>0.33690615981370026</v>
      </c>
      <c r="AC35">
        <f t="shared" si="5"/>
        <v>0.33344945326328135</v>
      </c>
      <c r="AD35">
        <f t="shared" si="5"/>
        <v>0.32865103279209673</v>
      </c>
      <c r="AE35">
        <f t="shared" si="5"/>
        <v>0.3226768663604771</v>
      </c>
      <c r="AF35">
        <f t="shared" si="5"/>
        <v>0.31169553802401295</v>
      </c>
      <c r="AG35">
        <f t="shared" si="5"/>
        <v>0.29503899748087054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5" priority="1" operator="equal">
      <formula>1</formula>
    </cfRule>
    <cfRule type="cellIs" dxfId="4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CA8203A5-49A5-4460-8D92-F57BBD07C2BA}"/>
    <hyperlink ref="A6" r:id="rId2" display="http://stats.oecd.org/OECDStat_Metadata/ShowMetadata.ashx?Dataset=SNA_TABLE1&amp;Coords=[LOCATION].[BEL]&amp;ShowOnWeb=true&amp;Lang=en" xr:uid="{797358B7-ADAD-42A9-9692-41E71D1E74EB}"/>
    <hyperlink ref="A7" r:id="rId3" display="http://stats.oecd.org/OECDStat_Metadata/ShowMetadata.ashx?Dataset=SNA_TABLE1&amp;Coords=[LOCATION].[CZE]&amp;ShowOnWeb=true&amp;Lang=en" xr:uid="{62CD7A82-91AC-47AD-BE25-EB32A9CC8DEC}"/>
    <hyperlink ref="A8" r:id="rId4" display="http://stats.oecd.org/OECDStat_Metadata/ShowMetadata.ashx?Dataset=SNA_TABLE1&amp;Coords=[LOCATION].[DNK]&amp;ShowOnWeb=true&amp;Lang=en" xr:uid="{EC10ECC7-D084-4809-A067-EFC8F420797C}"/>
    <hyperlink ref="A9" r:id="rId5" display="http://stats.oecd.org/OECDStat_Metadata/ShowMetadata.ashx?Dataset=SNA_TABLE1&amp;Coords=[LOCATION].[EST]&amp;ShowOnWeb=true&amp;Lang=en" xr:uid="{F664D881-A2E4-4D31-AC8B-DECA0D4A7107}"/>
    <hyperlink ref="A10" r:id="rId6" display="http://stats.oecd.org/OECDStat_Metadata/ShowMetadata.ashx?Dataset=SNA_TABLE1&amp;Coords=[LOCATION].[FIN]&amp;ShowOnWeb=true&amp;Lang=en" xr:uid="{3A1B7FE8-918B-4DEF-A3BB-C006F51AFE01}"/>
    <hyperlink ref="A11" r:id="rId7" display="http://stats.oecd.org/OECDStat_Metadata/ShowMetadata.ashx?Dataset=SNA_TABLE1&amp;Coords=[LOCATION].[FRA]&amp;ShowOnWeb=true&amp;Lang=en" xr:uid="{176BFBFE-F9AE-4BB7-BCA5-D2ECEEABC5B3}"/>
    <hyperlink ref="A12" r:id="rId8" display="http://stats.oecd.org/OECDStat_Metadata/ShowMetadata.ashx?Dataset=SNA_TABLE1&amp;Coords=[LOCATION].[DEU]&amp;ShowOnWeb=true&amp;Lang=en" xr:uid="{B85C0C3E-4F50-48B3-A18E-3A6CAE0A249B}"/>
    <hyperlink ref="A13" r:id="rId9" display="http://stats.oecd.org/OECDStat_Metadata/ShowMetadata.ashx?Dataset=SNA_TABLE1&amp;Coords=[LOCATION].[GRC]&amp;ShowOnWeb=true&amp;Lang=en" xr:uid="{F5BE7A5B-BD19-49BF-9669-5FCB5EFEA4C3}"/>
    <hyperlink ref="A14" r:id="rId10" display="http://stats.oecd.org/OECDStat_Metadata/ShowMetadata.ashx?Dataset=SNA_TABLE1&amp;Coords=[LOCATION].[HUN]&amp;ShowOnWeb=true&amp;Lang=en" xr:uid="{A6D0118D-42F8-4544-8CE6-AFF8BBA34C79}"/>
    <hyperlink ref="A15" r:id="rId11" display="http://stats.oecd.org/OECDStat_Metadata/ShowMetadata.ashx?Dataset=SNA_TABLE1&amp;Coords=[LOCATION].[IRL]&amp;ShowOnWeb=true&amp;Lang=en" xr:uid="{8C8D4737-8948-42A3-9201-0DBAE317E23B}"/>
    <hyperlink ref="A16" r:id="rId12" display="http://stats.oecd.org/OECDStat_Metadata/ShowMetadata.ashx?Dataset=SNA_TABLE1&amp;Coords=[LOCATION].[ITA]&amp;ShowOnWeb=true&amp;Lang=en" xr:uid="{A98F4515-AE83-40EF-85C8-6B7E25F95849}"/>
    <hyperlink ref="A17" r:id="rId13" display="http://stats.oecd.org/OECDStat_Metadata/ShowMetadata.ashx?Dataset=SNA_TABLE1&amp;Coords=[LOCATION].[LVA]&amp;ShowOnWeb=true&amp;Lang=en" xr:uid="{9A284386-4194-485A-9F6E-B247AB41C26C}"/>
    <hyperlink ref="A18" r:id="rId14" display="http://stats.oecd.org/OECDStat_Metadata/ShowMetadata.ashx?Dataset=SNA_TABLE1&amp;Coords=[LOCATION].[LTU]&amp;ShowOnWeb=true&amp;Lang=en" xr:uid="{3B79F076-21F8-4A7C-9C97-43E416205C58}"/>
    <hyperlink ref="A19" r:id="rId15" display="http://stats.oecd.org/OECDStat_Metadata/ShowMetadata.ashx?Dataset=SNA_TABLE1&amp;Coords=[LOCATION].[LUX]&amp;ShowOnWeb=true&amp;Lang=en" xr:uid="{D3BFE665-A350-4222-97B0-F5B05C441AC7}"/>
    <hyperlink ref="A20" r:id="rId16" display="http://stats.oecd.org/OECDStat_Metadata/ShowMetadata.ashx?Dataset=SNA_TABLE1&amp;Coords=[LOCATION].[NLD]&amp;ShowOnWeb=true&amp;Lang=en" xr:uid="{FB8913AA-2D1F-477C-AB7E-72E1FAFFAAB0}"/>
    <hyperlink ref="A21" r:id="rId17" display="http://stats.oecd.org/OECDStat_Metadata/ShowMetadata.ashx?Dataset=SNA_TABLE1&amp;Coords=[LOCATION].[POL]&amp;ShowOnWeb=true&amp;Lang=en" xr:uid="{C9267603-17C7-4114-B290-18D61E9DB7E4}"/>
    <hyperlink ref="A22" r:id="rId18" display="http://stats.oecd.org/OECDStat_Metadata/ShowMetadata.ashx?Dataset=SNA_TABLE1&amp;Coords=[LOCATION].[PRT]&amp;ShowOnWeb=true&amp;Lang=en" xr:uid="{5F82D768-BA09-4A63-B7BD-126C076932F1}"/>
    <hyperlink ref="A23" r:id="rId19" display="http://stats.oecd.org/OECDStat_Metadata/ShowMetadata.ashx?Dataset=SNA_TABLE1&amp;Coords=[LOCATION].[SVK]&amp;ShowOnWeb=true&amp;Lang=en" xr:uid="{95661C0C-267C-41CB-81F5-2BCF81E8CB76}"/>
    <hyperlink ref="A24" r:id="rId20" display="http://stats.oecd.org/OECDStat_Metadata/ShowMetadata.ashx?Dataset=SNA_TABLE1&amp;Coords=[LOCATION].[SVN]&amp;ShowOnWeb=true&amp;Lang=en" xr:uid="{39DB7973-8732-45D4-87C0-D41EE404E65D}"/>
    <hyperlink ref="A25" r:id="rId21" display="http://stats.oecd.org/OECDStat_Metadata/ShowMetadata.ashx?Dataset=SNA_TABLE1&amp;Coords=[LOCATION].[ESP]&amp;ShowOnWeb=true&amp;Lang=en" xr:uid="{DB2E5B85-9EE3-4C8B-9F19-EB15D484B795}"/>
    <hyperlink ref="A26" r:id="rId22" display="http://stats.oecd.org/OECDStat_Metadata/ShowMetadata.ashx?Dataset=SNA_TABLE1&amp;Coords=[LOCATION].[SWE]&amp;ShowOnWeb=true&amp;Lang=en" xr:uid="{0E8F558D-E028-4B4C-96AA-3ABCEC2E8C1E}"/>
  </hyperlinks>
  <pageMargins left="0.7" right="0.7" top="0.75" bottom="0.75" header="0.3" footer="0.3"/>
  <drawing r:id="rId23"/>
  <legacyDrawing r:id="rId24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AED4A-B933-4A64-82D4-C6761F2D12CA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cols>
    <col min="1" max="1" width="10.44140625" customWidth="1"/>
  </cols>
  <sheetData>
    <row r="3" spans="1:33" x14ac:dyDescent="0.25">
      <c r="A3" t="s">
        <v>104</v>
      </c>
      <c r="B3">
        <f>ABS(B4)</f>
        <v>2.1303272954914854E-2</v>
      </c>
      <c r="C3">
        <f t="shared" ref="C3:AG3" si="0">ABS(C4)</f>
        <v>2.3698683711896873E-2</v>
      </c>
      <c r="D3">
        <f t="shared" si="0"/>
        <v>2.4756361321622733E-2</v>
      </c>
      <c r="E3">
        <f t="shared" si="0"/>
        <v>2.6178537145399638E-2</v>
      </c>
      <c r="F3">
        <f t="shared" si="0"/>
        <v>2.6080104825328743E-2</v>
      </c>
      <c r="G3">
        <f t="shared" si="0"/>
        <v>2.591216333414037E-2</v>
      </c>
      <c r="H3">
        <f t="shared" si="0"/>
        <v>2.5231536115569719E-2</v>
      </c>
      <c r="I3">
        <f t="shared" si="0"/>
        <v>2.4988776080620667E-2</v>
      </c>
      <c r="J3">
        <f t="shared" si="0"/>
        <v>2.5240694397167918E-2</v>
      </c>
      <c r="K3">
        <f t="shared" si="0"/>
        <v>2.6056637195460808E-2</v>
      </c>
      <c r="L3">
        <f t="shared" si="0"/>
        <v>2.6320519876223636E-2</v>
      </c>
      <c r="M3">
        <f t="shared" si="0"/>
        <v>2.5966229838852106E-2</v>
      </c>
      <c r="N3">
        <f t="shared" si="0"/>
        <v>2.5646720175707016E-2</v>
      </c>
      <c r="O3">
        <f t="shared" si="0"/>
        <v>2.5055163561204075E-2</v>
      </c>
      <c r="P3">
        <f t="shared" si="0"/>
        <v>2.4647932004430606E-2</v>
      </c>
      <c r="Q3">
        <f t="shared" si="0"/>
        <v>2.3984335778306054E-2</v>
      </c>
      <c r="R3">
        <f t="shared" si="0"/>
        <v>2.37221934008085E-2</v>
      </c>
      <c r="S3">
        <f t="shared" si="0"/>
        <v>2.3908475192687795E-2</v>
      </c>
      <c r="T3">
        <f t="shared" si="0"/>
        <v>2.3470650493541578E-2</v>
      </c>
      <c r="U3">
        <f t="shared" si="0"/>
        <v>2.3926547074028304E-2</v>
      </c>
      <c r="V3">
        <f t="shared" si="0"/>
        <v>2.40079984103716E-2</v>
      </c>
      <c r="W3">
        <f t="shared" si="0"/>
        <v>2.3414211593970058E-2</v>
      </c>
      <c r="X3">
        <f t="shared" si="0"/>
        <v>2.3323713822542946E-2</v>
      </c>
      <c r="Y3">
        <f t="shared" si="0"/>
        <v>2.3350427935183715E-2</v>
      </c>
      <c r="Z3">
        <f t="shared" si="0"/>
        <v>2.2915498831845071E-2</v>
      </c>
      <c r="AA3">
        <f t="shared" si="0"/>
        <v>2.2630171195294091E-2</v>
      </c>
      <c r="AB3">
        <f t="shared" si="0"/>
        <v>2.2603174590255293E-2</v>
      </c>
      <c r="AC3">
        <f t="shared" si="0"/>
        <v>2.1872695944913256E-2</v>
      </c>
      <c r="AD3">
        <f t="shared" si="0"/>
        <v>2.1311957206360699E-2</v>
      </c>
      <c r="AE3">
        <f t="shared" si="0"/>
        <v>2.0946710020233961E-2</v>
      </c>
      <c r="AF3">
        <f t="shared" si="0"/>
        <v>2.2034791713163249E-2</v>
      </c>
      <c r="AG3">
        <f t="shared" si="0"/>
        <v>2.1983445114930222E-2</v>
      </c>
    </row>
    <row r="4" spans="1:33" x14ac:dyDescent="0.25">
      <c r="A4" t="s">
        <v>76</v>
      </c>
      <c r="B4">
        <f>B5-B6</f>
        <v>-2.1303272954914854E-2</v>
      </c>
      <c r="C4">
        <f t="shared" ref="C4:AG4" si="1">C5-C6</f>
        <v>-2.3698683711896873E-2</v>
      </c>
      <c r="D4">
        <f>D5-D6</f>
        <v>-2.4756361321622733E-2</v>
      </c>
      <c r="E4">
        <f t="shared" si="1"/>
        <v>-2.6178537145399638E-2</v>
      </c>
      <c r="F4">
        <f t="shared" si="1"/>
        <v>-2.6080104825328743E-2</v>
      </c>
      <c r="G4">
        <f t="shared" si="1"/>
        <v>-2.591216333414037E-2</v>
      </c>
      <c r="H4">
        <f t="shared" si="1"/>
        <v>-2.5231536115569719E-2</v>
      </c>
      <c r="I4">
        <f t="shared" si="1"/>
        <v>-2.4988776080620667E-2</v>
      </c>
      <c r="J4">
        <f t="shared" si="1"/>
        <v>-2.5240694397167918E-2</v>
      </c>
      <c r="K4">
        <f t="shared" si="1"/>
        <v>-2.6056637195460808E-2</v>
      </c>
      <c r="L4">
        <f t="shared" si="1"/>
        <v>-2.6320519876223636E-2</v>
      </c>
      <c r="M4">
        <f t="shared" si="1"/>
        <v>-2.5966229838852106E-2</v>
      </c>
      <c r="N4">
        <f t="shared" si="1"/>
        <v>-2.5646720175707016E-2</v>
      </c>
      <c r="O4">
        <f t="shared" si="1"/>
        <v>-2.5055163561204075E-2</v>
      </c>
      <c r="P4">
        <f t="shared" si="1"/>
        <v>-2.4647932004430606E-2</v>
      </c>
      <c r="Q4">
        <f t="shared" si="1"/>
        <v>-2.3984335778306054E-2</v>
      </c>
      <c r="R4">
        <f t="shared" si="1"/>
        <v>-2.37221934008085E-2</v>
      </c>
      <c r="S4">
        <f t="shared" si="1"/>
        <v>-2.3908475192687795E-2</v>
      </c>
      <c r="T4">
        <f t="shared" si="1"/>
        <v>-2.3470650493541578E-2</v>
      </c>
      <c r="U4">
        <f t="shared" si="1"/>
        <v>-2.3926547074028304E-2</v>
      </c>
      <c r="V4">
        <f t="shared" si="1"/>
        <v>-2.40079984103716E-2</v>
      </c>
      <c r="W4">
        <f t="shared" si="1"/>
        <v>-2.3414211593970058E-2</v>
      </c>
      <c r="X4">
        <f t="shared" si="1"/>
        <v>-2.3323713822542946E-2</v>
      </c>
      <c r="Y4">
        <f t="shared" si="1"/>
        <v>-2.3350427935183715E-2</v>
      </c>
      <c r="Z4">
        <f t="shared" si="1"/>
        <v>-2.2915498831845071E-2</v>
      </c>
      <c r="AA4">
        <f t="shared" si="1"/>
        <v>-2.2630171195294091E-2</v>
      </c>
      <c r="AB4">
        <f t="shared" si="1"/>
        <v>-2.2603174590255293E-2</v>
      </c>
      <c r="AC4">
        <f t="shared" si="1"/>
        <v>-2.1872695944913256E-2</v>
      </c>
      <c r="AD4">
        <f t="shared" si="1"/>
        <v>-2.1311957206360699E-2</v>
      </c>
      <c r="AE4">
        <f t="shared" si="1"/>
        <v>-2.0946710020233961E-2</v>
      </c>
      <c r="AF4">
        <f t="shared" si="1"/>
        <v>-2.2034791713163249E-2</v>
      </c>
      <c r="AG4">
        <f t="shared" si="1"/>
        <v>-2.1983445114930222E-2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0.52878884572512086</v>
      </c>
      <c r="C6">
        <f t="shared" ref="C6:AG6" si="2">STDEV(C$8:C$29)/AVERAGE(C$8:C$29)</f>
        <v>0.59588090015892514</v>
      </c>
      <c r="D6">
        <f t="shared" si="2"/>
        <v>0.63364224859611518</v>
      </c>
      <c r="E6">
        <f t="shared" si="2"/>
        <v>0.67917569959758473</v>
      </c>
      <c r="F6">
        <f t="shared" si="2"/>
        <v>0.67828252990167781</v>
      </c>
      <c r="G6">
        <f t="shared" si="2"/>
        <v>0.73522782908468953</v>
      </c>
      <c r="H6">
        <f t="shared" si="2"/>
        <v>0.72233891744353562</v>
      </c>
      <c r="I6">
        <f t="shared" si="2"/>
        <v>0.71796449488122105</v>
      </c>
      <c r="J6">
        <f t="shared" si="2"/>
        <v>0.72250196311601911</v>
      </c>
      <c r="K6">
        <f t="shared" si="2"/>
        <v>0.73717912074304737</v>
      </c>
      <c r="L6">
        <f>STDEV(L$8:L$29)/AVERAGE(L$8:L$29)</f>
        <v>0.74264240853197572</v>
      </c>
      <c r="M6">
        <f t="shared" si="2"/>
        <v>0.73649451147549905</v>
      </c>
      <c r="N6">
        <f t="shared" si="2"/>
        <v>0.73279264025387336</v>
      </c>
      <c r="O6">
        <f t="shared" si="2"/>
        <v>0.7237092288010214</v>
      </c>
      <c r="P6">
        <f t="shared" si="2"/>
        <v>0.7180417397171216</v>
      </c>
      <c r="Q6">
        <f t="shared" si="2"/>
        <v>0.70493463995989558</v>
      </c>
      <c r="R6">
        <f t="shared" si="2"/>
        <v>0.7003983810681581</v>
      </c>
      <c r="S6">
        <f t="shared" si="2"/>
        <v>0.70501505103549678</v>
      </c>
      <c r="T6">
        <f t="shared" si="2"/>
        <v>0.6919941570640834</v>
      </c>
      <c r="U6">
        <f t="shared" si="2"/>
        <v>0.69973110514114367</v>
      </c>
      <c r="V6">
        <f t="shared" si="2"/>
        <v>0.70231442497105279</v>
      </c>
      <c r="W6">
        <f t="shared" si="2"/>
        <v>0.69025886603846975</v>
      </c>
      <c r="X6">
        <f t="shared" si="2"/>
        <v>0.68909469201184015</v>
      </c>
      <c r="Y6">
        <f t="shared" si="2"/>
        <v>0.69020399544490829</v>
      </c>
      <c r="Z6">
        <f t="shared" si="2"/>
        <v>0.6818308292143922</v>
      </c>
      <c r="AA6">
        <f t="shared" si="2"/>
        <v>0.67800784107684298</v>
      </c>
      <c r="AB6">
        <f t="shared" si="2"/>
        <v>0.67762255925361303</v>
      </c>
      <c r="AC6">
        <f t="shared" si="2"/>
        <v>0.66216432451156593</v>
      </c>
      <c r="AD6">
        <f t="shared" si="2"/>
        <v>0.65042614600897386</v>
      </c>
      <c r="AE6">
        <f t="shared" si="2"/>
        <v>0.64294916039678274</v>
      </c>
      <c r="AF6">
        <f>STDEV(AF$8:AF$29)/AVERAGE(AF$8:AF$29)</f>
        <v>0.6685078766019491</v>
      </c>
      <c r="AG6">
        <f t="shared" si="2"/>
        <v>0.67022179291772799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s="12" customFormat="1" x14ac:dyDescent="0.25">
      <c r="A23" s="12" t="s">
        <v>58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DDAFF300-4592-4D4B-B946-ECECE7708D61}"/>
    <hyperlink ref="A9" r:id="rId2" display="http://stats.oecd.org/OECDStat_Metadata/ShowMetadata.ashx?Dataset=SNA_TABLE1&amp;Coords=[LOCATION].[BEL]&amp;ShowOnWeb=true&amp;Lang=en" xr:uid="{9DDAD4B8-99BA-41DF-A820-FFA8BAE45D79}"/>
    <hyperlink ref="A10" r:id="rId3" display="http://stats.oecd.org/OECDStat_Metadata/ShowMetadata.ashx?Dataset=SNA_TABLE1&amp;Coords=[LOCATION].[CZE]&amp;ShowOnWeb=true&amp;Lang=en" xr:uid="{56EB7147-BFAF-45F8-8D19-A3CD61AD52EB}"/>
    <hyperlink ref="A11" r:id="rId4" display="http://stats.oecd.org/OECDStat_Metadata/ShowMetadata.ashx?Dataset=SNA_TABLE1&amp;Coords=[LOCATION].[DNK]&amp;ShowOnWeb=true&amp;Lang=en" xr:uid="{3317B210-3023-46BD-B40F-D7D4F194D684}"/>
    <hyperlink ref="A12" r:id="rId5" display="http://stats.oecd.org/OECDStat_Metadata/ShowMetadata.ashx?Dataset=SNA_TABLE1&amp;Coords=[LOCATION].[EST]&amp;ShowOnWeb=true&amp;Lang=en" xr:uid="{A4B2A756-434A-4A04-B825-16A155D653F0}"/>
    <hyperlink ref="A13" r:id="rId6" display="http://stats.oecd.org/OECDStat_Metadata/ShowMetadata.ashx?Dataset=SNA_TABLE1&amp;Coords=[LOCATION].[FIN]&amp;ShowOnWeb=true&amp;Lang=en" xr:uid="{7918EF9B-C219-4EF5-86B7-26EAFEE7D824}"/>
    <hyperlink ref="A14" r:id="rId7" display="http://stats.oecd.org/OECDStat_Metadata/ShowMetadata.ashx?Dataset=SNA_TABLE1&amp;Coords=[LOCATION].[FRA]&amp;ShowOnWeb=true&amp;Lang=en" xr:uid="{1A97B715-9AAA-4DCC-93D0-1C0289387439}"/>
    <hyperlink ref="A15" r:id="rId8" display="http://stats.oecd.org/OECDStat_Metadata/ShowMetadata.ashx?Dataset=SNA_TABLE1&amp;Coords=[LOCATION].[DEU]&amp;ShowOnWeb=true&amp;Lang=en" xr:uid="{62662243-BA50-4E82-BB0D-412A5FD95B87}"/>
    <hyperlink ref="A16" r:id="rId9" display="http://stats.oecd.org/OECDStat_Metadata/ShowMetadata.ashx?Dataset=SNA_TABLE1&amp;Coords=[LOCATION].[GRC]&amp;ShowOnWeb=true&amp;Lang=en" xr:uid="{24CFAF98-A83D-454D-8A23-1992A0A6049E}"/>
    <hyperlink ref="A17" r:id="rId10" display="http://stats.oecd.org/OECDStat_Metadata/ShowMetadata.ashx?Dataset=SNA_TABLE1&amp;Coords=[LOCATION].[HUN]&amp;ShowOnWeb=true&amp;Lang=en" xr:uid="{82572A33-29B2-43EC-8198-A972FAE2E32A}"/>
    <hyperlink ref="A18" r:id="rId11" display="http://stats.oecd.org/OECDStat_Metadata/ShowMetadata.ashx?Dataset=SNA_TABLE1&amp;Coords=[LOCATION].[IRL]&amp;ShowOnWeb=true&amp;Lang=en" xr:uid="{3A768058-4E1D-4472-80C4-C3B76D4EAFF6}"/>
    <hyperlink ref="A19" r:id="rId12" display="http://stats.oecd.org/OECDStat_Metadata/ShowMetadata.ashx?Dataset=SNA_TABLE1&amp;Coords=[LOCATION].[ITA]&amp;ShowOnWeb=true&amp;Lang=en" xr:uid="{877087BB-6B05-4BC8-9DE4-D0E14711EAE9}"/>
    <hyperlink ref="A20" r:id="rId13" display="http://stats.oecd.org/OECDStat_Metadata/ShowMetadata.ashx?Dataset=SNA_TABLE1&amp;Coords=[LOCATION].[LVA]&amp;ShowOnWeb=true&amp;Lang=en" xr:uid="{4C2FFF47-529C-4571-8346-8F4A5F2648E5}"/>
    <hyperlink ref="A21" r:id="rId14" display="http://stats.oecd.org/OECDStat_Metadata/ShowMetadata.ashx?Dataset=SNA_TABLE1&amp;Coords=[LOCATION].[LTU]&amp;ShowOnWeb=true&amp;Lang=en" xr:uid="{17378C55-AB49-4A04-9B02-746485AB3C5B}"/>
    <hyperlink ref="A22" r:id="rId15" display="http://stats.oecd.org/OECDStat_Metadata/ShowMetadata.ashx?Dataset=SNA_TABLE1&amp;Coords=[LOCATION].[LUX]&amp;ShowOnWeb=true&amp;Lang=en" xr:uid="{B59FE101-D774-4746-A79E-8707FD728DA9}"/>
    <hyperlink ref="A23" r:id="rId16" display="http://stats.oecd.org/OECDStat_Metadata/ShowMetadata.ashx?Dataset=SNA_TABLE1&amp;Coords=[LOCATION].[NLD]&amp;ShowOnWeb=true&amp;Lang=en" xr:uid="{55C71601-6B3D-4DF5-9AF1-588AB2F96A87}"/>
    <hyperlink ref="A24" r:id="rId17" display="http://stats.oecd.org/OECDStat_Metadata/ShowMetadata.ashx?Dataset=SNA_TABLE1&amp;Coords=[LOCATION].[POL]&amp;ShowOnWeb=true&amp;Lang=en" xr:uid="{A44E71AD-6BBA-4494-9CE6-DDE9C1C19FD4}"/>
    <hyperlink ref="A25" r:id="rId18" display="http://stats.oecd.org/OECDStat_Metadata/ShowMetadata.ashx?Dataset=SNA_TABLE1&amp;Coords=[LOCATION].[PRT]&amp;ShowOnWeb=true&amp;Lang=en" xr:uid="{49C58748-C382-47ED-B262-8491E4AFDA27}"/>
    <hyperlink ref="A26" r:id="rId19" display="http://stats.oecd.org/OECDStat_Metadata/ShowMetadata.ashx?Dataset=SNA_TABLE1&amp;Coords=[LOCATION].[SVK]&amp;ShowOnWeb=true&amp;Lang=en" xr:uid="{F5B851D6-2EE2-433D-B1BB-26BE929D2E8F}"/>
    <hyperlink ref="A27" r:id="rId20" display="http://stats.oecd.org/OECDStat_Metadata/ShowMetadata.ashx?Dataset=SNA_TABLE1&amp;Coords=[LOCATION].[SVN]&amp;ShowOnWeb=true&amp;Lang=en" xr:uid="{700A6961-B3ED-4C5E-8956-BF62628FE023}"/>
    <hyperlink ref="A28" r:id="rId21" display="http://stats.oecd.org/OECDStat_Metadata/ShowMetadata.ashx?Dataset=SNA_TABLE1&amp;Coords=[LOCATION].[ESP]&amp;ShowOnWeb=true&amp;Lang=en" xr:uid="{36FDDB95-F679-4CD3-BA51-72F695A3D38D}"/>
    <hyperlink ref="A29" r:id="rId22" display="http://stats.oecd.org/OECDStat_Metadata/ShowMetadata.ashx?Dataset=SNA_TABLE1&amp;Coords=[LOCATION].[SWE]&amp;ShowOnWeb=true&amp;Lang=en" xr:uid="{EE4B8F57-5EF7-4EBA-AA57-0C7808D6AD52}"/>
  </hyperlinks>
  <pageMargins left="0.7" right="0.7" top="0.75" bottom="0.75" header="0.3" footer="0.3"/>
  <legacyDrawing r:id="rId2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C69F-F499-4B50-A9E4-247462644933}">
  <sheetPr>
    <tabColor rgb="FF00B050"/>
  </sheetPr>
  <dimension ref="A3:D35"/>
  <sheetViews>
    <sheetView zoomScale="70" zoomScaleNormal="70" workbookViewId="0">
      <selection activeCell="V2" sqref="V2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-2.1303272954914854E-2</v>
      </c>
      <c r="C4">
        <v>0.50748557277020601</v>
      </c>
      <c r="D4">
        <v>0.52878884572512086</v>
      </c>
    </row>
    <row r="5" spans="1:4" x14ac:dyDescent="0.25">
      <c r="A5">
        <v>1991</v>
      </c>
      <c r="B5">
        <v>-2.3698683711896873E-2</v>
      </c>
      <c r="C5">
        <v>0.57218221644702827</v>
      </c>
      <c r="D5">
        <v>0.59588090015892514</v>
      </c>
    </row>
    <row r="6" spans="1:4" x14ac:dyDescent="0.25">
      <c r="A6">
        <v>1992</v>
      </c>
      <c r="B6">
        <v>-2.4756361321622733E-2</v>
      </c>
      <c r="C6">
        <v>0.60888588727449244</v>
      </c>
      <c r="D6">
        <v>0.63364224859611518</v>
      </c>
    </row>
    <row r="7" spans="1:4" x14ac:dyDescent="0.25">
      <c r="A7">
        <v>1993</v>
      </c>
      <c r="B7">
        <v>-2.6178537145399638E-2</v>
      </c>
      <c r="C7">
        <v>0.65299716245218509</v>
      </c>
      <c r="D7">
        <v>0.67917569959758473</v>
      </c>
    </row>
    <row r="8" spans="1:4" x14ac:dyDescent="0.25">
      <c r="A8">
        <v>1994</v>
      </c>
      <c r="B8">
        <v>-2.6080104825328743E-2</v>
      </c>
      <c r="C8">
        <v>0.65220242507634907</v>
      </c>
      <c r="D8">
        <v>0.67828252990167781</v>
      </c>
    </row>
    <row r="9" spans="1:4" x14ac:dyDescent="0.25">
      <c r="A9">
        <v>1995</v>
      </c>
      <c r="B9">
        <v>-2.591216333414037E-2</v>
      </c>
      <c r="C9">
        <v>0.70931566575054916</v>
      </c>
      <c r="D9">
        <v>0.73522782908468953</v>
      </c>
    </row>
    <row r="10" spans="1:4" x14ac:dyDescent="0.25">
      <c r="A10">
        <v>1996</v>
      </c>
      <c r="B10">
        <v>-2.5231536115569719E-2</v>
      </c>
      <c r="C10">
        <v>0.6971073813279659</v>
      </c>
      <c r="D10">
        <v>0.72233891744353562</v>
      </c>
    </row>
    <row r="11" spans="1:4" x14ac:dyDescent="0.25">
      <c r="A11">
        <v>1997</v>
      </c>
      <c r="B11">
        <v>-2.4988776080620667E-2</v>
      </c>
      <c r="C11">
        <v>0.69297571880060038</v>
      </c>
      <c r="D11">
        <v>0.71796449488122105</v>
      </c>
    </row>
    <row r="12" spans="1:4" x14ac:dyDescent="0.25">
      <c r="A12">
        <v>1998</v>
      </c>
      <c r="B12">
        <v>-2.5240694397167918E-2</v>
      </c>
      <c r="C12">
        <v>0.69726126871885119</v>
      </c>
      <c r="D12">
        <v>0.72250196311601911</v>
      </c>
    </row>
    <row r="13" spans="1:4" x14ac:dyDescent="0.25">
      <c r="A13">
        <v>1999</v>
      </c>
      <c r="B13">
        <v>-2.6056637195460808E-2</v>
      </c>
      <c r="C13">
        <v>0.71112248354758656</v>
      </c>
      <c r="D13">
        <v>0.73717912074304737</v>
      </c>
    </row>
    <row r="14" spans="1:4" x14ac:dyDescent="0.25">
      <c r="A14">
        <v>2000</v>
      </c>
      <c r="B14">
        <v>-2.6320519876223636E-2</v>
      </c>
      <c r="C14">
        <v>0.71632188865575208</v>
      </c>
      <c r="D14">
        <v>0.74264240853197572</v>
      </c>
    </row>
    <row r="15" spans="1:4" x14ac:dyDescent="0.25">
      <c r="A15">
        <v>2001</v>
      </c>
      <c r="B15">
        <v>-2.5966229838852106E-2</v>
      </c>
      <c r="C15">
        <v>0.71052828163664694</v>
      </c>
      <c r="D15">
        <v>0.73649451147549905</v>
      </c>
    </row>
    <row r="16" spans="1:4" x14ac:dyDescent="0.25">
      <c r="A16">
        <v>2002</v>
      </c>
      <c r="B16">
        <v>-2.5646720175707016E-2</v>
      </c>
      <c r="C16">
        <v>0.70714592007816635</v>
      </c>
      <c r="D16">
        <v>0.73279264025387336</v>
      </c>
    </row>
    <row r="17" spans="1:4" x14ac:dyDescent="0.25">
      <c r="A17">
        <v>2003</v>
      </c>
      <c r="B17">
        <v>-2.5055163561204075E-2</v>
      </c>
      <c r="C17">
        <v>0.69865406523981732</v>
      </c>
      <c r="D17">
        <v>0.7237092288010214</v>
      </c>
    </row>
    <row r="18" spans="1:4" x14ac:dyDescent="0.25">
      <c r="A18">
        <v>2004</v>
      </c>
      <c r="B18">
        <v>-2.4647932004430606E-2</v>
      </c>
      <c r="C18">
        <v>0.69339380771269099</v>
      </c>
      <c r="D18">
        <v>0.7180417397171216</v>
      </c>
    </row>
    <row r="19" spans="1:4" x14ac:dyDescent="0.25">
      <c r="A19">
        <v>2005</v>
      </c>
      <c r="B19">
        <v>-2.3984335778306054E-2</v>
      </c>
      <c r="C19">
        <v>0.68095030418158953</v>
      </c>
      <c r="D19">
        <v>0.70493463995989558</v>
      </c>
    </row>
    <row r="20" spans="1:4" x14ac:dyDescent="0.25">
      <c r="A20">
        <v>2006</v>
      </c>
      <c r="B20">
        <v>-2.37221934008085E-2</v>
      </c>
      <c r="C20">
        <v>0.6766761876673496</v>
      </c>
      <c r="D20">
        <v>0.7003983810681581</v>
      </c>
    </row>
    <row r="21" spans="1:4" x14ac:dyDescent="0.25">
      <c r="A21">
        <v>2007</v>
      </c>
      <c r="B21">
        <v>-2.3908475192687795E-2</v>
      </c>
      <c r="C21">
        <v>0.68110657584280898</v>
      </c>
      <c r="D21">
        <v>0.70501505103549678</v>
      </c>
    </row>
    <row r="22" spans="1:4" x14ac:dyDescent="0.25">
      <c r="A22">
        <v>2008</v>
      </c>
      <c r="B22">
        <v>-2.3470650493541578E-2</v>
      </c>
      <c r="C22">
        <v>0.66852350657054183</v>
      </c>
      <c r="D22">
        <v>0.6919941570640834</v>
      </c>
    </row>
    <row r="23" spans="1:4" x14ac:dyDescent="0.25">
      <c r="A23">
        <v>2009</v>
      </c>
      <c r="B23">
        <v>-2.3926547074028304E-2</v>
      </c>
      <c r="C23">
        <v>0.67580455806711537</v>
      </c>
      <c r="D23">
        <v>0.69973110514114367</v>
      </c>
    </row>
    <row r="24" spans="1:4" x14ac:dyDescent="0.25">
      <c r="A24">
        <v>2010</v>
      </c>
      <c r="B24">
        <v>-2.40079984103716E-2</v>
      </c>
      <c r="C24">
        <v>0.67830642656068119</v>
      </c>
      <c r="D24">
        <v>0.70231442497105279</v>
      </c>
    </row>
    <row r="25" spans="1:4" x14ac:dyDescent="0.25">
      <c r="A25">
        <v>2011</v>
      </c>
      <c r="B25">
        <v>-2.3414211593970058E-2</v>
      </c>
      <c r="C25">
        <v>0.6668446544444997</v>
      </c>
      <c r="D25">
        <v>0.69025886603846975</v>
      </c>
    </row>
    <row r="26" spans="1:4" x14ac:dyDescent="0.25">
      <c r="A26">
        <v>2012</v>
      </c>
      <c r="B26">
        <v>-2.3323713822542946E-2</v>
      </c>
      <c r="C26">
        <v>0.6657709781892972</v>
      </c>
      <c r="D26">
        <v>0.68909469201184015</v>
      </c>
    </row>
    <row r="27" spans="1:4" x14ac:dyDescent="0.25">
      <c r="A27">
        <v>2013</v>
      </c>
      <c r="B27">
        <v>-2.3350427935183715E-2</v>
      </c>
      <c r="C27">
        <v>0.66685356750972458</v>
      </c>
      <c r="D27">
        <v>0.69020399544490829</v>
      </c>
    </row>
    <row r="28" spans="1:4" x14ac:dyDescent="0.25">
      <c r="A28">
        <v>2014</v>
      </c>
      <c r="B28">
        <v>-2.2915498831845071E-2</v>
      </c>
      <c r="C28">
        <v>0.65891533038254713</v>
      </c>
      <c r="D28">
        <v>0.6818308292143922</v>
      </c>
    </row>
    <row r="29" spans="1:4" x14ac:dyDescent="0.25">
      <c r="A29">
        <v>2015</v>
      </c>
      <c r="B29">
        <v>-2.2630171195294091E-2</v>
      </c>
      <c r="C29">
        <v>0.65537766988154889</v>
      </c>
      <c r="D29">
        <v>0.67800784107684298</v>
      </c>
    </row>
    <row r="30" spans="1:4" x14ac:dyDescent="0.25">
      <c r="A30">
        <v>2016</v>
      </c>
      <c r="B30">
        <v>-2.2603174590255293E-2</v>
      </c>
      <c r="C30">
        <v>0.65501938466335774</v>
      </c>
      <c r="D30">
        <v>0.67762255925361303</v>
      </c>
    </row>
    <row r="31" spans="1:4" x14ac:dyDescent="0.25">
      <c r="A31">
        <v>2017</v>
      </c>
      <c r="B31">
        <v>-2.1872695944913256E-2</v>
      </c>
      <c r="C31">
        <v>0.64029162856665267</v>
      </c>
      <c r="D31">
        <v>0.66216432451156593</v>
      </c>
    </row>
    <row r="32" spans="1:4" x14ac:dyDescent="0.25">
      <c r="A32">
        <v>2018</v>
      </c>
      <c r="B32">
        <v>-2.1311957206360699E-2</v>
      </c>
      <c r="C32">
        <v>0.62911418880261316</v>
      </c>
      <c r="D32">
        <v>0.65042614600897386</v>
      </c>
    </row>
    <row r="33" spans="1:4" x14ac:dyDescent="0.25">
      <c r="A33">
        <v>2019</v>
      </c>
      <c r="B33">
        <v>-2.0946710020233961E-2</v>
      </c>
      <c r="C33">
        <v>0.62200245037654878</v>
      </c>
      <c r="D33">
        <v>0.64294916039678274</v>
      </c>
    </row>
    <row r="34" spans="1:4" x14ac:dyDescent="0.25">
      <c r="A34">
        <v>2020</v>
      </c>
      <c r="B34">
        <v>-2.2034791713163249E-2</v>
      </c>
      <c r="C34">
        <v>0.64647308488878585</v>
      </c>
      <c r="D34">
        <v>0.6685078766019491</v>
      </c>
    </row>
    <row r="35" spans="1:4" x14ac:dyDescent="0.25">
      <c r="A35">
        <v>2021</v>
      </c>
      <c r="B35">
        <v>-2.1983445114930222E-2</v>
      </c>
      <c r="C35">
        <v>0.64823834780279777</v>
      </c>
      <c r="D35">
        <v>0.67022179291772799</v>
      </c>
    </row>
  </sheetData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1B0F9-26ED-426E-A5FD-05075B30AA10}">
  <dimension ref="A4:AG38"/>
  <sheetViews>
    <sheetView topLeftCell="A3" zoomScale="70" zoomScaleNormal="70" workbookViewId="0">
      <selection activeCell="AH64" sqref="AH64"/>
    </sheetView>
  </sheetViews>
  <sheetFormatPr defaultRowHeight="13.2" x14ac:dyDescent="0.25"/>
  <cols>
    <col min="1" max="1" width="10.44140625" customWidth="1"/>
  </cols>
  <sheetData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s="12" customFormat="1" x14ac:dyDescent="0.25">
      <c r="A22" s="1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x14ac:dyDescent="0.25">
      <c r="A26" t="s">
        <v>64</v>
      </c>
      <c r="B26">
        <v>34570.030923999999</v>
      </c>
      <c r="C26">
        <v>33943.846833000003</v>
      </c>
      <c r="D26">
        <v>33353.174024</v>
      </c>
      <c r="E26">
        <v>32474.284650000001</v>
      </c>
      <c r="F26">
        <v>33511.820464999997</v>
      </c>
      <c r="G26">
        <v>34648.272001999998</v>
      </c>
      <c r="H26">
        <v>35139.395041999996</v>
      </c>
      <c r="I26">
        <v>36197.478712999997</v>
      </c>
      <c r="J26">
        <v>37737.351420999999</v>
      </c>
      <c r="K26">
        <v>39309.481618999998</v>
      </c>
      <c r="L26">
        <v>41117.19414</v>
      </c>
      <c r="M26">
        <v>41601.120622000002</v>
      </c>
      <c r="N26">
        <v>42376.920215999999</v>
      </c>
      <c r="O26">
        <v>43195.066002</v>
      </c>
      <c r="P26">
        <v>44891.477943999998</v>
      </c>
      <c r="Q26">
        <v>45990.231714000001</v>
      </c>
      <c r="R26">
        <v>47864.813499999997</v>
      </c>
      <c r="S26">
        <v>49145.195832999998</v>
      </c>
      <c r="T26">
        <v>48544.115894000002</v>
      </c>
      <c r="U26">
        <v>46043.483420999997</v>
      </c>
      <c r="V26">
        <v>48369.910041000003</v>
      </c>
      <c r="W26">
        <v>49539.975229000003</v>
      </c>
      <c r="X26">
        <v>48885.548417999998</v>
      </c>
      <c r="Y26">
        <v>49048.821304999998</v>
      </c>
      <c r="Z26">
        <v>49855.303583000001</v>
      </c>
      <c r="AA26">
        <v>51545.483610000003</v>
      </c>
      <c r="AB26">
        <v>51955.861069999999</v>
      </c>
      <c r="AC26">
        <v>52576.812896000003</v>
      </c>
      <c r="AD26">
        <v>52983.009465000003</v>
      </c>
      <c r="AE26">
        <v>53490.351820000003</v>
      </c>
      <c r="AF26">
        <v>51952.673132999997</v>
      </c>
      <c r="AG26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>AVERAGE(L5:L26)</f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A22</f>
        <v>Portugal</v>
      </c>
      <c r="B30">
        <f t="shared" ref="B30:AG30" si="1">B22</f>
        <v>14555.136552</v>
      </c>
      <c r="C30">
        <f t="shared" si="1"/>
        <v>15234.025454000001</v>
      </c>
      <c r="D30">
        <f t="shared" si="1"/>
        <v>15406.196309000001</v>
      </c>
      <c r="E30">
        <f t="shared" si="1"/>
        <v>15074.609573</v>
      </c>
      <c r="F30">
        <f t="shared" si="1"/>
        <v>15183.518999</v>
      </c>
      <c r="G30">
        <f t="shared" si="1"/>
        <v>15788.945304000001</v>
      </c>
      <c r="H30">
        <f t="shared" si="1"/>
        <v>16281.009995</v>
      </c>
      <c r="I30">
        <f t="shared" si="1"/>
        <v>16921.683411999998</v>
      </c>
      <c r="J30">
        <f t="shared" si="1"/>
        <v>17645.898931</v>
      </c>
      <c r="K30">
        <f t="shared" si="1"/>
        <v>18231.889724000001</v>
      </c>
      <c r="L30">
        <f t="shared" si="1"/>
        <v>18795.027461000001</v>
      </c>
      <c r="M30">
        <f t="shared" si="1"/>
        <v>19025.736079999999</v>
      </c>
      <c r="N30">
        <f t="shared" si="1"/>
        <v>19067.712179999999</v>
      </c>
      <c r="O30">
        <f t="shared" si="1"/>
        <v>18819.481553000001</v>
      </c>
      <c r="P30">
        <f t="shared" si="1"/>
        <v>19110.249795</v>
      </c>
      <c r="Q30">
        <f t="shared" si="1"/>
        <v>19224.089583000001</v>
      </c>
      <c r="R30">
        <f t="shared" si="1"/>
        <v>19501.210728999999</v>
      </c>
      <c r="S30">
        <f t="shared" si="1"/>
        <v>19950.775994</v>
      </c>
      <c r="T30">
        <f t="shared" si="1"/>
        <v>19985.654843</v>
      </c>
      <c r="U30">
        <f t="shared" si="1"/>
        <v>19343.366086000002</v>
      </c>
      <c r="V30">
        <f t="shared" si="1"/>
        <v>19670.36104</v>
      </c>
      <c r="W30">
        <f t="shared" si="1"/>
        <v>19365.108273000002</v>
      </c>
      <c r="X30">
        <f t="shared" si="1"/>
        <v>18655.035539</v>
      </c>
      <c r="Y30">
        <f t="shared" si="1"/>
        <v>18584.545178</v>
      </c>
      <c r="Z30">
        <f t="shared" si="1"/>
        <v>18832.982972999998</v>
      </c>
      <c r="AA30">
        <f t="shared" si="1"/>
        <v>19250.061935000002</v>
      </c>
      <c r="AB30">
        <f t="shared" si="1"/>
        <v>19700.818470999999</v>
      </c>
      <c r="AC30">
        <f t="shared" si="1"/>
        <v>20441.485786000001</v>
      </c>
      <c r="AD30">
        <f t="shared" si="1"/>
        <v>21057.662477000002</v>
      </c>
      <c r="AE30">
        <f t="shared" si="1"/>
        <v>21617.333896</v>
      </c>
      <c r="AF30">
        <f t="shared" si="1"/>
        <v>19802.19253</v>
      </c>
      <c r="AG30">
        <f t="shared" si="1"/>
        <v>20906.302103999999</v>
      </c>
    </row>
    <row r="31" spans="1:33" x14ac:dyDescent="0.25">
      <c r="A31" s="16" t="s">
        <v>106</v>
      </c>
      <c r="B31">
        <f>IF(B30&lt;B29,0,1)</f>
        <v>0</v>
      </c>
      <c r="C31">
        <f t="shared" ref="C31:AG31" si="2">IF(C30&lt;C29,0,1)</f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107</v>
      </c>
      <c r="B33">
        <f>ABS(B29-B30)</f>
        <v>12773.325272625003</v>
      </c>
      <c r="C33">
        <f t="shared" ref="C33:AG33" si="3">ABS(C29-C30)</f>
        <v>11298.060485882352</v>
      </c>
      <c r="D33">
        <f t="shared" si="3"/>
        <v>10123.367498999998</v>
      </c>
      <c r="E33">
        <f t="shared" si="3"/>
        <v>9411.2573063684231</v>
      </c>
      <c r="F33">
        <f t="shared" si="3"/>
        <v>9994.0677948947414</v>
      </c>
      <c r="G33">
        <f t="shared" si="3"/>
        <v>7607.6677809090943</v>
      </c>
      <c r="H33">
        <f t="shared" si="3"/>
        <v>7639.2343346363668</v>
      </c>
      <c r="I33">
        <f t="shared" si="3"/>
        <v>7944.7269852727295</v>
      </c>
      <c r="J33">
        <f t="shared" si="3"/>
        <v>8176.1140473181804</v>
      </c>
      <c r="K33">
        <f t="shared" si="3"/>
        <v>8622.4509758181739</v>
      </c>
      <c r="L33">
        <f t="shared" si="3"/>
        <v>9236.1766983636371</v>
      </c>
      <c r="M33">
        <f t="shared" si="3"/>
        <v>9591.1364736818177</v>
      </c>
      <c r="N33">
        <f t="shared" si="3"/>
        <v>10036.057414545467</v>
      </c>
      <c r="O33">
        <f t="shared" si="3"/>
        <v>10707.210483136365</v>
      </c>
      <c r="P33">
        <f t="shared" si="3"/>
        <v>11341.639058045457</v>
      </c>
      <c r="Q33">
        <f t="shared" si="3"/>
        <v>11927.960543863643</v>
      </c>
      <c r="R33">
        <f t="shared" si="3"/>
        <v>12856.47784695456</v>
      </c>
      <c r="S33">
        <f t="shared" si="3"/>
        <v>13651.697443090921</v>
      </c>
      <c r="T33">
        <f t="shared" si="3"/>
        <v>13411.29684613636</v>
      </c>
      <c r="U33">
        <f t="shared" si="3"/>
        <v>12202.625180681807</v>
      </c>
      <c r="V33">
        <f t="shared" si="3"/>
        <v>12439.141660454552</v>
      </c>
      <c r="W33">
        <f t="shared" si="3"/>
        <v>13055.641572727265</v>
      </c>
      <c r="X33">
        <f t="shared" si="3"/>
        <v>13537.646557545457</v>
      </c>
      <c r="Y33">
        <f t="shared" si="3"/>
        <v>13631.827366909092</v>
      </c>
      <c r="Z33">
        <f t="shared" si="3"/>
        <v>13897.93565245454</v>
      </c>
      <c r="AA33">
        <f t="shared" si="3"/>
        <v>14512.557217909092</v>
      </c>
      <c r="AB33">
        <f t="shared" si="3"/>
        <v>14661.826751909102</v>
      </c>
      <c r="AC33">
        <f t="shared" si="3"/>
        <v>14804.062830772727</v>
      </c>
      <c r="AD33">
        <f t="shared" si="3"/>
        <v>14938.076337500006</v>
      </c>
      <c r="AE33">
        <f t="shared" si="3"/>
        <v>15007.923093863643</v>
      </c>
      <c r="AF33">
        <f t="shared" si="3"/>
        <v>15497.074831045458</v>
      </c>
      <c r="AG33">
        <f t="shared" si="3"/>
        <v>16391.146294818183</v>
      </c>
    </row>
    <row r="34" spans="1:33" x14ac:dyDescent="0.25">
      <c r="A34" s="16" t="s">
        <v>108</v>
      </c>
      <c r="B34">
        <f t="shared" ref="B34:AG34" si="4">B29/B33</f>
        <v>2.1394947080220108</v>
      </c>
      <c r="C34">
        <f t="shared" si="4"/>
        <v>2.348375278485709</v>
      </c>
      <c r="D34">
        <f t="shared" si="4"/>
        <v>2.5218450096296365</v>
      </c>
      <c r="E34">
        <f t="shared" si="4"/>
        <v>2.6017636201274925</v>
      </c>
      <c r="F34">
        <f t="shared" si="4"/>
        <v>2.5192531520304655</v>
      </c>
      <c r="G34">
        <f t="shared" si="4"/>
        <v>3.0753988947337114</v>
      </c>
      <c r="H34">
        <f t="shared" si="4"/>
        <v>3.1312358388041237</v>
      </c>
      <c r="I34">
        <f t="shared" si="4"/>
        <v>3.1299263578683068</v>
      </c>
      <c r="J34">
        <f t="shared" si="4"/>
        <v>3.1582256349259183</v>
      </c>
      <c r="K34">
        <f t="shared" si="4"/>
        <v>3.1144671944359765</v>
      </c>
      <c r="L34">
        <f t="shared" si="4"/>
        <v>3.0349358912037592</v>
      </c>
      <c r="M34">
        <f t="shared" si="4"/>
        <v>2.9836790074051001</v>
      </c>
      <c r="N34">
        <f t="shared" si="4"/>
        <v>2.8999205955482843</v>
      </c>
      <c r="O34">
        <f t="shared" si="4"/>
        <v>2.7576456148536814</v>
      </c>
      <c r="P34">
        <f t="shared" si="4"/>
        <v>2.6849636721108396</v>
      </c>
      <c r="Q34">
        <f t="shared" si="4"/>
        <v>2.6116828616514716</v>
      </c>
      <c r="R34">
        <f t="shared" si="4"/>
        <v>2.5168392899785879</v>
      </c>
      <c r="S34">
        <f t="shared" si="4"/>
        <v>2.4614135771150583</v>
      </c>
      <c r="T34">
        <f t="shared" si="4"/>
        <v>2.4902104600538788</v>
      </c>
      <c r="U34">
        <f t="shared" si="4"/>
        <v>2.5851807131323534</v>
      </c>
      <c r="V34">
        <f t="shared" si="4"/>
        <v>2.5813278421399701</v>
      </c>
      <c r="W34">
        <f t="shared" si="4"/>
        <v>2.4832751163644819</v>
      </c>
      <c r="X34">
        <f t="shared" si="4"/>
        <v>2.3780117142002259</v>
      </c>
      <c r="Y34">
        <f t="shared" si="4"/>
        <v>2.3633201681466054</v>
      </c>
      <c r="Z34">
        <f t="shared" si="4"/>
        <v>2.3550921118039478</v>
      </c>
      <c r="AA34">
        <f t="shared" si="4"/>
        <v>2.3264417597778451</v>
      </c>
      <c r="AB34">
        <f t="shared" si="4"/>
        <v>2.3436810299531587</v>
      </c>
      <c r="AC34">
        <f t="shared" si="4"/>
        <v>2.3808024202321638</v>
      </c>
      <c r="AD34">
        <f t="shared" si="4"/>
        <v>2.4096636006697603</v>
      </c>
      <c r="AE34">
        <f t="shared" si="4"/>
        <v>2.4403947675370734</v>
      </c>
      <c r="AF34">
        <f t="shared" si="4"/>
        <v>2.2778019559104181</v>
      </c>
      <c r="AG34">
        <f t="shared" si="4"/>
        <v>2.2754630901323365</v>
      </c>
    </row>
    <row r="35" spans="1:33" x14ac:dyDescent="0.25">
      <c r="A35" t="s">
        <v>105</v>
      </c>
      <c r="B35">
        <f t="shared" ref="B35:AG35" si="5">B33/B29</f>
        <v>0.46740008108013142</v>
      </c>
      <c r="C35">
        <f t="shared" si="5"/>
        <v>0.42582631880064115</v>
      </c>
      <c r="D35">
        <f t="shared" si="5"/>
        <v>0.39653507498736495</v>
      </c>
      <c r="E35">
        <f t="shared" si="5"/>
        <v>0.38435467091011044</v>
      </c>
      <c r="F35">
        <f t="shared" si="5"/>
        <v>0.39694303813573512</v>
      </c>
      <c r="G35">
        <f t="shared" si="5"/>
        <v>0.32516107153201884</v>
      </c>
      <c r="H35">
        <f t="shared" si="5"/>
        <v>0.31936272177502867</v>
      </c>
      <c r="I35">
        <f t="shared" si="5"/>
        <v>0.31949633494925683</v>
      </c>
      <c r="J35">
        <f t="shared" si="5"/>
        <v>0.31663348841871353</v>
      </c>
      <c r="K35">
        <f t="shared" si="5"/>
        <v>0.32108220686559452</v>
      </c>
      <c r="L35">
        <f t="shared" si="5"/>
        <v>0.32949625160067741</v>
      </c>
      <c r="M35">
        <f t="shared" si="5"/>
        <v>0.3351566966547444</v>
      </c>
      <c r="N35">
        <f t="shared" si="5"/>
        <v>0.34483702813625877</v>
      </c>
      <c r="O35">
        <f t="shared" si="5"/>
        <v>0.36262817622889487</v>
      </c>
      <c r="P35">
        <f t="shared" si="5"/>
        <v>0.37244451773674436</v>
      </c>
      <c r="Q35">
        <f t="shared" si="5"/>
        <v>0.38289488156600299</v>
      </c>
      <c r="R35">
        <f t="shared" si="5"/>
        <v>0.39732374012983068</v>
      </c>
      <c r="S35">
        <f t="shared" si="5"/>
        <v>0.40627061185388724</v>
      </c>
      <c r="T35">
        <f t="shared" si="5"/>
        <v>0.40157248394915335</v>
      </c>
      <c r="U35">
        <f t="shared" si="5"/>
        <v>0.38682015339203984</v>
      </c>
      <c r="V35">
        <f t="shared" si="5"/>
        <v>0.38739751831405533</v>
      </c>
      <c r="W35">
        <f t="shared" si="5"/>
        <v>0.4026940041440118</v>
      </c>
      <c r="X35">
        <f t="shared" si="5"/>
        <v>0.42051937508487863</v>
      </c>
      <c r="Y35">
        <f t="shared" si="5"/>
        <v>0.42313352777090435</v>
      </c>
      <c r="Z35">
        <f t="shared" si="5"/>
        <v>0.4246118421389567</v>
      </c>
      <c r="AA35">
        <f t="shared" si="5"/>
        <v>0.42984097744853556</v>
      </c>
      <c r="AB35">
        <f t="shared" si="5"/>
        <v>0.4266792226500149</v>
      </c>
      <c r="AC35">
        <f t="shared" si="5"/>
        <v>0.4200264547372583</v>
      </c>
      <c r="AD35">
        <f t="shared" si="5"/>
        <v>0.41499568641948709</v>
      </c>
      <c r="AE35">
        <f t="shared" si="5"/>
        <v>0.40976976893342254</v>
      </c>
      <c r="AF35">
        <f t="shared" si="5"/>
        <v>0.4390197301416876</v>
      </c>
      <c r="AG35">
        <f t="shared" si="5"/>
        <v>0.43947098256023215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3" priority="1" operator="equal">
      <formula>1</formula>
    </cfRule>
    <cfRule type="cellIs" dxfId="2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2AB53991-7078-4FAE-9FAD-EE9DA8BAB35C}"/>
    <hyperlink ref="A6" r:id="rId2" display="http://stats.oecd.org/OECDStat_Metadata/ShowMetadata.ashx?Dataset=SNA_TABLE1&amp;Coords=[LOCATION].[BEL]&amp;ShowOnWeb=true&amp;Lang=en" xr:uid="{5B9F5110-F473-4408-A23C-721761321777}"/>
    <hyperlink ref="A7" r:id="rId3" display="http://stats.oecd.org/OECDStat_Metadata/ShowMetadata.ashx?Dataset=SNA_TABLE1&amp;Coords=[LOCATION].[CZE]&amp;ShowOnWeb=true&amp;Lang=en" xr:uid="{4368DEEF-87A9-44B7-BFCD-5DB6BBEC4282}"/>
    <hyperlink ref="A8" r:id="rId4" display="http://stats.oecd.org/OECDStat_Metadata/ShowMetadata.ashx?Dataset=SNA_TABLE1&amp;Coords=[LOCATION].[DNK]&amp;ShowOnWeb=true&amp;Lang=en" xr:uid="{DEBB01F4-B723-4F22-879D-2C1F80FBE589}"/>
    <hyperlink ref="A9" r:id="rId5" display="http://stats.oecd.org/OECDStat_Metadata/ShowMetadata.ashx?Dataset=SNA_TABLE1&amp;Coords=[LOCATION].[EST]&amp;ShowOnWeb=true&amp;Lang=en" xr:uid="{C829F7A1-30D6-402E-9E80-802AC457D0EB}"/>
    <hyperlink ref="A10" r:id="rId6" display="http://stats.oecd.org/OECDStat_Metadata/ShowMetadata.ashx?Dataset=SNA_TABLE1&amp;Coords=[LOCATION].[FIN]&amp;ShowOnWeb=true&amp;Lang=en" xr:uid="{F9D75E8F-2BD4-40C5-A215-7BAD2C0422E5}"/>
    <hyperlink ref="A11" r:id="rId7" display="http://stats.oecd.org/OECDStat_Metadata/ShowMetadata.ashx?Dataset=SNA_TABLE1&amp;Coords=[LOCATION].[FRA]&amp;ShowOnWeb=true&amp;Lang=en" xr:uid="{43432756-725C-4507-A7F5-18CB04B92336}"/>
    <hyperlink ref="A12" r:id="rId8" display="http://stats.oecd.org/OECDStat_Metadata/ShowMetadata.ashx?Dataset=SNA_TABLE1&amp;Coords=[LOCATION].[DEU]&amp;ShowOnWeb=true&amp;Lang=en" xr:uid="{2D3F3EB7-098D-4282-916D-D3A4C0C7B51C}"/>
    <hyperlink ref="A13" r:id="rId9" display="http://stats.oecd.org/OECDStat_Metadata/ShowMetadata.ashx?Dataset=SNA_TABLE1&amp;Coords=[LOCATION].[GRC]&amp;ShowOnWeb=true&amp;Lang=en" xr:uid="{6595F464-A6C9-4F6B-AE9B-4535778614EA}"/>
    <hyperlink ref="A14" r:id="rId10" display="http://stats.oecd.org/OECDStat_Metadata/ShowMetadata.ashx?Dataset=SNA_TABLE1&amp;Coords=[LOCATION].[HUN]&amp;ShowOnWeb=true&amp;Lang=en" xr:uid="{5355B16E-AD22-4D8F-B3D6-A6503CA17F4B}"/>
    <hyperlink ref="A15" r:id="rId11" display="http://stats.oecd.org/OECDStat_Metadata/ShowMetadata.ashx?Dataset=SNA_TABLE1&amp;Coords=[LOCATION].[IRL]&amp;ShowOnWeb=true&amp;Lang=en" xr:uid="{80CD1F9C-05BE-4B8D-8247-CA55823600E8}"/>
    <hyperlink ref="A16" r:id="rId12" display="http://stats.oecd.org/OECDStat_Metadata/ShowMetadata.ashx?Dataset=SNA_TABLE1&amp;Coords=[LOCATION].[ITA]&amp;ShowOnWeb=true&amp;Lang=en" xr:uid="{D7A268E2-E5C0-4778-AD25-6C932FB9560F}"/>
    <hyperlink ref="A17" r:id="rId13" display="http://stats.oecd.org/OECDStat_Metadata/ShowMetadata.ashx?Dataset=SNA_TABLE1&amp;Coords=[LOCATION].[LVA]&amp;ShowOnWeb=true&amp;Lang=en" xr:uid="{60E27445-5281-424E-B6B4-E897E1F964E1}"/>
    <hyperlink ref="A18" r:id="rId14" display="http://stats.oecd.org/OECDStat_Metadata/ShowMetadata.ashx?Dataset=SNA_TABLE1&amp;Coords=[LOCATION].[LTU]&amp;ShowOnWeb=true&amp;Lang=en" xr:uid="{FD257B29-B460-493F-AB96-E41CE2CFC960}"/>
    <hyperlink ref="A19" r:id="rId15" display="http://stats.oecd.org/OECDStat_Metadata/ShowMetadata.ashx?Dataset=SNA_TABLE1&amp;Coords=[LOCATION].[LUX]&amp;ShowOnWeb=true&amp;Lang=en" xr:uid="{358B1285-F9D4-4A0B-9361-064021B26026}"/>
    <hyperlink ref="A20" r:id="rId16" display="http://stats.oecd.org/OECDStat_Metadata/ShowMetadata.ashx?Dataset=SNA_TABLE1&amp;Coords=[LOCATION].[NLD]&amp;ShowOnWeb=true&amp;Lang=en" xr:uid="{09187B71-BAF7-4F4A-924E-AFA6048AFD78}"/>
    <hyperlink ref="A21" r:id="rId17" display="http://stats.oecd.org/OECDStat_Metadata/ShowMetadata.ashx?Dataset=SNA_TABLE1&amp;Coords=[LOCATION].[POL]&amp;ShowOnWeb=true&amp;Lang=en" xr:uid="{7DCCB731-3594-4A17-8C8B-E5DE21824FC3}"/>
    <hyperlink ref="A22" r:id="rId18" display="http://stats.oecd.org/OECDStat_Metadata/ShowMetadata.ashx?Dataset=SNA_TABLE1&amp;Coords=[LOCATION].[PRT]&amp;ShowOnWeb=true&amp;Lang=en" xr:uid="{84690F54-530A-490A-B66D-8808BC80CD5D}"/>
    <hyperlink ref="A23" r:id="rId19" display="http://stats.oecd.org/OECDStat_Metadata/ShowMetadata.ashx?Dataset=SNA_TABLE1&amp;Coords=[LOCATION].[SVK]&amp;ShowOnWeb=true&amp;Lang=en" xr:uid="{CCBE40E8-F22B-4AC3-B3D3-CF5C5554B1DF}"/>
    <hyperlink ref="A24" r:id="rId20" display="http://stats.oecd.org/OECDStat_Metadata/ShowMetadata.ashx?Dataset=SNA_TABLE1&amp;Coords=[LOCATION].[SVN]&amp;ShowOnWeb=true&amp;Lang=en" xr:uid="{13C3F84E-6C74-4C19-AFF7-809356AA44F3}"/>
    <hyperlink ref="A25" r:id="rId21" display="http://stats.oecd.org/OECDStat_Metadata/ShowMetadata.ashx?Dataset=SNA_TABLE1&amp;Coords=[LOCATION].[ESP]&amp;ShowOnWeb=true&amp;Lang=en" xr:uid="{6C57E38B-F723-4517-9A9A-1D47F4238164}"/>
    <hyperlink ref="A26" r:id="rId22" display="http://stats.oecd.org/OECDStat_Metadata/ShowMetadata.ashx?Dataset=SNA_TABLE1&amp;Coords=[LOCATION].[SWE]&amp;ShowOnWeb=true&amp;Lang=en" xr:uid="{625A1A43-D316-4AE8-979E-721009D5D341}"/>
  </hyperlinks>
  <pageMargins left="0.7" right="0.7" top="0.75" bottom="0.75" header="0.3" footer="0.3"/>
  <drawing r:id="rId23"/>
  <legacyDrawing r:id="rId24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FCC47-1CA0-4435-8C9F-76026A7DC3A6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cols>
    <col min="1" max="1" width="10.44140625" customWidth="1"/>
  </cols>
  <sheetData>
    <row r="3" spans="1:33" x14ac:dyDescent="0.25">
      <c r="A3" t="s">
        <v>104</v>
      </c>
      <c r="B3">
        <f>ABS(B4)</f>
        <v>1.3665156244748955E-2</v>
      </c>
      <c r="C3">
        <f t="shared" ref="C3:AG3" si="0">ABS(C4)</f>
        <v>7.239591863861583E-3</v>
      </c>
      <c r="D3">
        <f t="shared" si="0"/>
        <v>3.7216301827276421E-3</v>
      </c>
      <c r="E3">
        <f t="shared" si="0"/>
        <v>1.833611002191704E-3</v>
      </c>
      <c r="F3">
        <f t="shared" si="0"/>
        <v>2.7427628637423096E-3</v>
      </c>
      <c r="G3">
        <f t="shared" si="0"/>
        <v>2.6724069364962855E-3</v>
      </c>
      <c r="H3">
        <f t="shared" si="0"/>
        <v>2.8214049921314599E-3</v>
      </c>
      <c r="I3">
        <f t="shared" si="0"/>
        <v>2.7531787872054903E-3</v>
      </c>
      <c r="J3">
        <f t="shared" si="0"/>
        <v>2.9763071698348798E-3</v>
      </c>
      <c r="K3">
        <f t="shared" si="0"/>
        <v>2.9287616218056645E-3</v>
      </c>
      <c r="L3">
        <f t="shared" si="0"/>
        <v>2.526562841605795E-3</v>
      </c>
      <c r="M3">
        <f t="shared" si="0"/>
        <v>2.120747173791182E-3</v>
      </c>
      <c r="N3">
        <f t="shared" si="0"/>
        <v>1.5153955531199692E-3</v>
      </c>
      <c r="O3">
        <f t="shared" si="0"/>
        <v>3.5581898945902246E-4</v>
      </c>
      <c r="P3">
        <f t="shared" si="0"/>
        <v>3.0063072554564751E-4</v>
      </c>
      <c r="Q3">
        <f t="shared" si="0"/>
        <v>1.1043547714689739E-3</v>
      </c>
      <c r="R3">
        <f t="shared" si="0"/>
        <v>2.0423750599657398E-3</v>
      </c>
      <c r="S3">
        <f t="shared" si="0"/>
        <v>2.5295564899939782E-3</v>
      </c>
      <c r="T3">
        <f t="shared" si="0"/>
        <v>2.4216713168238035E-3</v>
      </c>
      <c r="U3">
        <f t="shared" si="0"/>
        <v>1.4155980002479307E-3</v>
      </c>
      <c r="V3">
        <f t="shared" si="0"/>
        <v>1.4143819558377624E-3</v>
      </c>
      <c r="W3">
        <f t="shared" si="0"/>
        <v>2.5153404017980163E-3</v>
      </c>
      <c r="X3">
        <f t="shared" si="0"/>
        <v>3.6406807839790556E-3</v>
      </c>
      <c r="Y3">
        <f t="shared" si="0"/>
        <v>3.7893861820325059E-3</v>
      </c>
      <c r="Z3">
        <f t="shared" si="0"/>
        <v>4.0004023481990947E-3</v>
      </c>
      <c r="AA3">
        <f t="shared" si="0"/>
        <v>4.3850381466130628E-3</v>
      </c>
      <c r="AB3">
        <f t="shared" si="0"/>
        <v>4.1897497485745561E-3</v>
      </c>
      <c r="AC3">
        <f t="shared" si="0"/>
        <v>3.9953408574321392E-3</v>
      </c>
      <c r="AD3">
        <f t="shared" si="0"/>
        <v>3.8554537549523316E-3</v>
      </c>
      <c r="AE3">
        <f t="shared" si="0"/>
        <v>3.6431090660792309E-3</v>
      </c>
      <c r="AF3">
        <f t="shared" si="0"/>
        <v>5.1080243327763508E-3</v>
      </c>
      <c r="AG3">
        <f t="shared" si="0"/>
        <v>5.1098147578519937E-3</v>
      </c>
    </row>
    <row r="4" spans="1:33" x14ac:dyDescent="0.25">
      <c r="A4" t="s">
        <v>76</v>
      </c>
      <c r="B4">
        <f>B5-B6</f>
        <v>1.3665156244748955E-2</v>
      </c>
      <c r="C4">
        <f t="shared" ref="C4:AG4" si="1">C5-C6</f>
        <v>7.239591863861583E-3</v>
      </c>
      <c r="D4">
        <f>D5-D6</f>
        <v>3.7216301827276421E-3</v>
      </c>
      <c r="E4">
        <f t="shared" si="1"/>
        <v>1.833611002191704E-3</v>
      </c>
      <c r="F4">
        <f t="shared" si="1"/>
        <v>2.7427628637423096E-3</v>
      </c>
      <c r="G4">
        <f t="shared" si="1"/>
        <v>-2.6724069364962855E-3</v>
      </c>
      <c r="H4">
        <f t="shared" si="1"/>
        <v>-2.8214049921314599E-3</v>
      </c>
      <c r="I4">
        <f t="shared" si="1"/>
        <v>-2.7531787872054903E-3</v>
      </c>
      <c r="J4">
        <f t="shared" si="1"/>
        <v>-2.9763071698348798E-3</v>
      </c>
      <c r="K4">
        <f t="shared" si="1"/>
        <v>-2.9287616218056645E-3</v>
      </c>
      <c r="L4">
        <f t="shared" si="1"/>
        <v>-2.526562841605795E-3</v>
      </c>
      <c r="M4">
        <f t="shared" si="1"/>
        <v>-2.120747173791182E-3</v>
      </c>
      <c r="N4">
        <f t="shared" si="1"/>
        <v>-1.5153955531199692E-3</v>
      </c>
      <c r="O4">
        <f t="shared" si="1"/>
        <v>-3.5581898945902246E-4</v>
      </c>
      <c r="P4">
        <f t="shared" si="1"/>
        <v>3.0063072554564751E-4</v>
      </c>
      <c r="Q4">
        <f t="shared" si="1"/>
        <v>1.1043547714689739E-3</v>
      </c>
      <c r="R4">
        <f t="shared" si="1"/>
        <v>2.0423750599657398E-3</v>
      </c>
      <c r="S4">
        <f t="shared" si="1"/>
        <v>2.5295564899939782E-3</v>
      </c>
      <c r="T4">
        <f t="shared" si="1"/>
        <v>2.4216713168238035E-3</v>
      </c>
      <c r="U4">
        <f t="shared" si="1"/>
        <v>1.4155980002479307E-3</v>
      </c>
      <c r="V4">
        <f t="shared" si="1"/>
        <v>1.4143819558377624E-3</v>
      </c>
      <c r="W4">
        <f t="shared" si="1"/>
        <v>2.5153404017980163E-3</v>
      </c>
      <c r="X4">
        <f t="shared" si="1"/>
        <v>3.6406807839790556E-3</v>
      </c>
      <c r="Y4">
        <f t="shared" si="1"/>
        <v>3.7893861820325059E-3</v>
      </c>
      <c r="Z4">
        <f t="shared" si="1"/>
        <v>4.0004023481990947E-3</v>
      </c>
      <c r="AA4">
        <f t="shared" si="1"/>
        <v>4.3850381466130628E-3</v>
      </c>
      <c r="AB4">
        <f t="shared" si="1"/>
        <v>4.1897497485745561E-3</v>
      </c>
      <c r="AC4">
        <f t="shared" si="1"/>
        <v>3.9953408574321392E-3</v>
      </c>
      <c r="AD4">
        <f t="shared" si="1"/>
        <v>3.8554537549523316E-3</v>
      </c>
      <c r="AE4">
        <f t="shared" si="1"/>
        <v>3.6431090660792309E-3</v>
      </c>
      <c r="AF4">
        <f t="shared" si="1"/>
        <v>5.1080243327763508E-3</v>
      </c>
      <c r="AG4">
        <f t="shared" si="1"/>
        <v>5.1098147578519937E-3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0.49382041652545705</v>
      </c>
      <c r="C6">
        <f t="shared" ref="C6:AG6" si="2">STDEV(C$8:C$29)/AVERAGE(C$8:C$29)</f>
        <v>0.56494262458316669</v>
      </c>
      <c r="D6">
        <f t="shared" si="2"/>
        <v>0.6051642570917648</v>
      </c>
      <c r="E6">
        <f t="shared" si="2"/>
        <v>0.65116355144999338</v>
      </c>
      <c r="F6">
        <f t="shared" si="2"/>
        <v>0.64945966221260676</v>
      </c>
      <c r="G6">
        <f t="shared" si="2"/>
        <v>0.71198807268704545</v>
      </c>
      <c r="H6">
        <f t="shared" si="2"/>
        <v>0.69992878632009736</v>
      </c>
      <c r="I6">
        <f t="shared" si="2"/>
        <v>0.69572889758780587</v>
      </c>
      <c r="J6">
        <f t="shared" si="2"/>
        <v>0.70023757588868607</v>
      </c>
      <c r="K6">
        <f t="shared" si="2"/>
        <v>0.71405124516939222</v>
      </c>
      <c r="L6">
        <f>STDEV(L$8:L$29)/AVERAGE(L$8:L$29)</f>
        <v>0.71884845149735788</v>
      </c>
      <c r="M6">
        <f t="shared" si="2"/>
        <v>0.71264902881043812</v>
      </c>
      <c r="N6">
        <f t="shared" si="2"/>
        <v>0.70866131563128631</v>
      </c>
      <c r="O6">
        <f t="shared" si="2"/>
        <v>0.69900988422927635</v>
      </c>
      <c r="P6">
        <f t="shared" si="2"/>
        <v>0.69309317698714534</v>
      </c>
      <c r="Q6">
        <f t="shared" si="2"/>
        <v>0.67984594941012055</v>
      </c>
      <c r="R6">
        <f t="shared" si="2"/>
        <v>0.67463381260738386</v>
      </c>
      <c r="S6">
        <f t="shared" si="2"/>
        <v>0.678577019352815</v>
      </c>
      <c r="T6">
        <f t="shared" si="2"/>
        <v>0.66610183525371802</v>
      </c>
      <c r="U6">
        <f t="shared" si="2"/>
        <v>0.67438896006686744</v>
      </c>
      <c r="V6">
        <f t="shared" si="2"/>
        <v>0.67689204460484342</v>
      </c>
      <c r="W6">
        <f t="shared" si="2"/>
        <v>0.66432931404270168</v>
      </c>
      <c r="X6">
        <f t="shared" si="2"/>
        <v>0.66213029740531815</v>
      </c>
      <c r="Y6">
        <f t="shared" si="2"/>
        <v>0.66306418132769207</v>
      </c>
      <c r="Z6">
        <f t="shared" si="2"/>
        <v>0.65491492803434803</v>
      </c>
      <c r="AA6">
        <f t="shared" si="2"/>
        <v>0.65099263173493582</v>
      </c>
      <c r="AB6">
        <f t="shared" si="2"/>
        <v>0.65082963491478318</v>
      </c>
      <c r="AC6">
        <f t="shared" si="2"/>
        <v>0.63629628770922053</v>
      </c>
      <c r="AD6">
        <f t="shared" si="2"/>
        <v>0.62525873504766083</v>
      </c>
      <c r="AE6">
        <f t="shared" si="2"/>
        <v>0.61835934131046955</v>
      </c>
      <c r="AF6">
        <f>STDEV(AF$8:AF$29)/AVERAGE(AF$8:AF$29)</f>
        <v>0.6413650605560095</v>
      </c>
      <c r="AG6">
        <f t="shared" si="2"/>
        <v>0.64312853304494577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s="12" customFormat="1" x14ac:dyDescent="0.25">
      <c r="A25" s="12" t="s">
        <v>60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x14ac:dyDescent="0.25">
      <c r="A29" t="s">
        <v>64</v>
      </c>
      <c r="B29">
        <v>34570.030923999999</v>
      </c>
      <c r="C29">
        <v>33943.846833000003</v>
      </c>
      <c r="D29">
        <v>33353.174024</v>
      </c>
      <c r="E29">
        <v>32474.284650000001</v>
      </c>
      <c r="F29">
        <v>33511.820464999997</v>
      </c>
      <c r="G29">
        <v>34648.272001999998</v>
      </c>
      <c r="H29">
        <v>35139.395041999996</v>
      </c>
      <c r="I29">
        <v>36197.478712999997</v>
      </c>
      <c r="J29">
        <v>37737.351420999999</v>
      </c>
      <c r="K29">
        <v>39309.481618999998</v>
      </c>
      <c r="L29">
        <v>41117.19414</v>
      </c>
      <c r="M29">
        <v>41601.120622000002</v>
      </c>
      <c r="N29">
        <v>42376.920215999999</v>
      </c>
      <c r="O29">
        <v>43195.066002</v>
      </c>
      <c r="P29">
        <v>44891.477943999998</v>
      </c>
      <c r="Q29">
        <v>45990.231714000001</v>
      </c>
      <c r="R29">
        <v>47864.813499999997</v>
      </c>
      <c r="S29">
        <v>49145.195832999998</v>
      </c>
      <c r="T29">
        <v>48544.115894000002</v>
      </c>
      <c r="U29">
        <v>46043.483420999997</v>
      </c>
      <c r="V29">
        <v>48369.910041000003</v>
      </c>
      <c r="W29">
        <v>49539.975229000003</v>
      </c>
      <c r="X29">
        <v>48885.548417999998</v>
      </c>
      <c r="Y29">
        <v>49048.821304999998</v>
      </c>
      <c r="Z29">
        <v>49855.303583000001</v>
      </c>
      <c r="AA29">
        <v>51545.483610000003</v>
      </c>
      <c r="AB29">
        <v>51955.861069999999</v>
      </c>
      <c r="AC29">
        <v>52576.812896000003</v>
      </c>
      <c r="AD29">
        <v>52983.009465000003</v>
      </c>
      <c r="AE29">
        <v>53490.351820000003</v>
      </c>
      <c r="AF29">
        <v>51952.673132999997</v>
      </c>
      <c r="AG29">
        <v>54258.696911999999</v>
      </c>
    </row>
  </sheetData>
  <hyperlinks>
    <hyperlink ref="A8" r:id="rId1" display="http://stats.oecd.org/OECDStat_Metadata/ShowMetadata.ashx?Dataset=SNA_TABLE1&amp;Coords=[LOCATION].[AUT]&amp;ShowOnWeb=true&amp;Lang=en" xr:uid="{5BB800E0-2947-4BDD-A46D-AF3506CA02E9}"/>
    <hyperlink ref="A9" r:id="rId2" display="http://stats.oecd.org/OECDStat_Metadata/ShowMetadata.ashx?Dataset=SNA_TABLE1&amp;Coords=[LOCATION].[BEL]&amp;ShowOnWeb=true&amp;Lang=en" xr:uid="{59619452-47B3-40D2-A43C-85923F60BEFC}"/>
    <hyperlink ref="A10" r:id="rId3" display="http://stats.oecd.org/OECDStat_Metadata/ShowMetadata.ashx?Dataset=SNA_TABLE1&amp;Coords=[LOCATION].[CZE]&amp;ShowOnWeb=true&amp;Lang=en" xr:uid="{53C5660C-E84D-4F10-B39D-BCE30DE2FF39}"/>
    <hyperlink ref="A11" r:id="rId4" display="http://stats.oecd.org/OECDStat_Metadata/ShowMetadata.ashx?Dataset=SNA_TABLE1&amp;Coords=[LOCATION].[DNK]&amp;ShowOnWeb=true&amp;Lang=en" xr:uid="{E9A7B139-B82A-43C9-95F1-CED330D0473B}"/>
    <hyperlink ref="A12" r:id="rId5" display="http://stats.oecd.org/OECDStat_Metadata/ShowMetadata.ashx?Dataset=SNA_TABLE1&amp;Coords=[LOCATION].[EST]&amp;ShowOnWeb=true&amp;Lang=en" xr:uid="{B4F5BEB2-D7DE-4EEA-8FBD-BDE4CC255E2A}"/>
    <hyperlink ref="A13" r:id="rId6" display="http://stats.oecd.org/OECDStat_Metadata/ShowMetadata.ashx?Dataset=SNA_TABLE1&amp;Coords=[LOCATION].[FIN]&amp;ShowOnWeb=true&amp;Lang=en" xr:uid="{E056506F-7F43-4D1F-8419-E23918274EC1}"/>
    <hyperlink ref="A14" r:id="rId7" display="http://stats.oecd.org/OECDStat_Metadata/ShowMetadata.ashx?Dataset=SNA_TABLE1&amp;Coords=[LOCATION].[FRA]&amp;ShowOnWeb=true&amp;Lang=en" xr:uid="{308B0BDB-EA84-4CFE-A1F8-E309FB55EC05}"/>
    <hyperlink ref="A15" r:id="rId8" display="http://stats.oecd.org/OECDStat_Metadata/ShowMetadata.ashx?Dataset=SNA_TABLE1&amp;Coords=[LOCATION].[DEU]&amp;ShowOnWeb=true&amp;Lang=en" xr:uid="{3E0C961D-50A0-4FA5-8828-14C87742CF09}"/>
    <hyperlink ref="A16" r:id="rId9" display="http://stats.oecd.org/OECDStat_Metadata/ShowMetadata.ashx?Dataset=SNA_TABLE1&amp;Coords=[LOCATION].[GRC]&amp;ShowOnWeb=true&amp;Lang=en" xr:uid="{36AD56B8-938A-43BC-A2FA-33570DACA5DF}"/>
    <hyperlink ref="A17" r:id="rId10" display="http://stats.oecd.org/OECDStat_Metadata/ShowMetadata.ashx?Dataset=SNA_TABLE1&amp;Coords=[LOCATION].[HUN]&amp;ShowOnWeb=true&amp;Lang=en" xr:uid="{B3BC3CE5-CEAB-44A6-B421-C5D0B3F64FD4}"/>
    <hyperlink ref="A18" r:id="rId11" display="http://stats.oecd.org/OECDStat_Metadata/ShowMetadata.ashx?Dataset=SNA_TABLE1&amp;Coords=[LOCATION].[IRL]&amp;ShowOnWeb=true&amp;Lang=en" xr:uid="{3B379961-2892-43F3-938A-FF12A03FEE9E}"/>
    <hyperlink ref="A19" r:id="rId12" display="http://stats.oecd.org/OECDStat_Metadata/ShowMetadata.ashx?Dataset=SNA_TABLE1&amp;Coords=[LOCATION].[ITA]&amp;ShowOnWeb=true&amp;Lang=en" xr:uid="{495E22FE-EAF0-4472-AC74-A076577B1B19}"/>
    <hyperlink ref="A20" r:id="rId13" display="http://stats.oecd.org/OECDStat_Metadata/ShowMetadata.ashx?Dataset=SNA_TABLE1&amp;Coords=[LOCATION].[LVA]&amp;ShowOnWeb=true&amp;Lang=en" xr:uid="{182AFD13-7613-4DF5-9718-9D1B1786C43D}"/>
    <hyperlink ref="A21" r:id="rId14" display="http://stats.oecd.org/OECDStat_Metadata/ShowMetadata.ashx?Dataset=SNA_TABLE1&amp;Coords=[LOCATION].[LTU]&amp;ShowOnWeb=true&amp;Lang=en" xr:uid="{0E935648-E50C-43C3-85B8-435307DA9A3A}"/>
    <hyperlink ref="A22" r:id="rId15" display="http://stats.oecd.org/OECDStat_Metadata/ShowMetadata.ashx?Dataset=SNA_TABLE1&amp;Coords=[LOCATION].[LUX]&amp;ShowOnWeb=true&amp;Lang=en" xr:uid="{49ABE929-3410-41B6-B284-261273D7A386}"/>
    <hyperlink ref="A23" r:id="rId16" display="http://stats.oecd.org/OECDStat_Metadata/ShowMetadata.ashx?Dataset=SNA_TABLE1&amp;Coords=[LOCATION].[NLD]&amp;ShowOnWeb=true&amp;Lang=en" xr:uid="{83DD0B8D-84B5-4510-B20B-B7A4A343A286}"/>
    <hyperlink ref="A24" r:id="rId17" display="http://stats.oecd.org/OECDStat_Metadata/ShowMetadata.ashx?Dataset=SNA_TABLE1&amp;Coords=[LOCATION].[POL]&amp;ShowOnWeb=true&amp;Lang=en" xr:uid="{685A637C-719F-4C97-8E55-B63EEAD8F037}"/>
    <hyperlink ref="A25" r:id="rId18" display="http://stats.oecd.org/OECDStat_Metadata/ShowMetadata.ashx?Dataset=SNA_TABLE1&amp;Coords=[LOCATION].[PRT]&amp;ShowOnWeb=true&amp;Lang=en" xr:uid="{11C83589-E0A2-4D9A-BB5B-139CB1D7BF19}"/>
    <hyperlink ref="A26" r:id="rId19" display="http://stats.oecd.org/OECDStat_Metadata/ShowMetadata.ashx?Dataset=SNA_TABLE1&amp;Coords=[LOCATION].[SVK]&amp;ShowOnWeb=true&amp;Lang=en" xr:uid="{2DDDEADD-3F63-4F74-B07F-38AA35A58F29}"/>
    <hyperlink ref="A27" r:id="rId20" display="http://stats.oecd.org/OECDStat_Metadata/ShowMetadata.ashx?Dataset=SNA_TABLE1&amp;Coords=[LOCATION].[SVN]&amp;ShowOnWeb=true&amp;Lang=en" xr:uid="{23F4B4CF-B648-40B5-9194-6B4D30343F7D}"/>
    <hyperlink ref="A28" r:id="rId21" display="http://stats.oecd.org/OECDStat_Metadata/ShowMetadata.ashx?Dataset=SNA_TABLE1&amp;Coords=[LOCATION].[ESP]&amp;ShowOnWeb=true&amp;Lang=en" xr:uid="{DC65057A-98F2-490B-B901-8A85C02C0A04}"/>
    <hyperlink ref="A29" r:id="rId22" display="http://stats.oecd.org/OECDStat_Metadata/ShowMetadata.ashx?Dataset=SNA_TABLE1&amp;Coords=[LOCATION].[SWE]&amp;ShowOnWeb=true&amp;Lang=en" xr:uid="{27515166-507A-40C8-8510-D987C9848AB3}"/>
  </hyperlinks>
  <pageMargins left="0.7" right="0.7" top="0.75" bottom="0.75" header="0.3" footer="0.3"/>
  <legacyDrawing r:id="rId2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63383-ECBA-414E-803B-AFF4028EB3CE}">
  <sheetPr>
    <tabColor rgb="FF00B050"/>
  </sheetPr>
  <dimension ref="A3:D35"/>
  <sheetViews>
    <sheetView zoomScale="70" zoomScaleNormal="70" workbookViewId="0">
      <selection activeCell="V2" sqref="V2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1.3665156244748955E-2</v>
      </c>
      <c r="C4">
        <v>0.50748557277020601</v>
      </c>
      <c r="D4">
        <v>0.49382041652545705</v>
      </c>
    </row>
    <row r="5" spans="1:4" x14ac:dyDescent="0.25">
      <c r="A5">
        <v>1991</v>
      </c>
      <c r="B5">
        <v>7.239591863861583E-3</v>
      </c>
      <c r="C5">
        <v>0.57218221644702827</v>
      </c>
      <c r="D5">
        <v>0.56494262458316669</v>
      </c>
    </row>
    <row r="6" spans="1:4" x14ac:dyDescent="0.25">
      <c r="A6">
        <v>1992</v>
      </c>
      <c r="B6">
        <v>3.7216301827276421E-3</v>
      </c>
      <c r="C6">
        <v>0.60888588727449244</v>
      </c>
      <c r="D6">
        <v>0.6051642570917648</v>
      </c>
    </row>
    <row r="7" spans="1:4" x14ac:dyDescent="0.25">
      <c r="A7">
        <v>1993</v>
      </c>
      <c r="B7">
        <v>1.833611002191704E-3</v>
      </c>
      <c r="C7">
        <v>0.65299716245218509</v>
      </c>
      <c r="D7">
        <v>0.65116355144999338</v>
      </c>
    </row>
    <row r="8" spans="1:4" x14ac:dyDescent="0.25">
      <c r="A8">
        <v>1994</v>
      </c>
      <c r="B8">
        <v>2.7427628637423096E-3</v>
      </c>
      <c r="C8">
        <v>0.65220242507634907</v>
      </c>
      <c r="D8">
        <v>0.64945966221260676</v>
      </c>
    </row>
    <row r="9" spans="1:4" x14ac:dyDescent="0.25">
      <c r="A9">
        <v>1995</v>
      </c>
      <c r="B9">
        <v>-2.6724069364962855E-3</v>
      </c>
      <c r="C9">
        <v>0.70931566575054916</v>
      </c>
      <c r="D9">
        <v>0.71198807268704545</v>
      </c>
    </row>
    <row r="10" spans="1:4" x14ac:dyDescent="0.25">
      <c r="A10">
        <v>1996</v>
      </c>
      <c r="B10">
        <v>-2.8214049921314599E-3</v>
      </c>
      <c r="C10">
        <v>0.6971073813279659</v>
      </c>
      <c r="D10">
        <v>0.69992878632009736</v>
      </c>
    </row>
    <row r="11" spans="1:4" x14ac:dyDescent="0.25">
      <c r="A11">
        <v>1997</v>
      </c>
      <c r="B11">
        <v>-2.7531787872054903E-3</v>
      </c>
      <c r="C11">
        <v>0.69297571880060038</v>
      </c>
      <c r="D11">
        <v>0.69572889758780587</v>
      </c>
    </row>
    <row r="12" spans="1:4" x14ac:dyDescent="0.25">
      <c r="A12">
        <v>1998</v>
      </c>
      <c r="B12">
        <v>-2.9763071698348798E-3</v>
      </c>
      <c r="C12">
        <v>0.69726126871885119</v>
      </c>
      <c r="D12">
        <v>0.70023757588868607</v>
      </c>
    </row>
    <row r="13" spans="1:4" x14ac:dyDescent="0.25">
      <c r="A13">
        <v>1999</v>
      </c>
      <c r="B13">
        <v>-2.9287616218056645E-3</v>
      </c>
      <c r="C13">
        <v>0.71112248354758656</v>
      </c>
      <c r="D13">
        <v>0.71405124516939222</v>
      </c>
    </row>
    <row r="14" spans="1:4" x14ac:dyDescent="0.25">
      <c r="A14">
        <v>2000</v>
      </c>
      <c r="B14">
        <v>-2.526562841605795E-3</v>
      </c>
      <c r="C14">
        <v>0.71632188865575208</v>
      </c>
      <c r="D14">
        <v>0.71884845149735788</v>
      </c>
    </row>
    <row r="15" spans="1:4" x14ac:dyDescent="0.25">
      <c r="A15">
        <v>2001</v>
      </c>
      <c r="B15">
        <v>-2.120747173791182E-3</v>
      </c>
      <c r="C15">
        <v>0.71052828163664694</v>
      </c>
      <c r="D15">
        <v>0.71264902881043812</v>
      </c>
    </row>
    <row r="16" spans="1:4" x14ac:dyDescent="0.25">
      <c r="A16">
        <v>2002</v>
      </c>
      <c r="B16">
        <v>-1.5153955531199692E-3</v>
      </c>
      <c r="C16">
        <v>0.70714592007816635</v>
      </c>
      <c r="D16">
        <v>0.70866131563128631</v>
      </c>
    </row>
    <row r="17" spans="1:4" x14ac:dyDescent="0.25">
      <c r="A17">
        <v>2003</v>
      </c>
      <c r="B17">
        <v>-3.5581898945902246E-4</v>
      </c>
      <c r="C17">
        <v>0.69865406523981732</v>
      </c>
      <c r="D17">
        <v>0.69900988422927635</v>
      </c>
    </row>
    <row r="18" spans="1:4" x14ac:dyDescent="0.25">
      <c r="A18">
        <v>2004</v>
      </c>
      <c r="B18">
        <v>3.0063072554564751E-4</v>
      </c>
      <c r="C18">
        <v>0.69339380771269099</v>
      </c>
      <c r="D18">
        <v>0.69309317698714534</v>
      </c>
    </row>
    <row r="19" spans="1:4" x14ac:dyDescent="0.25">
      <c r="A19">
        <v>2005</v>
      </c>
      <c r="B19">
        <v>1.1043547714689739E-3</v>
      </c>
      <c r="C19">
        <v>0.68095030418158953</v>
      </c>
      <c r="D19">
        <v>0.67984594941012055</v>
      </c>
    </row>
    <row r="20" spans="1:4" x14ac:dyDescent="0.25">
      <c r="A20">
        <v>2006</v>
      </c>
      <c r="B20">
        <v>2.0423750599657398E-3</v>
      </c>
      <c r="C20">
        <v>0.6766761876673496</v>
      </c>
      <c r="D20">
        <v>0.67463381260738386</v>
      </c>
    </row>
    <row r="21" spans="1:4" x14ac:dyDescent="0.25">
      <c r="A21">
        <v>2007</v>
      </c>
      <c r="B21">
        <v>2.5295564899939782E-3</v>
      </c>
      <c r="C21">
        <v>0.68110657584280898</v>
      </c>
      <c r="D21">
        <v>0.678577019352815</v>
      </c>
    </row>
    <row r="22" spans="1:4" x14ac:dyDescent="0.25">
      <c r="A22">
        <v>2008</v>
      </c>
      <c r="B22">
        <v>2.4216713168238035E-3</v>
      </c>
      <c r="C22">
        <v>0.66852350657054183</v>
      </c>
      <c r="D22">
        <v>0.66610183525371802</v>
      </c>
    </row>
    <row r="23" spans="1:4" x14ac:dyDescent="0.25">
      <c r="A23">
        <v>2009</v>
      </c>
      <c r="B23">
        <v>1.4155980002479307E-3</v>
      </c>
      <c r="C23">
        <v>0.67580455806711537</v>
      </c>
      <c r="D23">
        <v>0.67438896006686744</v>
      </c>
    </row>
    <row r="24" spans="1:4" x14ac:dyDescent="0.25">
      <c r="A24">
        <v>2010</v>
      </c>
      <c r="B24">
        <v>1.4143819558377624E-3</v>
      </c>
      <c r="C24">
        <v>0.67830642656068119</v>
      </c>
      <c r="D24">
        <v>0.67689204460484342</v>
      </c>
    </row>
    <row r="25" spans="1:4" x14ac:dyDescent="0.25">
      <c r="A25">
        <v>2011</v>
      </c>
      <c r="B25">
        <v>2.5153404017980163E-3</v>
      </c>
      <c r="C25">
        <v>0.6668446544444997</v>
      </c>
      <c r="D25">
        <v>0.66432931404270168</v>
      </c>
    </row>
    <row r="26" spans="1:4" x14ac:dyDescent="0.25">
      <c r="A26">
        <v>2012</v>
      </c>
      <c r="B26">
        <v>3.6406807839790556E-3</v>
      </c>
      <c r="C26">
        <v>0.6657709781892972</v>
      </c>
      <c r="D26">
        <v>0.66213029740531815</v>
      </c>
    </row>
    <row r="27" spans="1:4" x14ac:dyDescent="0.25">
      <c r="A27">
        <v>2013</v>
      </c>
      <c r="B27">
        <v>3.7893861820325059E-3</v>
      </c>
      <c r="C27">
        <v>0.66685356750972458</v>
      </c>
      <c r="D27">
        <v>0.66306418132769207</v>
      </c>
    </row>
    <row r="28" spans="1:4" x14ac:dyDescent="0.25">
      <c r="A28">
        <v>2014</v>
      </c>
      <c r="B28">
        <v>4.0004023481990947E-3</v>
      </c>
      <c r="C28">
        <v>0.65891533038254713</v>
      </c>
      <c r="D28">
        <v>0.65491492803434803</v>
      </c>
    </row>
    <row r="29" spans="1:4" x14ac:dyDescent="0.25">
      <c r="A29">
        <v>2015</v>
      </c>
      <c r="B29">
        <v>4.3850381466130628E-3</v>
      </c>
      <c r="C29">
        <v>0.65537766988154889</v>
      </c>
      <c r="D29">
        <v>0.65099263173493582</v>
      </c>
    </row>
    <row r="30" spans="1:4" x14ac:dyDescent="0.25">
      <c r="A30">
        <v>2016</v>
      </c>
      <c r="B30">
        <v>4.1897497485745561E-3</v>
      </c>
      <c r="C30">
        <v>0.65501938466335774</v>
      </c>
      <c r="D30">
        <v>0.65082963491478318</v>
      </c>
    </row>
    <row r="31" spans="1:4" x14ac:dyDescent="0.25">
      <c r="A31">
        <v>2017</v>
      </c>
      <c r="B31">
        <v>3.9953408574321392E-3</v>
      </c>
      <c r="C31">
        <v>0.64029162856665267</v>
      </c>
      <c r="D31">
        <v>0.63629628770922053</v>
      </c>
    </row>
    <row r="32" spans="1:4" x14ac:dyDescent="0.25">
      <c r="A32">
        <v>2018</v>
      </c>
      <c r="B32">
        <v>3.8554537549523316E-3</v>
      </c>
      <c r="C32">
        <v>0.62911418880261316</v>
      </c>
      <c r="D32">
        <v>0.62525873504766083</v>
      </c>
    </row>
    <row r="33" spans="1:4" x14ac:dyDescent="0.25">
      <c r="A33">
        <v>2019</v>
      </c>
      <c r="B33">
        <v>3.6431090660792309E-3</v>
      </c>
      <c r="C33">
        <v>0.62200245037654878</v>
      </c>
      <c r="D33">
        <v>0.61835934131046955</v>
      </c>
    </row>
    <row r="34" spans="1:4" x14ac:dyDescent="0.25">
      <c r="A34">
        <v>2020</v>
      </c>
      <c r="B34">
        <v>5.1080243327763508E-3</v>
      </c>
      <c r="C34">
        <v>0.64647308488878585</v>
      </c>
      <c r="D34">
        <v>0.6413650605560095</v>
      </c>
    </row>
    <row r="35" spans="1:4" x14ac:dyDescent="0.25">
      <c r="A35">
        <v>2021</v>
      </c>
      <c r="B35">
        <v>5.1098147578519937E-3</v>
      </c>
      <c r="C35">
        <v>0.64823834780279777</v>
      </c>
      <c r="D35">
        <v>0.64312853304494577</v>
      </c>
    </row>
  </sheetData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9636-EFF5-4821-B4D6-C5002AF0111C}">
  <dimension ref="A4:AG38"/>
  <sheetViews>
    <sheetView zoomScale="70" zoomScaleNormal="70" workbookViewId="0">
      <selection activeCell="AC54" sqref="AC54"/>
    </sheetView>
  </sheetViews>
  <sheetFormatPr defaultRowHeight="13.2" x14ac:dyDescent="0.25"/>
  <cols>
    <col min="1" max="1" width="10.44140625" customWidth="1"/>
  </cols>
  <sheetData>
    <row r="4" spans="1:33" x14ac:dyDescent="0.25">
      <c r="A4" s="11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</row>
    <row r="5" spans="1:33" x14ac:dyDescent="0.25">
      <c r="A5" t="s">
        <v>40</v>
      </c>
      <c r="B5">
        <v>31340.681341</v>
      </c>
      <c r="C5">
        <v>32097.241031000001</v>
      </c>
      <c r="D5">
        <v>32410.539745999999</v>
      </c>
      <c r="E5">
        <v>32313.716015000002</v>
      </c>
      <c r="F5">
        <v>32962.817375999999</v>
      </c>
      <c r="G5">
        <v>33790.484986000003</v>
      </c>
      <c r="H5">
        <v>34537.743913999999</v>
      </c>
      <c r="I5">
        <v>35220.887742999999</v>
      </c>
      <c r="J5">
        <v>36442.288232999999</v>
      </c>
      <c r="K5">
        <v>37664.947992000001</v>
      </c>
      <c r="L5">
        <v>38842.890520000001</v>
      </c>
      <c r="M5">
        <v>39184.808597000003</v>
      </c>
      <c r="N5">
        <v>39635.678319999999</v>
      </c>
      <c r="O5">
        <v>39830.808175999999</v>
      </c>
      <c r="P5">
        <v>40663.791042999997</v>
      </c>
      <c r="Q5">
        <v>41294.073791000003</v>
      </c>
      <c r="R5">
        <v>42499.912995999999</v>
      </c>
      <c r="S5">
        <v>43939.291327999999</v>
      </c>
      <c r="T5">
        <v>44439.815574</v>
      </c>
      <c r="U5">
        <v>42664.601195000003</v>
      </c>
      <c r="V5">
        <v>43346.611015000002</v>
      </c>
      <c r="W5">
        <v>44467.474842000003</v>
      </c>
      <c r="X5">
        <v>44569.337848000003</v>
      </c>
      <c r="Y5">
        <v>44312.928398999997</v>
      </c>
      <c r="Z5">
        <v>44257.721541999999</v>
      </c>
      <c r="AA5">
        <v>44263.318562</v>
      </c>
      <c r="AB5">
        <v>44574.241636999999</v>
      </c>
      <c r="AC5">
        <v>45294.558692999999</v>
      </c>
      <c r="AD5">
        <v>46169.321114999999</v>
      </c>
      <c r="AE5">
        <v>46659.076867999996</v>
      </c>
      <c r="AF5">
        <v>43455.792662</v>
      </c>
      <c r="AG5">
        <v>45260.005433999999</v>
      </c>
    </row>
    <row r="6" spans="1:33" x14ac:dyDescent="0.25">
      <c r="A6" t="s">
        <v>44</v>
      </c>
      <c r="B6">
        <v>29439.827952</v>
      </c>
      <c r="C6">
        <v>29865.628152000001</v>
      </c>
      <c r="D6">
        <v>30199.026064999998</v>
      </c>
      <c r="E6">
        <v>29792.900995</v>
      </c>
      <c r="F6">
        <v>30663.104458999998</v>
      </c>
      <c r="G6">
        <v>31329.307939999999</v>
      </c>
      <c r="H6">
        <v>31680.804086</v>
      </c>
      <c r="I6">
        <v>32805.149959000002</v>
      </c>
      <c r="J6">
        <v>33376.601009999998</v>
      </c>
      <c r="K6">
        <v>34481.319228</v>
      </c>
      <c r="L6">
        <v>35675.661285000002</v>
      </c>
      <c r="M6">
        <v>35941.735521000002</v>
      </c>
      <c r="N6">
        <v>36392.484528000001</v>
      </c>
      <c r="O6">
        <v>36617.849747</v>
      </c>
      <c r="P6">
        <v>37761.777749000001</v>
      </c>
      <c r="Q6">
        <v>38424.647463000001</v>
      </c>
      <c r="R6">
        <v>39147.607681000001</v>
      </c>
      <c r="S6">
        <v>40289.090257000003</v>
      </c>
      <c r="T6">
        <v>40151.748651000002</v>
      </c>
      <c r="U6">
        <v>39027.00288</v>
      </c>
      <c r="V6">
        <v>39776.413890999997</v>
      </c>
      <c r="W6">
        <v>39930.050143</v>
      </c>
      <c r="X6">
        <v>39975.328899</v>
      </c>
      <c r="Y6">
        <v>39971.775327000003</v>
      </c>
      <c r="Z6">
        <v>40421.626343000004</v>
      </c>
      <c r="AA6">
        <v>41009.009654000001</v>
      </c>
      <c r="AB6">
        <v>41319.558444000002</v>
      </c>
      <c r="AC6">
        <v>41826.343796000001</v>
      </c>
      <c r="AD6">
        <v>42382.518559999997</v>
      </c>
      <c r="AE6">
        <v>43098.409694000002</v>
      </c>
      <c r="AF6">
        <v>40593.409047000001</v>
      </c>
      <c r="AG6">
        <v>42904.955366000002</v>
      </c>
    </row>
    <row r="7" spans="1:33" x14ac:dyDescent="0.25">
      <c r="A7" t="s">
        <v>45</v>
      </c>
      <c r="B7">
        <v>11593.656948</v>
      </c>
      <c r="C7">
        <v>10300.795237</v>
      </c>
      <c r="D7">
        <v>10239.553537</v>
      </c>
      <c r="E7">
        <v>10233.197221</v>
      </c>
      <c r="F7">
        <v>10525.252930000001</v>
      </c>
      <c r="G7">
        <v>11215.342568</v>
      </c>
      <c r="H7">
        <v>11711.188255999999</v>
      </c>
      <c r="I7">
        <v>11663.727338000001</v>
      </c>
      <c r="J7">
        <v>11631.958833000001</v>
      </c>
      <c r="K7">
        <v>11806.907197</v>
      </c>
      <c r="L7">
        <v>12291.594397000001</v>
      </c>
      <c r="M7">
        <v>12725.471906999999</v>
      </c>
      <c r="N7">
        <v>12954.915993000001</v>
      </c>
      <c r="O7">
        <v>13418.026223000001</v>
      </c>
      <c r="P7">
        <v>14056.740796</v>
      </c>
      <c r="Q7">
        <v>14944.932328999999</v>
      </c>
      <c r="R7">
        <v>15905.650968</v>
      </c>
      <c r="S7">
        <v>16700.485935000001</v>
      </c>
      <c r="T7">
        <v>16973.188987000001</v>
      </c>
      <c r="U7">
        <v>16087.367441</v>
      </c>
      <c r="V7">
        <v>16438.724557000001</v>
      </c>
      <c r="W7">
        <v>16760.89474</v>
      </c>
      <c r="X7">
        <v>16609.361290000001</v>
      </c>
      <c r="Y7">
        <v>16599.473551999999</v>
      </c>
      <c r="Z7">
        <v>16952.287501999999</v>
      </c>
      <c r="AA7">
        <v>17834.969636999998</v>
      </c>
      <c r="AB7">
        <v>18248.821702000001</v>
      </c>
      <c r="AC7">
        <v>19148.117708000002</v>
      </c>
      <c r="AD7">
        <v>19696.064105000001</v>
      </c>
      <c r="AE7">
        <v>20211.247458000002</v>
      </c>
      <c r="AF7">
        <v>19043.997805999999</v>
      </c>
      <c r="AG7">
        <v>19725.815522000001</v>
      </c>
    </row>
    <row r="8" spans="1:33" x14ac:dyDescent="0.25">
      <c r="A8" t="s">
        <v>46</v>
      </c>
      <c r="B8">
        <v>39302.422085999999</v>
      </c>
      <c r="C8">
        <v>39741.907565000001</v>
      </c>
      <c r="D8">
        <v>40386.448335000001</v>
      </c>
      <c r="E8">
        <v>40250.654126000001</v>
      </c>
      <c r="F8">
        <v>42258.559377999998</v>
      </c>
      <c r="G8">
        <v>43338.182308000003</v>
      </c>
      <c r="H8">
        <v>44323.835353000002</v>
      </c>
      <c r="I8">
        <v>45570.002225999997</v>
      </c>
      <c r="J8">
        <v>46422.707689000003</v>
      </c>
      <c r="K8">
        <v>47629.590043999997</v>
      </c>
      <c r="L8">
        <v>49256.835266000002</v>
      </c>
      <c r="M8">
        <v>49486.154091999997</v>
      </c>
      <c r="N8">
        <v>49541.219690999998</v>
      </c>
      <c r="O8">
        <v>49605.279027999997</v>
      </c>
      <c r="P8">
        <v>50806.318224000002</v>
      </c>
      <c r="Q8">
        <v>51839.965040000003</v>
      </c>
      <c r="R8">
        <v>53690.127390000001</v>
      </c>
      <c r="S8">
        <v>53950.075341999996</v>
      </c>
      <c r="T8">
        <v>53351.388480000001</v>
      </c>
      <c r="U8">
        <v>50458.100403999997</v>
      </c>
      <c r="V8">
        <v>51179.767119999997</v>
      </c>
      <c r="W8">
        <v>51649.767032000003</v>
      </c>
      <c r="X8">
        <v>51572.315834000001</v>
      </c>
      <c r="Y8">
        <v>51849.638478000001</v>
      </c>
      <c r="Z8">
        <v>52409.175139999999</v>
      </c>
      <c r="AA8">
        <v>53268.755869000001</v>
      </c>
      <c r="AB8">
        <v>54546.641385000003</v>
      </c>
      <c r="AC8">
        <v>55735.571548</v>
      </c>
      <c r="AD8">
        <v>56559.934959999999</v>
      </c>
      <c r="AE8">
        <v>57177.676332000003</v>
      </c>
      <c r="AF8">
        <v>55912.251751000003</v>
      </c>
      <c r="AG8">
        <v>58386.829754999999</v>
      </c>
    </row>
    <row r="9" spans="1:33" x14ac:dyDescent="0.25">
      <c r="A9" t="s">
        <v>47</v>
      </c>
      <c r="E9">
        <v>6599.4608850000004</v>
      </c>
      <c r="F9">
        <v>6641.8102129999997</v>
      </c>
      <c r="G9">
        <v>7081.0158520000005</v>
      </c>
      <c r="H9">
        <v>7550.4327249999997</v>
      </c>
      <c r="I9">
        <v>8652.3276320000004</v>
      </c>
      <c r="J9">
        <v>9111.4211639999994</v>
      </c>
      <c r="K9">
        <v>9164.1324939999995</v>
      </c>
      <c r="L9">
        <v>9929.4692630000009</v>
      </c>
      <c r="M9">
        <v>10590.598413</v>
      </c>
      <c r="N9">
        <v>11382.920832</v>
      </c>
      <c r="O9">
        <v>12321.975931999999</v>
      </c>
      <c r="P9">
        <v>13246.089486000001</v>
      </c>
      <c r="Q9">
        <v>14586.973114</v>
      </c>
      <c r="R9">
        <v>16108.680542</v>
      </c>
      <c r="S9">
        <v>17430.236085</v>
      </c>
      <c r="T9">
        <v>16591.31323</v>
      </c>
      <c r="U9">
        <v>14192.791875999999</v>
      </c>
      <c r="V9">
        <v>14565.873545</v>
      </c>
      <c r="W9">
        <v>15666.104986</v>
      </c>
      <c r="X9">
        <v>16226.753454</v>
      </c>
      <c r="Y9">
        <v>16525.761273</v>
      </c>
      <c r="Z9">
        <v>17080.337758999998</v>
      </c>
      <c r="AA9">
        <v>17429.956413</v>
      </c>
      <c r="AB9">
        <v>17944.444809000001</v>
      </c>
      <c r="AC9">
        <v>18988.123576000002</v>
      </c>
      <c r="AD9">
        <v>19653.893209000002</v>
      </c>
      <c r="AE9">
        <v>20301.368268999999</v>
      </c>
      <c r="AF9">
        <v>20127.687919</v>
      </c>
      <c r="AG9">
        <v>21721.341908999999</v>
      </c>
    </row>
    <row r="10" spans="1:33" x14ac:dyDescent="0.25">
      <c r="A10" t="s">
        <v>48</v>
      </c>
      <c r="B10">
        <v>31280.146431000001</v>
      </c>
      <c r="C10">
        <v>29278.597242</v>
      </c>
      <c r="D10">
        <v>28155.044883999999</v>
      </c>
      <c r="E10">
        <v>27833.960778000001</v>
      </c>
      <c r="F10">
        <v>28812.490481000001</v>
      </c>
      <c r="G10">
        <v>29912.839411000001</v>
      </c>
      <c r="H10">
        <v>30908.137461999999</v>
      </c>
      <c r="I10">
        <v>32768.601267999999</v>
      </c>
      <c r="J10">
        <v>34464.977507000003</v>
      </c>
      <c r="K10">
        <v>35890.824984999999</v>
      </c>
      <c r="L10">
        <v>37884.457192000002</v>
      </c>
      <c r="M10">
        <v>38784.832359</v>
      </c>
      <c r="N10">
        <v>39351.375262000001</v>
      </c>
      <c r="O10">
        <v>40044.412398</v>
      </c>
      <c r="P10">
        <v>41521.952708999997</v>
      </c>
      <c r="Q10">
        <v>42530.587248999997</v>
      </c>
      <c r="R10">
        <v>44073.76311</v>
      </c>
      <c r="S10">
        <v>46212.815734000003</v>
      </c>
      <c r="T10">
        <v>46358.611685999997</v>
      </c>
      <c r="U10">
        <v>42411.867473999999</v>
      </c>
      <c r="V10">
        <v>43563.182323000001</v>
      </c>
      <c r="W10">
        <v>44466.586628999998</v>
      </c>
      <c r="X10">
        <v>43637.014928999997</v>
      </c>
      <c r="Y10">
        <v>43044.775523999997</v>
      </c>
      <c r="Z10">
        <v>42703.196183</v>
      </c>
      <c r="AA10">
        <v>42794.340367999997</v>
      </c>
      <c r="AB10">
        <v>43878.990682000003</v>
      </c>
      <c r="AC10">
        <v>45173.744223000002</v>
      </c>
      <c r="AD10">
        <v>45622.33655</v>
      </c>
      <c r="AE10">
        <v>46135.931557000004</v>
      </c>
      <c r="AF10">
        <v>44975.323827</v>
      </c>
      <c r="AG10">
        <v>46249.959252000001</v>
      </c>
    </row>
    <row r="11" spans="1:33" x14ac:dyDescent="0.25">
      <c r="A11" t="s">
        <v>49</v>
      </c>
      <c r="B11">
        <v>28513.645905000001</v>
      </c>
      <c r="C11">
        <v>28668.820620999999</v>
      </c>
      <c r="D11">
        <v>28983.278277000001</v>
      </c>
      <c r="E11">
        <v>28676.303693000002</v>
      </c>
      <c r="F11">
        <v>29243.719982999999</v>
      </c>
      <c r="G11">
        <v>29751.953670999999</v>
      </c>
      <c r="H11">
        <v>30065.277540999999</v>
      </c>
      <c r="I11">
        <v>30658.384281999999</v>
      </c>
      <c r="J11">
        <v>31641.973869000001</v>
      </c>
      <c r="K11">
        <v>32556.307436999999</v>
      </c>
      <c r="L11">
        <v>33602.606951000002</v>
      </c>
      <c r="M11">
        <v>34020.610632999997</v>
      </c>
      <c r="N11">
        <v>34157.486862999998</v>
      </c>
      <c r="O11">
        <v>34195.730753999997</v>
      </c>
      <c r="P11">
        <v>34905.387882000003</v>
      </c>
      <c r="Q11">
        <v>35220.223660000003</v>
      </c>
      <c r="R11">
        <v>35832.718975999996</v>
      </c>
      <c r="S11">
        <v>36475.634461000001</v>
      </c>
      <c r="T11">
        <v>36365.219203000001</v>
      </c>
      <c r="U11">
        <v>35139.613995</v>
      </c>
      <c r="V11">
        <v>35648.852298999998</v>
      </c>
      <c r="W11">
        <v>36252.638225000002</v>
      </c>
      <c r="X11">
        <v>36188.345815000001</v>
      </c>
      <c r="Y11">
        <v>36209.384107999998</v>
      </c>
      <c r="Z11">
        <v>36378.655417000002</v>
      </c>
      <c r="AA11">
        <v>36634.905501000001</v>
      </c>
      <c r="AB11">
        <v>36897.683504000001</v>
      </c>
      <c r="AC11">
        <v>37582.892602</v>
      </c>
      <c r="AD11">
        <v>38094.828644000001</v>
      </c>
      <c r="AE11">
        <v>38617.698498999998</v>
      </c>
      <c r="AF11">
        <v>35484.742875999997</v>
      </c>
      <c r="AG11">
        <v>37785.242247000002</v>
      </c>
    </row>
    <row r="12" spans="1:33" x14ac:dyDescent="0.25">
      <c r="A12" t="s">
        <v>50</v>
      </c>
      <c r="B12">
        <v>29511.355976999999</v>
      </c>
      <c r="C12">
        <v>30782.662322</v>
      </c>
      <c r="D12">
        <v>31169.239796999998</v>
      </c>
      <c r="E12">
        <v>30694.703041000001</v>
      </c>
      <c r="F12">
        <v>31351.038288</v>
      </c>
      <c r="G12">
        <v>31772.106683999998</v>
      </c>
      <c r="H12">
        <v>31966.016328000002</v>
      </c>
      <c r="I12">
        <v>32521.333890999998</v>
      </c>
      <c r="J12">
        <v>33202.361516999998</v>
      </c>
      <c r="K12">
        <v>33838.948238999998</v>
      </c>
      <c r="L12">
        <v>34809.545403999997</v>
      </c>
      <c r="M12">
        <v>35368.804809000001</v>
      </c>
      <c r="N12">
        <v>35272.389143</v>
      </c>
      <c r="O12">
        <v>35037.896812999999</v>
      </c>
      <c r="P12">
        <v>35490.096547000001</v>
      </c>
      <c r="Q12">
        <v>35802.083799</v>
      </c>
      <c r="R12">
        <v>37243.543783000001</v>
      </c>
      <c r="S12">
        <v>38437.789946999997</v>
      </c>
      <c r="T12">
        <v>38916.299268000002</v>
      </c>
      <c r="U12">
        <v>36828.605650999998</v>
      </c>
      <c r="V12">
        <v>38463.100873000003</v>
      </c>
      <c r="W12">
        <v>39977.333243000001</v>
      </c>
      <c r="X12">
        <v>40069.265771999999</v>
      </c>
      <c r="Y12">
        <v>40134.819253000001</v>
      </c>
      <c r="Z12">
        <v>40850.909509999998</v>
      </c>
      <c r="AA12">
        <v>41103.060699000001</v>
      </c>
      <c r="AB12">
        <v>41681.864702999999</v>
      </c>
      <c r="AC12">
        <v>42639.555439999996</v>
      </c>
      <c r="AD12">
        <v>42928.628356000001</v>
      </c>
      <c r="AE12">
        <v>43284.58266</v>
      </c>
      <c r="AF12">
        <v>41650.358103999999</v>
      </c>
      <c r="AG12">
        <v>42726.525379999999</v>
      </c>
    </row>
    <row r="13" spans="1:33" x14ac:dyDescent="0.25">
      <c r="A13" t="s">
        <v>51</v>
      </c>
      <c r="B13">
        <v>15420.787033000001</v>
      </c>
      <c r="C13">
        <v>15765.3752</v>
      </c>
      <c r="D13">
        <v>15760.372464</v>
      </c>
      <c r="E13">
        <v>15423.161217000001</v>
      </c>
      <c r="F13">
        <v>15660.576195</v>
      </c>
      <c r="G13">
        <v>15946.867302000001</v>
      </c>
      <c r="H13">
        <v>16331.14646</v>
      </c>
      <c r="I13">
        <v>16979.455556000001</v>
      </c>
      <c r="J13">
        <v>17543.286185000001</v>
      </c>
      <c r="K13">
        <v>18013.196938000001</v>
      </c>
      <c r="L13">
        <v>18642.892521999998</v>
      </c>
      <c r="M13">
        <v>19312.434151000001</v>
      </c>
      <c r="N13">
        <v>19996.657802000002</v>
      </c>
      <c r="O13">
        <v>21104.871267999999</v>
      </c>
      <c r="P13">
        <v>22118.212346</v>
      </c>
      <c r="Q13">
        <v>22185.5452</v>
      </c>
      <c r="R13">
        <v>23369.292646000002</v>
      </c>
      <c r="S13">
        <v>24072.949382999999</v>
      </c>
      <c r="T13">
        <v>23928.667361</v>
      </c>
      <c r="U13">
        <v>22839.437333000002</v>
      </c>
      <c r="V13">
        <v>21560.275379999999</v>
      </c>
      <c r="W13">
        <v>19400.643075</v>
      </c>
      <c r="X13">
        <v>18123.626066000001</v>
      </c>
      <c r="Y13">
        <v>17796.211245999999</v>
      </c>
      <c r="Z13">
        <v>18000.493091</v>
      </c>
      <c r="AA13">
        <v>18083.743919</v>
      </c>
      <c r="AB13">
        <v>18070.750581</v>
      </c>
      <c r="AC13">
        <v>18304.269161</v>
      </c>
      <c r="AD13">
        <v>18647.472484999998</v>
      </c>
      <c r="AE13">
        <v>19018.955569000002</v>
      </c>
      <c r="AF13">
        <v>17343.622197000001</v>
      </c>
      <c r="AG13">
        <v>18841.604337000001</v>
      </c>
    </row>
    <row r="14" spans="1:33" x14ac:dyDescent="0.25">
      <c r="A14" t="s">
        <v>52</v>
      </c>
      <c r="B14" t="s">
        <v>43</v>
      </c>
      <c r="C14">
        <v>7610.00281</v>
      </c>
      <c r="D14">
        <v>7392.5382829999999</v>
      </c>
      <c r="E14">
        <v>7371.3693370000001</v>
      </c>
      <c r="F14">
        <v>7613.0204320000003</v>
      </c>
      <c r="G14">
        <v>7675.5781710000001</v>
      </c>
      <c r="H14">
        <v>7695.1105369999996</v>
      </c>
      <c r="I14">
        <v>7952.9831320000003</v>
      </c>
      <c r="J14">
        <v>8282.3988599999993</v>
      </c>
      <c r="K14">
        <v>8560.969094</v>
      </c>
      <c r="L14">
        <v>8967.696269</v>
      </c>
      <c r="M14">
        <v>9354.4807509999991</v>
      </c>
      <c r="N14">
        <v>9825.9431989999994</v>
      </c>
      <c r="O14">
        <v>10255.610113000001</v>
      </c>
      <c r="P14">
        <v>10792.737428</v>
      </c>
      <c r="Q14">
        <v>11278.616026</v>
      </c>
      <c r="R14">
        <v>11741.947677</v>
      </c>
      <c r="S14">
        <v>11792.771290000001</v>
      </c>
      <c r="T14">
        <v>11932.038399999999</v>
      </c>
      <c r="U14">
        <v>11162.055972</v>
      </c>
      <c r="V14">
        <v>11307.716199</v>
      </c>
      <c r="W14">
        <v>11551.498928999999</v>
      </c>
      <c r="X14">
        <v>11466.141909</v>
      </c>
      <c r="Y14">
        <v>11705.009252</v>
      </c>
      <c r="Z14">
        <v>12233.299367</v>
      </c>
      <c r="AA14">
        <v>12717.038597000001</v>
      </c>
      <c r="AB14">
        <v>13035.352859000001</v>
      </c>
      <c r="AC14">
        <v>13628.404489</v>
      </c>
      <c r="AD14">
        <v>14377.421963000001</v>
      </c>
      <c r="AE14">
        <v>15082.671495000001</v>
      </c>
      <c r="AF14">
        <v>14427.818885000001</v>
      </c>
      <c r="AG14">
        <v>15518.768662</v>
      </c>
    </row>
    <row r="15" spans="1:33" x14ac:dyDescent="0.25">
      <c r="A15" t="s">
        <v>53</v>
      </c>
      <c r="B15">
        <v>23233.665816000001</v>
      </c>
      <c r="C15">
        <v>23547.664014000002</v>
      </c>
      <c r="D15">
        <v>24136.414234</v>
      </c>
      <c r="E15">
        <v>24654.545223000001</v>
      </c>
      <c r="F15">
        <v>25986.366822</v>
      </c>
      <c r="G15">
        <v>28368.964338999998</v>
      </c>
      <c r="H15">
        <v>30254.144928000002</v>
      </c>
      <c r="I15">
        <v>33238.526611000001</v>
      </c>
      <c r="J15">
        <v>35666.870832000001</v>
      </c>
      <c r="K15">
        <v>38996.476221999998</v>
      </c>
      <c r="L15">
        <v>42108.391451000003</v>
      </c>
      <c r="M15">
        <v>43659.042369000003</v>
      </c>
      <c r="N15">
        <v>45434.635155000004</v>
      </c>
      <c r="O15">
        <v>46041.285473999997</v>
      </c>
      <c r="P15">
        <v>48316.463937</v>
      </c>
      <c r="Q15">
        <v>49951.636706999998</v>
      </c>
      <c r="R15">
        <v>51094.066760000002</v>
      </c>
      <c r="S15">
        <v>52213.163838</v>
      </c>
      <c r="T15">
        <v>48808.625839</v>
      </c>
      <c r="U15">
        <v>45881.542410000002</v>
      </c>
      <c r="V15">
        <v>46442.699330000003</v>
      </c>
      <c r="W15">
        <v>46637.928381999998</v>
      </c>
      <c r="X15">
        <v>46443.667791</v>
      </c>
      <c r="Y15">
        <v>46736.702249000002</v>
      </c>
      <c r="Z15">
        <v>50425.298981</v>
      </c>
      <c r="AA15">
        <v>62135.705084000001</v>
      </c>
      <c r="AB15">
        <v>62672.238232000003</v>
      </c>
      <c r="AC15">
        <v>67558.125067999994</v>
      </c>
      <c r="AD15">
        <v>72438.614526999998</v>
      </c>
      <c r="AE15">
        <v>75348.743449999994</v>
      </c>
      <c r="AF15">
        <v>79154.814060000004</v>
      </c>
      <c r="AG15">
        <v>89224.370995999998</v>
      </c>
    </row>
    <row r="16" spans="1:33" x14ac:dyDescent="0.25">
      <c r="A16" t="s">
        <v>54</v>
      </c>
      <c r="B16">
        <v>27490.651425</v>
      </c>
      <c r="C16">
        <v>27885.900878</v>
      </c>
      <c r="D16">
        <v>28107.852593</v>
      </c>
      <c r="E16">
        <v>27851.131652</v>
      </c>
      <c r="F16">
        <v>28444.410261000001</v>
      </c>
      <c r="G16">
        <v>29265.090593000001</v>
      </c>
      <c r="H16">
        <v>29627.477048000001</v>
      </c>
      <c r="I16">
        <v>30153.760333999999</v>
      </c>
      <c r="J16">
        <v>30690.935452000002</v>
      </c>
      <c r="K16">
        <v>31184.625702000001</v>
      </c>
      <c r="L16">
        <v>32350.908911999999</v>
      </c>
      <c r="M16">
        <v>32960.373073000002</v>
      </c>
      <c r="N16">
        <v>32980.404674999998</v>
      </c>
      <c r="O16">
        <v>32848.103038000001</v>
      </c>
      <c r="P16">
        <v>33068.573131999998</v>
      </c>
      <c r="Q16">
        <v>33145.008303000002</v>
      </c>
      <c r="R16">
        <v>33603.792765999999</v>
      </c>
      <c r="S16">
        <v>33896.700635000001</v>
      </c>
      <c r="T16">
        <v>33312.641470000002</v>
      </c>
      <c r="U16">
        <v>31371.006345000002</v>
      </c>
      <c r="V16">
        <v>31767.716628999999</v>
      </c>
      <c r="W16">
        <v>31881.882523</v>
      </c>
      <c r="X16">
        <v>30847.03052</v>
      </c>
      <c r="Y16">
        <v>30218.670322000002</v>
      </c>
      <c r="Z16">
        <v>30212.737524</v>
      </c>
      <c r="AA16">
        <v>30493.93838</v>
      </c>
      <c r="AB16">
        <v>30947.147067000002</v>
      </c>
      <c r="AC16">
        <v>31522.503034000001</v>
      </c>
      <c r="AD16">
        <v>31880.810759</v>
      </c>
      <c r="AE16">
        <v>32114.289640999999</v>
      </c>
      <c r="AF16">
        <v>29353.791245</v>
      </c>
      <c r="AG16">
        <v>31493.41116</v>
      </c>
    </row>
    <row r="17" spans="1:33" x14ac:dyDescent="0.25">
      <c r="A17" t="s">
        <v>55</v>
      </c>
      <c r="G17">
        <v>4969.8230800000001</v>
      </c>
      <c r="H17">
        <v>5156.1950969999998</v>
      </c>
      <c r="I17">
        <v>5668.060007</v>
      </c>
      <c r="J17">
        <v>6084.2850109999999</v>
      </c>
      <c r="K17">
        <v>6303.0273939999997</v>
      </c>
      <c r="L17">
        <v>6725.1585850000001</v>
      </c>
      <c r="M17">
        <v>7241.9207299999998</v>
      </c>
      <c r="N17">
        <v>7846.9592350000003</v>
      </c>
      <c r="O17">
        <v>8590.7685270000002</v>
      </c>
      <c r="P17">
        <v>9405.5687560000006</v>
      </c>
      <c r="Q17">
        <v>10526.682645000001</v>
      </c>
      <c r="R17">
        <v>11893.634451</v>
      </c>
      <c r="S17">
        <v>13180.876028000001</v>
      </c>
      <c r="T17">
        <v>12889.056712</v>
      </c>
      <c r="U17">
        <v>11235.435418999999</v>
      </c>
      <c r="V17">
        <v>10963.627097000001</v>
      </c>
      <c r="W17">
        <v>11455.893517</v>
      </c>
      <c r="X17">
        <v>12414.447839</v>
      </c>
      <c r="Y17">
        <v>12794.822994</v>
      </c>
      <c r="Z17">
        <v>13159.565618000001</v>
      </c>
      <c r="AA17">
        <v>13787.948872000001</v>
      </c>
      <c r="AB17">
        <v>14244.01922</v>
      </c>
      <c r="AC17">
        <v>14853.632594999999</v>
      </c>
      <c r="AD17">
        <v>15566.155105</v>
      </c>
      <c r="AE17">
        <v>16075.165720999999</v>
      </c>
      <c r="AF17">
        <v>15822.965731</v>
      </c>
      <c r="AG17">
        <v>16622.751136999999</v>
      </c>
    </row>
    <row r="18" spans="1:33" x14ac:dyDescent="0.25">
      <c r="A18" t="s">
        <v>56</v>
      </c>
      <c r="G18">
        <v>4936.02286</v>
      </c>
      <c r="H18">
        <v>5230.2790100000002</v>
      </c>
      <c r="I18">
        <v>5706.7945550000004</v>
      </c>
      <c r="J18">
        <v>6178.1779059999999</v>
      </c>
      <c r="K18">
        <v>6151.1493620000001</v>
      </c>
      <c r="L18">
        <v>6423.4868420000003</v>
      </c>
      <c r="M18">
        <v>6899.23668</v>
      </c>
      <c r="N18">
        <v>7424.3949350000003</v>
      </c>
      <c r="O18">
        <v>8275.8033250000008</v>
      </c>
      <c r="P18">
        <v>8919.0818600000002</v>
      </c>
      <c r="Q18">
        <v>9766.5700799999995</v>
      </c>
      <c r="R18">
        <v>10659.400091</v>
      </c>
      <c r="S18">
        <v>11984.923403000001</v>
      </c>
      <c r="T18">
        <v>12425.398256</v>
      </c>
      <c r="U18">
        <v>10699.789299</v>
      </c>
      <c r="V18">
        <v>11106.950052</v>
      </c>
      <c r="W18">
        <v>12046.72147</v>
      </c>
      <c r="X18">
        <v>12678.692739</v>
      </c>
      <c r="Y18">
        <v>13262.334308</v>
      </c>
      <c r="Z18">
        <v>13850.000263</v>
      </c>
      <c r="AA18">
        <v>14263.964680999999</v>
      </c>
      <c r="AB18">
        <v>14810.251630000001</v>
      </c>
      <c r="AC18">
        <v>15661.996304</v>
      </c>
      <c r="AD18">
        <v>16443.585331999999</v>
      </c>
      <c r="AE18">
        <v>17249.718266</v>
      </c>
      <c r="AF18">
        <v>17241.348726</v>
      </c>
      <c r="AG18">
        <v>18184.755163000002</v>
      </c>
    </row>
    <row r="19" spans="1:33" x14ac:dyDescent="0.25">
      <c r="A19" t="s">
        <v>57</v>
      </c>
      <c r="B19">
        <v>66016.495878000002</v>
      </c>
      <c r="C19">
        <v>70759.615443000002</v>
      </c>
      <c r="D19">
        <v>71074.080231999993</v>
      </c>
      <c r="E19">
        <v>73017.606801000002</v>
      </c>
      <c r="F19">
        <v>74718.686755000002</v>
      </c>
      <c r="G19">
        <v>74733.872180999999</v>
      </c>
      <c r="H19">
        <v>74873.667587999997</v>
      </c>
      <c r="I19">
        <v>77918.752892000004</v>
      </c>
      <c r="J19">
        <v>82074.579650999993</v>
      </c>
      <c r="K19">
        <v>87519.883023999995</v>
      </c>
      <c r="L19">
        <v>92384.783251999994</v>
      </c>
      <c r="M19">
        <v>94171.829385999998</v>
      </c>
      <c r="N19">
        <v>96167.199332999997</v>
      </c>
      <c r="O19">
        <v>97461.611516999998</v>
      </c>
      <c r="P19">
        <v>100201.356033</v>
      </c>
      <c r="Q19">
        <v>101104.239461</v>
      </c>
      <c r="R19">
        <v>105549.863358</v>
      </c>
      <c r="S19">
        <v>112252.53741400001</v>
      </c>
      <c r="T19">
        <v>109965.39481100001</v>
      </c>
      <c r="U19">
        <v>104483.044792</v>
      </c>
      <c r="V19">
        <v>106421.25210500001</v>
      </c>
      <c r="W19">
        <v>105071.73263499999</v>
      </c>
      <c r="X19">
        <v>104378.83321300001</v>
      </c>
      <c r="Y19">
        <v>104959.382321</v>
      </c>
      <c r="Z19">
        <v>105204.585601</v>
      </c>
      <c r="AA19">
        <v>105499.79665600001</v>
      </c>
      <c r="AB19">
        <v>107959.875158</v>
      </c>
      <c r="AC19">
        <v>107027.26370700001</v>
      </c>
      <c r="AD19">
        <v>106227.214529</v>
      </c>
      <c r="AE19">
        <v>106471.604435</v>
      </c>
      <c r="AF19">
        <v>104017.85846600001</v>
      </c>
      <c r="AG19">
        <v>107628.408398</v>
      </c>
    </row>
    <row r="20" spans="1:33" x14ac:dyDescent="0.25">
      <c r="A20" t="s">
        <v>58</v>
      </c>
      <c r="B20">
        <v>31116.813489</v>
      </c>
      <c r="C20">
        <v>31619.793705</v>
      </c>
      <c r="D20">
        <v>31917.77131</v>
      </c>
      <c r="E20">
        <v>32090.889896000001</v>
      </c>
      <c r="F20">
        <v>32845.643979</v>
      </c>
      <c r="G20">
        <v>33696.756874999999</v>
      </c>
      <c r="H20">
        <v>34716.274837999998</v>
      </c>
      <c r="I20">
        <v>36031.232372999999</v>
      </c>
      <c r="J20">
        <v>37481.208165999997</v>
      </c>
      <c r="K20">
        <v>39106.605782999999</v>
      </c>
      <c r="L20">
        <v>40455.705078999999</v>
      </c>
      <c r="M20">
        <v>41087.503059000002</v>
      </c>
      <c r="N20">
        <v>40914.145587999999</v>
      </c>
      <c r="O20">
        <v>40785.881398999998</v>
      </c>
      <c r="P20">
        <v>41449.841676999997</v>
      </c>
      <c r="Q20">
        <v>42201.434092000003</v>
      </c>
      <c r="R20">
        <v>43592.57213</v>
      </c>
      <c r="S20">
        <v>45137.840832000002</v>
      </c>
      <c r="T20">
        <v>45938.011316999997</v>
      </c>
      <c r="U20">
        <v>44028.635964000001</v>
      </c>
      <c r="V20">
        <v>44391.557080999999</v>
      </c>
      <c r="W20">
        <v>44869.511833999997</v>
      </c>
      <c r="X20">
        <v>44242.873164999997</v>
      </c>
      <c r="Y20">
        <v>44056.436846999997</v>
      </c>
      <c r="Z20">
        <v>44521.915670000002</v>
      </c>
      <c r="AA20">
        <v>45193.197794</v>
      </c>
      <c r="AB20">
        <v>45939.632065999998</v>
      </c>
      <c r="AC20">
        <v>46998.157532999998</v>
      </c>
      <c r="AD20">
        <v>47825.775551999999</v>
      </c>
      <c r="AE20">
        <v>48443.380145000003</v>
      </c>
      <c r="AF20">
        <v>46301.891493000003</v>
      </c>
      <c r="AG20">
        <v>48301.650182999998</v>
      </c>
    </row>
    <row r="21" spans="1:33" x14ac:dyDescent="0.25">
      <c r="A21" t="s">
        <v>59</v>
      </c>
      <c r="B21">
        <v>5129.2330000000002</v>
      </c>
      <c r="C21">
        <v>4759.625822</v>
      </c>
      <c r="D21">
        <v>4871.148819</v>
      </c>
      <c r="E21">
        <v>5046.9013359999999</v>
      </c>
      <c r="F21">
        <v>5309.7172689999998</v>
      </c>
      <c r="G21">
        <v>5675.5028439999996</v>
      </c>
      <c r="H21">
        <v>6020.3885479999999</v>
      </c>
      <c r="I21">
        <v>6408.1415029999998</v>
      </c>
      <c r="J21">
        <v>6706.9134830000003</v>
      </c>
      <c r="K21">
        <v>7021.680797</v>
      </c>
      <c r="L21">
        <v>7344.6254580000004</v>
      </c>
      <c r="M21">
        <v>7438.0348100000001</v>
      </c>
      <c r="N21">
        <v>7593.2347159999999</v>
      </c>
      <c r="O21">
        <v>7866.4887689999996</v>
      </c>
      <c r="P21">
        <v>8261.7082279999995</v>
      </c>
      <c r="Q21">
        <v>8555.6903500000008</v>
      </c>
      <c r="R21">
        <v>9087.1570769999998</v>
      </c>
      <c r="S21">
        <v>9732.9337130000004</v>
      </c>
      <c r="T21">
        <v>10141.715104999999</v>
      </c>
      <c r="U21">
        <v>10329.489627000001</v>
      </c>
      <c r="V21">
        <v>10623.237069000001</v>
      </c>
      <c r="W21">
        <v>11156.273832000001</v>
      </c>
      <c r="X21">
        <v>11326.311051000001</v>
      </c>
      <c r="Y21">
        <v>11432.821591</v>
      </c>
      <c r="Z21">
        <v>11877.046826</v>
      </c>
      <c r="AA21">
        <v>12407.002678000001</v>
      </c>
      <c r="AB21">
        <v>12782.752023999999</v>
      </c>
      <c r="AC21">
        <v>13441.536695000001</v>
      </c>
      <c r="AD21">
        <v>14244.000599999999</v>
      </c>
      <c r="AE21">
        <v>14888.32862</v>
      </c>
      <c r="AF21">
        <v>14599.737965</v>
      </c>
      <c r="AG21">
        <v>15677.976992</v>
      </c>
    </row>
    <row r="22" spans="1:33" x14ac:dyDescent="0.25">
      <c r="A22" t="s">
        <v>60</v>
      </c>
      <c r="B22">
        <v>14555.136552</v>
      </c>
      <c r="C22">
        <v>15234.025454000001</v>
      </c>
      <c r="D22">
        <v>15406.196309000001</v>
      </c>
      <c r="E22">
        <v>15074.609573</v>
      </c>
      <c r="F22">
        <v>15183.518999</v>
      </c>
      <c r="G22">
        <v>15788.945304000001</v>
      </c>
      <c r="H22">
        <v>16281.009995</v>
      </c>
      <c r="I22">
        <v>16921.683411999998</v>
      </c>
      <c r="J22">
        <v>17645.898931</v>
      </c>
      <c r="K22">
        <v>18231.889724000001</v>
      </c>
      <c r="L22">
        <v>18795.027461000001</v>
      </c>
      <c r="M22">
        <v>19025.736079999999</v>
      </c>
      <c r="N22">
        <v>19067.712179999999</v>
      </c>
      <c r="O22">
        <v>18819.481553000001</v>
      </c>
      <c r="P22">
        <v>19110.249795</v>
      </c>
      <c r="Q22">
        <v>19224.089583000001</v>
      </c>
      <c r="R22">
        <v>19501.210728999999</v>
      </c>
      <c r="S22">
        <v>19950.775994</v>
      </c>
      <c r="T22">
        <v>19985.654843</v>
      </c>
      <c r="U22">
        <v>19343.366086000002</v>
      </c>
      <c r="V22">
        <v>19670.36104</v>
      </c>
      <c r="W22">
        <v>19365.108273000002</v>
      </c>
      <c r="X22">
        <v>18655.035539</v>
      </c>
      <c r="Y22">
        <v>18584.545178</v>
      </c>
      <c r="Z22">
        <v>18832.982972999998</v>
      </c>
      <c r="AA22">
        <v>19250.061935000002</v>
      </c>
      <c r="AB22">
        <v>19700.818470999999</v>
      </c>
      <c r="AC22">
        <v>20441.485786000001</v>
      </c>
      <c r="AD22">
        <v>21057.662477000002</v>
      </c>
      <c r="AE22">
        <v>21617.333896</v>
      </c>
      <c r="AF22">
        <v>19802.19253</v>
      </c>
      <c r="AG22">
        <v>20906.302103999999</v>
      </c>
    </row>
    <row r="23" spans="1:33" x14ac:dyDescent="0.25">
      <c r="A23" t="s">
        <v>61</v>
      </c>
      <c r="D23">
        <v>6652.416569</v>
      </c>
      <c r="E23">
        <v>6755.9861870000004</v>
      </c>
      <c r="F23">
        <v>7145.8424199999999</v>
      </c>
      <c r="G23">
        <v>7540.2013690000003</v>
      </c>
      <c r="H23">
        <v>8023.9589580000002</v>
      </c>
      <c r="I23">
        <v>8483.9355259999993</v>
      </c>
      <c r="J23">
        <v>8817.6841060000006</v>
      </c>
      <c r="K23">
        <v>8800.5578210000003</v>
      </c>
      <c r="L23">
        <v>8894.8177570000007</v>
      </c>
      <c r="M23">
        <v>9220.3887830000003</v>
      </c>
      <c r="N23">
        <v>9637.7303439999996</v>
      </c>
      <c r="O23">
        <v>10166.450745</v>
      </c>
      <c r="P23">
        <v>10697.094266</v>
      </c>
      <c r="Q23">
        <v>11395.587178</v>
      </c>
      <c r="R23">
        <v>12354.671528999999</v>
      </c>
      <c r="S23">
        <v>13678.602207</v>
      </c>
      <c r="T23">
        <v>14416.346163</v>
      </c>
      <c r="U23">
        <v>13599.924975</v>
      </c>
      <c r="V23">
        <v>14480.733399999999</v>
      </c>
      <c r="W23">
        <v>14955.342588</v>
      </c>
      <c r="X23">
        <v>15129.770472</v>
      </c>
      <c r="Y23">
        <v>15206.491108</v>
      </c>
      <c r="Z23">
        <v>15600.627003</v>
      </c>
      <c r="AA23">
        <v>16395.289476999998</v>
      </c>
      <c r="AB23">
        <v>16687.96602</v>
      </c>
      <c r="AC23">
        <v>17154.311140999998</v>
      </c>
      <c r="AD23">
        <v>17820.72149</v>
      </c>
      <c r="AE23">
        <v>18245.515766</v>
      </c>
      <c r="AF23">
        <v>17606.330297</v>
      </c>
      <c r="AG23">
        <v>18203.204723999999</v>
      </c>
    </row>
    <row r="24" spans="1:33" x14ac:dyDescent="0.25">
      <c r="A24" t="s">
        <v>62</v>
      </c>
      <c r="D24" t="s">
        <v>43</v>
      </c>
      <c r="E24" t="s">
        <v>43</v>
      </c>
      <c r="F24" t="s">
        <v>43</v>
      </c>
      <c r="G24">
        <v>13283.970754</v>
      </c>
      <c r="H24">
        <v>13701.416375000001</v>
      </c>
      <c r="I24">
        <v>14418.881523</v>
      </c>
      <c r="J24">
        <v>14921.583054000001</v>
      </c>
      <c r="K24">
        <v>15706.517897</v>
      </c>
      <c r="L24">
        <v>16236.819901999999</v>
      </c>
      <c r="M24">
        <v>16737.582410999999</v>
      </c>
      <c r="N24">
        <v>17297.580428000001</v>
      </c>
      <c r="O24">
        <v>17798.517725000002</v>
      </c>
      <c r="P24">
        <v>18565.154692</v>
      </c>
      <c r="Q24">
        <v>19236.140017000002</v>
      </c>
      <c r="R24">
        <v>20270.253382999999</v>
      </c>
      <c r="S24">
        <v>21566.813528999999</v>
      </c>
      <c r="T24">
        <v>22289.471329</v>
      </c>
      <c r="U24">
        <v>20408.248528</v>
      </c>
      <c r="V24">
        <v>20610.195036000001</v>
      </c>
      <c r="W24">
        <v>20747.029068</v>
      </c>
      <c r="X24">
        <v>20160.837424000001</v>
      </c>
      <c r="Y24">
        <v>19926.401602999998</v>
      </c>
      <c r="Z24">
        <v>20455.618892999999</v>
      </c>
      <c r="AA24">
        <v>20892.525329</v>
      </c>
      <c r="AB24">
        <v>21545.443775</v>
      </c>
      <c r="AC24">
        <v>22569.973579000001</v>
      </c>
      <c r="AD24">
        <v>23505.494162999999</v>
      </c>
      <c r="AE24">
        <v>24118.128011000001</v>
      </c>
      <c r="AF24">
        <v>22924.608319999999</v>
      </c>
      <c r="AG24">
        <v>24748.938344999999</v>
      </c>
    </row>
    <row r="25" spans="1:33" x14ac:dyDescent="0.25">
      <c r="A25" t="s">
        <v>63</v>
      </c>
      <c r="B25">
        <v>18740.838436999999</v>
      </c>
      <c r="C25">
        <v>19183.958649</v>
      </c>
      <c r="D25">
        <v>19317.053066</v>
      </c>
      <c r="E25">
        <v>19076.088081999998</v>
      </c>
      <c r="F25">
        <v>19495.752379000001</v>
      </c>
      <c r="G25">
        <v>20004.386773999999</v>
      </c>
      <c r="H25">
        <v>20451.475162999999</v>
      </c>
      <c r="I25">
        <v>21120.928263999998</v>
      </c>
      <c r="J25">
        <v>21958.822643</v>
      </c>
      <c r="K25">
        <v>22856.456403</v>
      </c>
      <c r="L25">
        <v>23945.923598000001</v>
      </c>
      <c r="M25">
        <v>24758.496944999999</v>
      </c>
      <c r="N25">
        <v>25030.942642000002</v>
      </c>
      <c r="O25">
        <v>25305.306269000001</v>
      </c>
      <c r="P25">
        <v>25691.880237000001</v>
      </c>
      <c r="Q25">
        <v>26140.144990000001</v>
      </c>
      <c r="R25">
        <v>26784.467128</v>
      </c>
      <c r="S25">
        <v>27212.912428</v>
      </c>
      <c r="T25">
        <v>27008.214582000001</v>
      </c>
      <c r="U25">
        <v>25776.396779999999</v>
      </c>
      <c r="V25">
        <v>25710.303328000002</v>
      </c>
      <c r="W25">
        <v>25406.105411</v>
      </c>
      <c r="X25">
        <v>24638.466136999999</v>
      </c>
      <c r="Y25">
        <v>24382.989750000001</v>
      </c>
      <c r="Z25">
        <v>24796.824970999998</v>
      </c>
      <c r="AA25">
        <v>25773.607649000001</v>
      </c>
      <c r="AB25">
        <v>26533.839865000002</v>
      </c>
      <c r="AC25">
        <v>27274.689995000001</v>
      </c>
      <c r="AD25">
        <v>27780.789972999999</v>
      </c>
      <c r="AE25">
        <v>28105.475605</v>
      </c>
      <c r="AF25">
        <v>24790.664903000001</v>
      </c>
      <c r="AG25">
        <v>26172.350795999999</v>
      </c>
    </row>
    <row r="26" spans="1:33" s="12" customFormat="1" x14ac:dyDescent="0.25">
      <c r="A26" s="12" t="s">
        <v>64</v>
      </c>
      <c r="B26" s="12">
        <v>34570.030923999999</v>
      </c>
      <c r="C26" s="12">
        <v>33943.846833000003</v>
      </c>
      <c r="D26" s="12">
        <v>33353.174024</v>
      </c>
      <c r="E26" s="12">
        <v>32474.284650000001</v>
      </c>
      <c r="F26" s="12">
        <v>33511.820464999997</v>
      </c>
      <c r="G26" s="12">
        <v>34648.272001999998</v>
      </c>
      <c r="H26" s="12">
        <v>35139.395041999996</v>
      </c>
      <c r="I26" s="12">
        <v>36197.478712999997</v>
      </c>
      <c r="J26" s="12">
        <v>37737.351420999999</v>
      </c>
      <c r="K26" s="12">
        <v>39309.481618999998</v>
      </c>
      <c r="L26" s="12">
        <v>41117.19414</v>
      </c>
      <c r="M26" s="12">
        <v>41601.120622000002</v>
      </c>
      <c r="N26" s="12">
        <v>42376.920215999999</v>
      </c>
      <c r="O26" s="12">
        <v>43195.066002</v>
      </c>
      <c r="P26" s="12">
        <v>44891.477943999998</v>
      </c>
      <c r="Q26" s="12">
        <v>45990.231714000001</v>
      </c>
      <c r="R26" s="12">
        <v>47864.813499999997</v>
      </c>
      <c r="S26" s="12">
        <v>49145.195832999998</v>
      </c>
      <c r="T26" s="12">
        <v>48544.115894000002</v>
      </c>
      <c r="U26" s="12">
        <v>46043.483420999997</v>
      </c>
      <c r="V26" s="12">
        <v>48369.910041000003</v>
      </c>
      <c r="W26" s="12">
        <v>49539.975229000003</v>
      </c>
      <c r="X26" s="12">
        <v>48885.548417999998</v>
      </c>
      <c r="Y26" s="12">
        <v>49048.821304999998</v>
      </c>
      <c r="Z26" s="12">
        <v>49855.303583000001</v>
      </c>
      <c r="AA26" s="12">
        <v>51545.483610000003</v>
      </c>
      <c r="AB26" s="12">
        <v>51955.861069999999</v>
      </c>
      <c r="AC26" s="12">
        <v>52576.812896000003</v>
      </c>
      <c r="AD26" s="12">
        <v>52983.009465000003</v>
      </c>
      <c r="AE26" s="12">
        <v>53490.351820000003</v>
      </c>
      <c r="AF26" s="12">
        <v>51952.673132999997</v>
      </c>
      <c r="AG26" s="12">
        <v>54258.696911999999</v>
      </c>
    </row>
    <row r="29" spans="1:33" x14ac:dyDescent="0.25">
      <c r="A29" s="16" t="s">
        <v>109</v>
      </c>
      <c r="B29">
        <f>AVERAGE(B5:B26)</f>
        <v>27328.461824625003</v>
      </c>
      <c r="C29">
        <f t="shared" ref="C29:AG29" si="0">AVERAGE(C5:C26)</f>
        <v>26532.085939882352</v>
      </c>
      <c r="D29">
        <f t="shared" si="0"/>
        <v>25529.563807999999</v>
      </c>
      <c r="E29">
        <f t="shared" si="0"/>
        <v>24485.866879368423</v>
      </c>
      <c r="F29">
        <f t="shared" si="0"/>
        <v>25177.586793894741</v>
      </c>
      <c r="G29">
        <f t="shared" si="0"/>
        <v>23396.613084909095</v>
      </c>
      <c r="H29">
        <f t="shared" si="0"/>
        <v>23920.244329636367</v>
      </c>
      <c r="I29">
        <f t="shared" si="0"/>
        <v>24866.410397272728</v>
      </c>
      <c r="J29">
        <f t="shared" si="0"/>
        <v>25822.01297831818</v>
      </c>
      <c r="K29">
        <f t="shared" si="0"/>
        <v>26854.340699818174</v>
      </c>
      <c r="L29">
        <f>AVERAGE(L5:L26)</f>
        <v>28031.204159363639</v>
      </c>
      <c r="M29">
        <f t="shared" si="0"/>
        <v>28616.872553681816</v>
      </c>
      <c r="N29">
        <f t="shared" si="0"/>
        <v>29103.769594545465</v>
      </c>
      <c r="O29">
        <f t="shared" si="0"/>
        <v>29526.692036136366</v>
      </c>
      <c r="P29">
        <f t="shared" si="0"/>
        <v>30451.888853045457</v>
      </c>
      <c r="Q29">
        <f t="shared" si="0"/>
        <v>31152.050126863644</v>
      </c>
      <c r="R29">
        <f t="shared" si="0"/>
        <v>32357.688575954558</v>
      </c>
      <c r="S29">
        <f t="shared" si="0"/>
        <v>33602.473437090921</v>
      </c>
      <c r="T29">
        <f t="shared" si="0"/>
        <v>33396.95168913636</v>
      </c>
      <c r="U29">
        <f t="shared" si="0"/>
        <v>31545.991266681809</v>
      </c>
      <c r="V29">
        <f t="shared" si="0"/>
        <v>32109.502700454552</v>
      </c>
      <c r="W29">
        <f t="shared" si="0"/>
        <v>32420.749845727267</v>
      </c>
      <c r="X29">
        <f t="shared" si="0"/>
        <v>32192.682096545457</v>
      </c>
      <c r="Y29">
        <f t="shared" si="0"/>
        <v>32216.372544909093</v>
      </c>
      <c r="Z29">
        <f t="shared" si="0"/>
        <v>32730.918625454538</v>
      </c>
      <c r="AA29">
        <f t="shared" si="0"/>
        <v>33762.619152909094</v>
      </c>
      <c r="AB29">
        <f t="shared" si="0"/>
        <v>34362.645222909101</v>
      </c>
      <c r="AC29">
        <f t="shared" si="0"/>
        <v>35245.548616772729</v>
      </c>
      <c r="AD29">
        <f t="shared" si="0"/>
        <v>35995.738814500008</v>
      </c>
      <c r="AE29">
        <f t="shared" si="0"/>
        <v>36625.256989863643</v>
      </c>
      <c r="AF29">
        <f t="shared" si="0"/>
        <v>35299.267361045459</v>
      </c>
      <c r="AG29">
        <f t="shared" si="0"/>
        <v>37297.448398818182</v>
      </c>
    </row>
    <row r="30" spans="1:33" x14ac:dyDescent="0.25">
      <c r="A30" t="str">
        <f>A26</f>
        <v>Sweden</v>
      </c>
      <c r="B30">
        <f t="shared" ref="B30:AG30" si="1">B26</f>
        <v>34570.030923999999</v>
      </c>
      <c r="C30">
        <f t="shared" si="1"/>
        <v>33943.846833000003</v>
      </c>
      <c r="D30">
        <f t="shared" si="1"/>
        <v>33353.174024</v>
      </c>
      <c r="E30">
        <f t="shared" si="1"/>
        <v>32474.284650000001</v>
      </c>
      <c r="F30">
        <f t="shared" si="1"/>
        <v>33511.820464999997</v>
      </c>
      <c r="G30">
        <f t="shared" si="1"/>
        <v>34648.272001999998</v>
      </c>
      <c r="H30">
        <f t="shared" si="1"/>
        <v>35139.395041999996</v>
      </c>
      <c r="I30">
        <f t="shared" si="1"/>
        <v>36197.478712999997</v>
      </c>
      <c r="J30">
        <f t="shared" si="1"/>
        <v>37737.351420999999</v>
      </c>
      <c r="K30">
        <f t="shared" si="1"/>
        <v>39309.481618999998</v>
      </c>
      <c r="L30">
        <f t="shared" si="1"/>
        <v>41117.19414</v>
      </c>
      <c r="M30">
        <f t="shared" si="1"/>
        <v>41601.120622000002</v>
      </c>
      <c r="N30">
        <f t="shared" si="1"/>
        <v>42376.920215999999</v>
      </c>
      <c r="O30">
        <f t="shared" si="1"/>
        <v>43195.066002</v>
      </c>
      <c r="P30">
        <f t="shared" si="1"/>
        <v>44891.477943999998</v>
      </c>
      <c r="Q30">
        <f t="shared" si="1"/>
        <v>45990.231714000001</v>
      </c>
      <c r="R30">
        <f t="shared" si="1"/>
        <v>47864.813499999997</v>
      </c>
      <c r="S30">
        <f t="shared" si="1"/>
        <v>49145.195832999998</v>
      </c>
      <c r="T30">
        <f t="shared" si="1"/>
        <v>48544.115894000002</v>
      </c>
      <c r="U30">
        <f t="shared" si="1"/>
        <v>46043.483420999997</v>
      </c>
      <c r="V30">
        <f t="shared" si="1"/>
        <v>48369.910041000003</v>
      </c>
      <c r="W30">
        <f t="shared" si="1"/>
        <v>49539.975229000003</v>
      </c>
      <c r="X30">
        <f t="shared" si="1"/>
        <v>48885.548417999998</v>
      </c>
      <c r="Y30">
        <f t="shared" si="1"/>
        <v>49048.821304999998</v>
      </c>
      <c r="Z30">
        <f t="shared" si="1"/>
        <v>49855.303583000001</v>
      </c>
      <c r="AA30">
        <f t="shared" si="1"/>
        <v>51545.483610000003</v>
      </c>
      <c r="AB30">
        <f t="shared" si="1"/>
        <v>51955.861069999999</v>
      </c>
      <c r="AC30">
        <f t="shared" si="1"/>
        <v>52576.812896000003</v>
      </c>
      <c r="AD30">
        <f t="shared" si="1"/>
        <v>52983.009465000003</v>
      </c>
      <c r="AE30">
        <f t="shared" si="1"/>
        <v>53490.351820000003</v>
      </c>
      <c r="AF30">
        <f t="shared" si="1"/>
        <v>51952.673132999997</v>
      </c>
      <c r="AG30">
        <f t="shared" si="1"/>
        <v>54258.696911999999</v>
      </c>
    </row>
    <row r="31" spans="1:33" x14ac:dyDescent="0.25">
      <c r="A31" s="16" t="s">
        <v>106</v>
      </c>
      <c r="B31">
        <f>IF(B30&lt;B29,0,1)</f>
        <v>1</v>
      </c>
      <c r="C31">
        <f t="shared" ref="C31:AG31" si="2">IF(C30&lt;C29,0,1)</f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107</v>
      </c>
      <c r="B33">
        <f>ABS(B29-B30)</f>
        <v>7241.5690993749959</v>
      </c>
      <c r="C33">
        <f t="shared" ref="C33:AG33" si="3">ABS(C29-C30)</f>
        <v>7411.760893117651</v>
      </c>
      <c r="D33">
        <f t="shared" si="3"/>
        <v>7823.6102160000009</v>
      </c>
      <c r="E33">
        <f t="shared" si="3"/>
        <v>7988.4177706315786</v>
      </c>
      <c r="F33">
        <f t="shared" si="3"/>
        <v>8334.2336711052558</v>
      </c>
      <c r="G33">
        <f t="shared" si="3"/>
        <v>11251.658917090903</v>
      </c>
      <c r="H33">
        <f t="shared" si="3"/>
        <v>11219.150712363629</v>
      </c>
      <c r="I33">
        <f t="shared" si="3"/>
        <v>11331.068315727269</v>
      </c>
      <c r="J33">
        <f t="shared" si="3"/>
        <v>11915.338442681819</v>
      </c>
      <c r="K33">
        <f t="shared" si="3"/>
        <v>12455.140919181824</v>
      </c>
      <c r="L33">
        <f t="shared" si="3"/>
        <v>13085.989980636361</v>
      </c>
      <c r="M33">
        <f t="shared" si="3"/>
        <v>12984.248068318186</v>
      </c>
      <c r="N33">
        <f t="shared" si="3"/>
        <v>13273.150621454533</v>
      </c>
      <c r="O33">
        <f t="shared" si="3"/>
        <v>13668.373965863633</v>
      </c>
      <c r="P33">
        <f t="shared" si="3"/>
        <v>14439.589090954541</v>
      </c>
      <c r="Q33">
        <f t="shared" si="3"/>
        <v>14838.181587136358</v>
      </c>
      <c r="R33">
        <f t="shared" si="3"/>
        <v>15507.124924045438</v>
      </c>
      <c r="S33">
        <f t="shared" si="3"/>
        <v>15542.722395909077</v>
      </c>
      <c r="T33">
        <f t="shared" si="3"/>
        <v>15147.164204863642</v>
      </c>
      <c r="U33">
        <f t="shared" si="3"/>
        <v>14497.492154318188</v>
      </c>
      <c r="V33">
        <f t="shared" si="3"/>
        <v>16260.407340545451</v>
      </c>
      <c r="W33">
        <f t="shared" si="3"/>
        <v>17119.225383272737</v>
      </c>
      <c r="X33">
        <f t="shared" si="3"/>
        <v>16692.866321454541</v>
      </c>
      <c r="Y33">
        <f t="shared" si="3"/>
        <v>16832.448760090905</v>
      </c>
      <c r="Z33">
        <f t="shared" si="3"/>
        <v>17124.384957545462</v>
      </c>
      <c r="AA33">
        <f t="shared" si="3"/>
        <v>17782.864457090909</v>
      </c>
      <c r="AB33">
        <f t="shared" si="3"/>
        <v>17593.215847090898</v>
      </c>
      <c r="AC33">
        <f t="shared" si="3"/>
        <v>17331.264279227275</v>
      </c>
      <c r="AD33">
        <f t="shared" si="3"/>
        <v>16987.270650499995</v>
      </c>
      <c r="AE33">
        <f t="shared" si="3"/>
        <v>16865.094830136361</v>
      </c>
      <c r="AF33">
        <f t="shared" si="3"/>
        <v>16653.405771954538</v>
      </c>
      <c r="AG33">
        <f t="shared" si="3"/>
        <v>16961.248513181818</v>
      </c>
    </row>
    <row r="34" spans="1:33" x14ac:dyDescent="0.25">
      <c r="A34" s="16" t="s">
        <v>108</v>
      </c>
      <c r="B34">
        <f t="shared" ref="B34:AG34" si="4">B29/B33</f>
        <v>3.7738315342435471</v>
      </c>
      <c r="C34">
        <f t="shared" si="4"/>
        <v>3.5797277222635837</v>
      </c>
      <c r="D34">
        <f t="shared" si="4"/>
        <v>3.2631436259170603</v>
      </c>
      <c r="E34">
        <f t="shared" si="4"/>
        <v>3.065171049189197</v>
      </c>
      <c r="F34">
        <f t="shared" si="4"/>
        <v>3.0209840265440722</v>
      </c>
      <c r="G34">
        <f t="shared" si="4"/>
        <v>2.0793923151518929</v>
      </c>
      <c r="H34">
        <f t="shared" si="4"/>
        <v>2.1320904712756903</v>
      </c>
      <c r="I34">
        <f t="shared" si="4"/>
        <v>2.1945336224615914</v>
      </c>
      <c r="J34">
        <f t="shared" si="4"/>
        <v>2.1671237541874091</v>
      </c>
      <c r="K34">
        <f t="shared" si="4"/>
        <v>2.1560848547655156</v>
      </c>
      <c r="L34">
        <f t="shared" si="4"/>
        <v>2.1420774584759772</v>
      </c>
      <c r="M34">
        <f t="shared" si="4"/>
        <v>2.2039684087296156</v>
      </c>
      <c r="N34">
        <f t="shared" si="4"/>
        <v>2.1926798259565099</v>
      </c>
      <c r="O34">
        <f t="shared" si="4"/>
        <v>2.1602197971666874</v>
      </c>
      <c r="P34">
        <f t="shared" si="4"/>
        <v>2.1089165807440859</v>
      </c>
      <c r="Q34">
        <f t="shared" si="4"/>
        <v>2.0994520079111476</v>
      </c>
      <c r="R34">
        <f t="shared" si="4"/>
        <v>2.0866336432087769</v>
      </c>
      <c r="S34">
        <f t="shared" si="4"/>
        <v>2.1619425851635401</v>
      </c>
      <c r="T34">
        <f t="shared" si="4"/>
        <v>2.204831956493404</v>
      </c>
      <c r="U34">
        <f t="shared" si="4"/>
        <v>2.1759619478245824</v>
      </c>
      <c r="V34">
        <f t="shared" si="4"/>
        <v>1.9747046939217359</v>
      </c>
      <c r="W34">
        <f t="shared" si="4"/>
        <v>1.8938210765894647</v>
      </c>
      <c r="X34">
        <f t="shared" si="4"/>
        <v>1.9285293176504832</v>
      </c>
      <c r="Y34">
        <f t="shared" si="4"/>
        <v>1.9139444892470361</v>
      </c>
      <c r="Z34">
        <f t="shared" si="4"/>
        <v>1.911363164668429</v>
      </c>
      <c r="AA34">
        <f t="shared" si="4"/>
        <v>1.8986040879058865</v>
      </c>
      <c r="AB34">
        <f t="shared" si="4"/>
        <v>1.9531759015274679</v>
      </c>
      <c r="AC34">
        <f t="shared" si="4"/>
        <v>2.0336397881265342</v>
      </c>
      <c r="AD34">
        <f t="shared" si="4"/>
        <v>2.1189830641475371</v>
      </c>
      <c r="AE34">
        <f t="shared" si="4"/>
        <v>2.1716603054266677</v>
      </c>
      <c r="AF34">
        <f t="shared" si="4"/>
        <v>2.1196425430581782</v>
      </c>
      <c r="AG34">
        <f t="shared" si="4"/>
        <v>2.1989801263646145</v>
      </c>
    </row>
    <row r="35" spans="1:33" x14ac:dyDescent="0.25">
      <c r="A35" t="s">
        <v>105</v>
      </c>
      <c r="B35">
        <f t="shared" ref="B35:AG35" si="5">B33/B29</f>
        <v>0.26498268163961564</v>
      </c>
      <c r="C35">
        <f t="shared" si="5"/>
        <v>0.27935085503309343</v>
      </c>
      <c r="D35">
        <f t="shared" si="5"/>
        <v>0.30645295293092228</v>
      </c>
      <c r="E35">
        <f t="shared" si="5"/>
        <v>0.32624606716956994</v>
      </c>
      <c r="F35">
        <f t="shared" si="5"/>
        <v>0.33101797004334849</v>
      </c>
      <c r="G35">
        <f t="shared" si="5"/>
        <v>0.48090973151786082</v>
      </c>
      <c r="H35">
        <f t="shared" si="5"/>
        <v>0.46902324900015691</v>
      </c>
      <c r="I35">
        <f t="shared" si="5"/>
        <v>0.45567768466372716</v>
      </c>
      <c r="J35">
        <f t="shared" si="5"/>
        <v>0.46144111431927104</v>
      </c>
      <c r="K35">
        <f t="shared" si="5"/>
        <v>0.46380363824259352</v>
      </c>
      <c r="L35">
        <f t="shared" si="5"/>
        <v>0.46683652640249035</v>
      </c>
      <c r="M35">
        <f t="shared" si="5"/>
        <v>0.45372701171175484</v>
      </c>
      <c r="N35">
        <f t="shared" si="5"/>
        <v>0.45606293639508966</v>
      </c>
      <c r="O35">
        <f t="shared" si="5"/>
        <v>0.46291585759541015</v>
      </c>
      <c r="P35">
        <f t="shared" si="5"/>
        <v>0.4741771244679443</v>
      </c>
      <c r="Q35">
        <f t="shared" si="5"/>
        <v>0.47631476986937715</v>
      </c>
      <c r="R35">
        <f t="shared" si="5"/>
        <v>0.47924081127256396</v>
      </c>
      <c r="S35">
        <f t="shared" si="5"/>
        <v>0.46254697366274183</v>
      </c>
      <c r="T35">
        <f t="shared" si="5"/>
        <v>0.45354930431542467</v>
      </c>
      <c r="U35">
        <f t="shared" si="5"/>
        <v>0.45956686007296671</v>
      </c>
      <c r="V35">
        <f t="shared" si="5"/>
        <v>0.50640483262032154</v>
      </c>
      <c r="W35">
        <f t="shared" si="5"/>
        <v>0.52803298704483481</v>
      </c>
      <c r="X35">
        <f t="shared" si="5"/>
        <v>0.51852984076917985</v>
      </c>
      <c r="Y35">
        <f t="shared" si="5"/>
        <v>0.52248119295947271</v>
      </c>
      <c r="Z35">
        <f t="shared" si="5"/>
        <v>0.52318681163528313</v>
      </c>
      <c r="AA35">
        <f t="shared" si="5"/>
        <v>0.52670275302260372</v>
      </c>
      <c r="AB35">
        <f t="shared" si="5"/>
        <v>0.51198665681772793</v>
      </c>
      <c r="AC35">
        <f t="shared" si="5"/>
        <v>0.49172916749491691</v>
      </c>
      <c r="AD35">
        <f t="shared" si="5"/>
        <v>0.47192448911917001</v>
      </c>
      <c r="AE35">
        <f t="shared" si="5"/>
        <v>0.46047717384765169</v>
      </c>
      <c r="AF35">
        <f t="shared" si="5"/>
        <v>0.47177766047157171</v>
      </c>
      <c r="AG35">
        <f t="shared" si="5"/>
        <v>0.45475626996830315</v>
      </c>
    </row>
    <row r="37" spans="1:33" x14ac:dyDescent="0.25">
      <c r="A37" t="s">
        <v>72</v>
      </c>
      <c r="B37">
        <f>MIN(B5:B26)</f>
        <v>5129.2330000000002</v>
      </c>
      <c r="C37">
        <f t="shared" ref="C37:AG37" si="6">MIN(C5:C26)</f>
        <v>4759.625822</v>
      </c>
      <c r="D37">
        <f t="shared" si="6"/>
        <v>4871.148819</v>
      </c>
      <c r="E37">
        <f t="shared" si="6"/>
        <v>5046.9013359999999</v>
      </c>
      <c r="F37">
        <f t="shared" si="6"/>
        <v>5309.7172689999998</v>
      </c>
      <c r="G37">
        <f t="shared" si="6"/>
        <v>4936.02286</v>
      </c>
      <c r="H37">
        <f t="shared" si="6"/>
        <v>5156.1950969999998</v>
      </c>
      <c r="I37">
        <f t="shared" si="6"/>
        <v>5668.060007</v>
      </c>
      <c r="J37">
        <f t="shared" si="6"/>
        <v>6084.2850109999999</v>
      </c>
      <c r="K37">
        <f t="shared" si="6"/>
        <v>6151.1493620000001</v>
      </c>
      <c r="L37">
        <f t="shared" si="6"/>
        <v>6423.4868420000003</v>
      </c>
      <c r="M37">
        <f t="shared" si="6"/>
        <v>6899.23668</v>
      </c>
      <c r="N37">
        <f t="shared" si="6"/>
        <v>7424.3949350000003</v>
      </c>
      <c r="O37">
        <f t="shared" si="6"/>
        <v>7866.4887689999996</v>
      </c>
      <c r="P37">
        <f t="shared" si="6"/>
        <v>8261.7082279999995</v>
      </c>
      <c r="Q37">
        <f t="shared" si="6"/>
        <v>8555.6903500000008</v>
      </c>
      <c r="R37">
        <f t="shared" si="6"/>
        <v>9087.1570769999998</v>
      </c>
      <c r="S37">
        <f t="shared" si="6"/>
        <v>9732.9337130000004</v>
      </c>
      <c r="T37">
        <f t="shared" si="6"/>
        <v>10141.715104999999</v>
      </c>
      <c r="U37">
        <f t="shared" si="6"/>
        <v>10329.489627000001</v>
      </c>
      <c r="V37">
        <f t="shared" si="6"/>
        <v>10623.237069000001</v>
      </c>
      <c r="W37">
        <f t="shared" si="6"/>
        <v>11156.273832000001</v>
      </c>
      <c r="X37">
        <f t="shared" si="6"/>
        <v>11326.311051000001</v>
      </c>
      <c r="Y37">
        <f t="shared" si="6"/>
        <v>11432.821591</v>
      </c>
      <c r="Z37">
        <f t="shared" si="6"/>
        <v>11877.046826</v>
      </c>
      <c r="AA37">
        <f t="shared" si="6"/>
        <v>12407.002678000001</v>
      </c>
      <c r="AB37">
        <f t="shared" si="6"/>
        <v>12782.752023999999</v>
      </c>
      <c r="AC37">
        <f t="shared" si="6"/>
        <v>13441.536695000001</v>
      </c>
      <c r="AD37">
        <f t="shared" si="6"/>
        <v>14244.000599999999</v>
      </c>
      <c r="AE37">
        <f t="shared" si="6"/>
        <v>14888.32862</v>
      </c>
      <c r="AF37">
        <f t="shared" si="6"/>
        <v>14427.818885000001</v>
      </c>
      <c r="AG37">
        <f t="shared" si="6"/>
        <v>15518.768662</v>
      </c>
    </row>
    <row r="38" spans="1:33" x14ac:dyDescent="0.25">
      <c r="A38" t="s">
        <v>73</v>
      </c>
      <c r="B38">
        <f>MAX(B5:B26)</f>
        <v>66016.495878000002</v>
      </c>
      <c r="C38">
        <f t="shared" ref="C38:AG38" si="7">MAX(C5:C26)</f>
        <v>70759.615443000002</v>
      </c>
      <c r="D38">
        <f t="shared" si="7"/>
        <v>71074.080231999993</v>
      </c>
      <c r="E38">
        <f t="shared" si="7"/>
        <v>73017.606801000002</v>
      </c>
      <c r="F38">
        <f t="shared" si="7"/>
        <v>74718.686755000002</v>
      </c>
      <c r="G38">
        <f t="shared" si="7"/>
        <v>74733.872180999999</v>
      </c>
      <c r="H38">
        <f t="shared" si="7"/>
        <v>74873.667587999997</v>
      </c>
      <c r="I38">
        <f t="shared" si="7"/>
        <v>77918.752892000004</v>
      </c>
      <c r="J38">
        <f t="shared" si="7"/>
        <v>82074.579650999993</v>
      </c>
      <c r="K38">
        <f t="shared" si="7"/>
        <v>87519.883023999995</v>
      </c>
      <c r="L38">
        <f t="shared" si="7"/>
        <v>92384.783251999994</v>
      </c>
      <c r="M38">
        <f t="shared" si="7"/>
        <v>94171.829385999998</v>
      </c>
      <c r="N38">
        <f t="shared" si="7"/>
        <v>96167.199332999997</v>
      </c>
      <c r="O38">
        <f t="shared" si="7"/>
        <v>97461.611516999998</v>
      </c>
      <c r="P38">
        <f t="shared" si="7"/>
        <v>100201.356033</v>
      </c>
      <c r="Q38">
        <f t="shared" si="7"/>
        <v>101104.239461</v>
      </c>
      <c r="R38">
        <f t="shared" si="7"/>
        <v>105549.863358</v>
      </c>
      <c r="S38">
        <f t="shared" si="7"/>
        <v>112252.53741400001</v>
      </c>
      <c r="T38">
        <f t="shared" si="7"/>
        <v>109965.39481100001</v>
      </c>
      <c r="U38">
        <f t="shared" si="7"/>
        <v>104483.044792</v>
      </c>
      <c r="V38">
        <f t="shared" si="7"/>
        <v>106421.25210500001</v>
      </c>
      <c r="W38">
        <f t="shared" si="7"/>
        <v>105071.73263499999</v>
      </c>
      <c r="X38">
        <f t="shared" si="7"/>
        <v>104378.83321300001</v>
      </c>
      <c r="Y38">
        <f t="shared" si="7"/>
        <v>104959.382321</v>
      </c>
      <c r="Z38">
        <f t="shared" si="7"/>
        <v>105204.585601</v>
      </c>
      <c r="AA38">
        <f t="shared" si="7"/>
        <v>105499.79665600001</v>
      </c>
      <c r="AB38">
        <f t="shared" si="7"/>
        <v>107959.875158</v>
      </c>
      <c r="AC38">
        <f t="shared" si="7"/>
        <v>107027.26370700001</v>
      </c>
      <c r="AD38">
        <f t="shared" si="7"/>
        <v>106227.214529</v>
      </c>
      <c r="AE38">
        <f t="shared" si="7"/>
        <v>106471.604435</v>
      </c>
      <c r="AF38">
        <f t="shared" si="7"/>
        <v>104017.85846600001</v>
      </c>
      <c r="AG38">
        <f t="shared" si="7"/>
        <v>107628.408398</v>
      </c>
    </row>
  </sheetData>
  <conditionalFormatting sqref="B31:AG31">
    <cfRule type="cellIs" dxfId="1" priority="1" operator="equal">
      <formula>1</formula>
    </cfRule>
    <cfRule type="cellIs" dxfId="0" priority="2" operator="equal">
      <formula>0</formula>
    </cfRule>
  </conditionalFormatting>
  <hyperlinks>
    <hyperlink ref="A5" r:id="rId1" display="http://stats.oecd.org/OECDStat_Metadata/ShowMetadata.ashx?Dataset=SNA_TABLE1&amp;Coords=[LOCATION].[AUT]&amp;ShowOnWeb=true&amp;Lang=en" xr:uid="{FF86B3F4-45C9-459D-A392-0E5656660508}"/>
    <hyperlink ref="A6" r:id="rId2" display="http://stats.oecd.org/OECDStat_Metadata/ShowMetadata.ashx?Dataset=SNA_TABLE1&amp;Coords=[LOCATION].[BEL]&amp;ShowOnWeb=true&amp;Lang=en" xr:uid="{632519B8-D1DC-419A-805A-ABADCD2F9F07}"/>
    <hyperlink ref="A7" r:id="rId3" display="http://stats.oecd.org/OECDStat_Metadata/ShowMetadata.ashx?Dataset=SNA_TABLE1&amp;Coords=[LOCATION].[CZE]&amp;ShowOnWeb=true&amp;Lang=en" xr:uid="{D3685EEC-A5CD-40D2-AA99-B5F8EDDDAAF2}"/>
    <hyperlink ref="A8" r:id="rId4" display="http://stats.oecd.org/OECDStat_Metadata/ShowMetadata.ashx?Dataset=SNA_TABLE1&amp;Coords=[LOCATION].[DNK]&amp;ShowOnWeb=true&amp;Lang=en" xr:uid="{E77CEC16-A3CA-459E-AD3A-2FF5697798B0}"/>
    <hyperlink ref="A9" r:id="rId5" display="http://stats.oecd.org/OECDStat_Metadata/ShowMetadata.ashx?Dataset=SNA_TABLE1&amp;Coords=[LOCATION].[EST]&amp;ShowOnWeb=true&amp;Lang=en" xr:uid="{17ACBC23-FF90-4881-A7DE-4AA0406C18F6}"/>
    <hyperlink ref="A10" r:id="rId6" display="http://stats.oecd.org/OECDStat_Metadata/ShowMetadata.ashx?Dataset=SNA_TABLE1&amp;Coords=[LOCATION].[FIN]&amp;ShowOnWeb=true&amp;Lang=en" xr:uid="{4A41AB16-566A-4975-BAF5-05AAF7FE2C94}"/>
    <hyperlink ref="A11" r:id="rId7" display="http://stats.oecd.org/OECDStat_Metadata/ShowMetadata.ashx?Dataset=SNA_TABLE1&amp;Coords=[LOCATION].[FRA]&amp;ShowOnWeb=true&amp;Lang=en" xr:uid="{A7257C00-5277-486B-8118-075AB59DCB10}"/>
    <hyperlink ref="A12" r:id="rId8" display="http://stats.oecd.org/OECDStat_Metadata/ShowMetadata.ashx?Dataset=SNA_TABLE1&amp;Coords=[LOCATION].[DEU]&amp;ShowOnWeb=true&amp;Lang=en" xr:uid="{656BD089-21FA-4680-B896-C58249C71971}"/>
    <hyperlink ref="A13" r:id="rId9" display="http://stats.oecd.org/OECDStat_Metadata/ShowMetadata.ashx?Dataset=SNA_TABLE1&amp;Coords=[LOCATION].[GRC]&amp;ShowOnWeb=true&amp;Lang=en" xr:uid="{2E97A15E-2084-4341-9D2D-2AECFED8AEF2}"/>
    <hyperlink ref="A14" r:id="rId10" display="http://stats.oecd.org/OECDStat_Metadata/ShowMetadata.ashx?Dataset=SNA_TABLE1&amp;Coords=[LOCATION].[HUN]&amp;ShowOnWeb=true&amp;Lang=en" xr:uid="{563C8CC4-A2BC-40F4-BDE6-CB5E58E14B5F}"/>
    <hyperlink ref="A15" r:id="rId11" display="http://stats.oecd.org/OECDStat_Metadata/ShowMetadata.ashx?Dataset=SNA_TABLE1&amp;Coords=[LOCATION].[IRL]&amp;ShowOnWeb=true&amp;Lang=en" xr:uid="{A7256928-5CEE-4945-9F06-48104F07440F}"/>
    <hyperlink ref="A16" r:id="rId12" display="http://stats.oecd.org/OECDStat_Metadata/ShowMetadata.ashx?Dataset=SNA_TABLE1&amp;Coords=[LOCATION].[ITA]&amp;ShowOnWeb=true&amp;Lang=en" xr:uid="{73715BEA-F0B8-4900-911C-C201F2D65D28}"/>
    <hyperlink ref="A17" r:id="rId13" display="http://stats.oecd.org/OECDStat_Metadata/ShowMetadata.ashx?Dataset=SNA_TABLE1&amp;Coords=[LOCATION].[LVA]&amp;ShowOnWeb=true&amp;Lang=en" xr:uid="{758A15B2-EA05-4DDE-8762-31456EF3FBD4}"/>
    <hyperlink ref="A18" r:id="rId14" display="http://stats.oecd.org/OECDStat_Metadata/ShowMetadata.ashx?Dataset=SNA_TABLE1&amp;Coords=[LOCATION].[LTU]&amp;ShowOnWeb=true&amp;Lang=en" xr:uid="{C8B49048-F8E5-4B0B-B6F0-540BAE83DDA2}"/>
    <hyperlink ref="A19" r:id="rId15" display="http://stats.oecd.org/OECDStat_Metadata/ShowMetadata.ashx?Dataset=SNA_TABLE1&amp;Coords=[LOCATION].[LUX]&amp;ShowOnWeb=true&amp;Lang=en" xr:uid="{DE4981F9-85C3-4244-9E67-6285CE52F0DD}"/>
    <hyperlink ref="A20" r:id="rId16" display="http://stats.oecd.org/OECDStat_Metadata/ShowMetadata.ashx?Dataset=SNA_TABLE1&amp;Coords=[LOCATION].[NLD]&amp;ShowOnWeb=true&amp;Lang=en" xr:uid="{E3B5BB62-E515-4934-BD4A-507F4E631BF6}"/>
    <hyperlink ref="A21" r:id="rId17" display="http://stats.oecd.org/OECDStat_Metadata/ShowMetadata.ashx?Dataset=SNA_TABLE1&amp;Coords=[LOCATION].[POL]&amp;ShowOnWeb=true&amp;Lang=en" xr:uid="{877590F1-15D9-445D-B478-034EC3254C61}"/>
    <hyperlink ref="A22" r:id="rId18" display="http://stats.oecd.org/OECDStat_Metadata/ShowMetadata.ashx?Dataset=SNA_TABLE1&amp;Coords=[LOCATION].[PRT]&amp;ShowOnWeb=true&amp;Lang=en" xr:uid="{7549301B-8051-4BA8-924C-35B925550A8C}"/>
    <hyperlink ref="A23" r:id="rId19" display="http://stats.oecd.org/OECDStat_Metadata/ShowMetadata.ashx?Dataset=SNA_TABLE1&amp;Coords=[LOCATION].[SVK]&amp;ShowOnWeb=true&amp;Lang=en" xr:uid="{7E34A6EB-C981-4966-B3B8-1F1FA1AA2192}"/>
    <hyperlink ref="A24" r:id="rId20" display="http://stats.oecd.org/OECDStat_Metadata/ShowMetadata.ashx?Dataset=SNA_TABLE1&amp;Coords=[LOCATION].[SVN]&amp;ShowOnWeb=true&amp;Lang=en" xr:uid="{D294966C-6D70-4F3C-8821-A370F234D765}"/>
    <hyperlink ref="A25" r:id="rId21" display="http://stats.oecd.org/OECDStat_Metadata/ShowMetadata.ashx?Dataset=SNA_TABLE1&amp;Coords=[LOCATION].[ESP]&amp;ShowOnWeb=true&amp;Lang=en" xr:uid="{53874F4F-33B6-4E68-850B-882687557DB3}"/>
    <hyperlink ref="A26" r:id="rId22" display="http://stats.oecd.org/OECDStat_Metadata/ShowMetadata.ashx?Dataset=SNA_TABLE1&amp;Coords=[LOCATION].[SWE]&amp;ShowOnWeb=true&amp;Lang=en" xr:uid="{50C5A7D1-B62A-41A5-9864-96D2E8463198}"/>
  </hyperlinks>
  <pageMargins left="0.7" right="0.7" top="0.75" bottom="0.75" header="0.3" footer="0.3"/>
  <drawing r:id="rId23"/>
  <legacyDrawing r:id="rId24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E0134-FBAD-4EFC-AD57-F26D5ADB6199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cols>
    <col min="1" max="1" width="10.44140625" customWidth="1"/>
  </cols>
  <sheetData>
    <row r="3" spans="1:33" x14ac:dyDescent="0.25">
      <c r="A3" t="s">
        <v>104</v>
      </c>
      <c r="B3">
        <f>ABS(B4)</f>
        <v>2.2049342477281964E-2</v>
      </c>
      <c r="C3">
        <f t="shared" ref="C3:AG3" si="0">ABS(C4)</f>
        <v>2.4486973981419413E-2</v>
      </c>
      <c r="D3">
        <f t="shared" si="0"/>
        <v>2.5198967122099014E-2</v>
      </c>
      <c r="E3">
        <f t="shared" si="0"/>
        <v>2.630771096013218E-2</v>
      </c>
      <c r="F3">
        <f t="shared" si="0"/>
        <v>2.6297716730786624E-2</v>
      </c>
      <c r="G3">
        <f t="shared" si="0"/>
        <v>2.597305503689451E-2</v>
      </c>
      <c r="H3">
        <f t="shared" si="0"/>
        <v>2.5236590532802805E-2</v>
      </c>
      <c r="I3">
        <f t="shared" si="0"/>
        <v>2.4991927261685198E-2</v>
      </c>
      <c r="J3">
        <f t="shared" si="0"/>
        <v>2.5246526337215691E-2</v>
      </c>
      <c r="K3">
        <f t="shared" si="0"/>
        <v>2.6069649459408484E-2</v>
      </c>
      <c r="L3">
        <f t="shared" si="0"/>
        <v>2.6382285366371439E-2</v>
      </c>
      <c r="M3">
        <f t="shared" si="0"/>
        <v>2.60167897478224E-2</v>
      </c>
      <c r="N3">
        <f t="shared" si="0"/>
        <v>2.5823954512333325E-2</v>
      </c>
      <c r="O3">
        <f t="shared" si="0"/>
        <v>2.5329588970954497E-2</v>
      </c>
      <c r="P3">
        <f t="shared" si="0"/>
        <v>2.5007910043527648E-2</v>
      </c>
      <c r="Q3">
        <f t="shared" si="0"/>
        <v>2.4242736629236483E-2</v>
      </c>
      <c r="R3">
        <f t="shared" si="0"/>
        <v>2.3969932131528093E-2</v>
      </c>
      <c r="S3">
        <f t="shared" si="0"/>
        <v>2.428146773741291E-2</v>
      </c>
      <c r="T3">
        <f t="shared" si="0"/>
        <v>2.3545915683199636E-2</v>
      </c>
      <c r="U3">
        <f t="shared" si="0"/>
        <v>2.3968608381091272E-2</v>
      </c>
      <c r="V3">
        <f t="shared" si="0"/>
        <v>2.3954237946296586E-2</v>
      </c>
      <c r="W3">
        <f t="shared" si="0"/>
        <v>2.3042944103051077E-2</v>
      </c>
      <c r="X3">
        <f t="shared" si="0"/>
        <v>2.3048040505995515E-2</v>
      </c>
      <c r="Y3">
        <f t="shared" si="0"/>
        <v>2.3089382226540889E-2</v>
      </c>
      <c r="Z3">
        <f t="shared" si="0"/>
        <v>2.2547106445366949E-2</v>
      </c>
      <c r="AA3">
        <f t="shared" si="0"/>
        <v>2.2273209622339585E-2</v>
      </c>
      <c r="AB3">
        <f t="shared" si="0"/>
        <v>2.2383402184467882E-2</v>
      </c>
      <c r="AC3">
        <f t="shared" si="0"/>
        <v>2.1586181356530343E-2</v>
      </c>
      <c r="AD3">
        <f t="shared" si="0"/>
        <v>2.1033886140162439E-2</v>
      </c>
      <c r="AE3">
        <f t="shared" si="0"/>
        <v>2.0679304211222993E-2</v>
      </c>
      <c r="AF3">
        <f t="shared" si="0"/>
        <v>2.212614451725381E-2</v>
      </c>
      <c r="AG3">
        <f t="shared" si="0"/>
        <v>2.2324693954785646E-2</v>
      </c>
    </row>
    <row r="4" spans="1:33" x14ac:dyDescent="0.25">
      <c r="A4" t="s">
        <v>76</v>
      </c>
      <c r="B4">
        <f>B5-B6</f>
        <v>-2.2049342477281964E-2</v>
      </c>
      <c r="C4">
        <f t="shared" ref="C4:AG4" si="1">C5-C6</f>
        <v>-2.4486973981419413E-2</v>
      </c>
      <c r="D4">
        <f>D5-D6</f>
        <v>-2.5198967122099014E-2</v>
      </c>
      <c r="E4">
        <f t="shared" si="1"/>
        <v>-2.630771096013218E-2</v>
      </c>
      <c r="F4">
        <f t="shared" si="1"/>
        <v>-2.6297716730786624E-2</v>
      </c>
      <c r="G4">
        <f t="shared" si="1"/>
        <v>-2.597305503689451E-2</v>
      </c>
      <c r="H4">
        <f t="shared" si="1"/>
        <v>-2.5236590532802805E-2</v>
      </c>
      <c r="I4">
        <f t="shared" si="1"/>
        <v>-2.4991927261685198E-2</v>
      </c>
      <c r="J4">
        <f t="shared" si="1"/>
        <v>-2.5246526337215691E-2</v>
      </c>
      <c r="K4">
        <f t="shared" si="1"/>
        <v>-2.6069649459408484E-2</v>
      </c>
      <c r="L4">
        <f t="shared" si="1"/>
        <v>-2.6382285366371439E-2</v>
      </c>
      <c r="M4">
        <f t="shared" si="1"/>
        <v>-2.60167897478224E-2</v>
      </c>
      <c r="N4">
        <f t="shared" si="1"/>
        <v>-2.5823954512333325E-2</v>
      </c>
      <c r="O4">
        <f t="shared" si="1"/>
        <v>-2.5329588970954497E-2</v>
      </c>
      <c r="P4">
        <f t="shared" si="1"/>
        <v>-2.5007910043527648E-2</v>
      </c>
      <c r="Q4">
        <f t="shared" si="1"/>
        <v>-2.4242736629236483E-2</v>
      </c>
      <c r="R4">
        <f t="shared" si="1"/>
        <v>-2.3969932131528093E-2</v>
      </c>
      <c r="S4">
        <f t="shared" si="1"/>
        <v>-2.428146773741291E-2</v>
      </c>
      <c r="T4">
        <f t="shared" si="1"/>
        <v>-2.3545915683199636E-2</v>
      </c>
      <c r="U4">
        <f t="shared" si="1"/>
        <v>-2.3968608381091272E-2</v>
      </c>
      <c r="V4">
        <f t="shared" si="1"/>
        <v>-2.3954237946296586E-2</v>
      </c>
      <c r="W4">
        <f t="shared" si="1"/>
        <v>-2.3042944103051077E-2</v>
      </c>
      <c r="X4">
        <f t="shared" si="1"/>
        <v>-2.3048040505995515E-2</v>
      </c>
      <c r="Y4">
        <f t="shared" si="1"/>
        <v>-2.3089382226540889E-2</v>
      </c>
      <c r="Z4">
        <f t="shared" si="1"/>
        <v>-2.2547106445366949E-2</v>
      </c>
      <c r="AA4">
        <f t="shared" si="1"/>
        <v>-2.2273209622339585E-2</v>
      </c>
      <c r="AB4">
        <f t="shared" si="1"/>
        <v>-2.2383402184467882E-2</v>
      </c>
      <c r="AC4">
        <f t="shared" si="1"/>
        <v>-2.1586181356530343E-2</v>
      </c>
      <c r="AD4">
        <f t="shared" si="1"/>
        <v>-2.1033886140162439E-2</v>
      </c>
      <c r="AE4">
        <f t="shared" si="1"/>
        <v>-2.0679304211222993E-2</v>
      </c>
      <c r="AF4">
        <f t="shared" si="1"/>
        <v>-2.212614451725381E-2</v>
      </c>
      <c r="AG4">
        <f t="shared" si="1"/>
        <v>-2.2324693954785646E-2</v>
      </c>
    </row>
    <row r="5" spans="1:33" x14ac:dyDescent="0.25">
      <c r="A5" t="s">
        <v>74</v>
      </c>
      <c r="B5">
        <v>0.50748557277020601</v>
      </c>
      <c r="C5">
        <v>0.57218221644702827</v>
      </c>
      <c r="D5">
        <v>0.60888588727449244</v>
      </c>
      <c r="E5">
        <v>0.65299716245218509</v>
      </c>
      <c r="F5">
        <v>0.65220242507634907</v>
      </c>
      <c r="G5">
        <v>0.70931566575054916</v>
      </c>
      <c r="H5">
        <v>0.6971073813279659</v>
      </c>
      <c r="I5">
        <v>0.69297571880060038</v>
      </c>
      <c r="J5">
        <v>0.69726126871885119</v>
      </c>
      <c r="K5">
        <v>0.71112248354758656</v>
      </c>
      <c r="L5">
        <v>0.71632188865575208</v>
      </c>
      <c r="M5">
        <v>0.71052828163664694</v>
      </c>
      <c r="N5">
        <v>0.70714592007816635</v>
      </c>
      <c r="O5">
        <v>0.69865406523981732</v>
      </c>
      <c r="P5">
        <v>0.69339380771269099</v>
      </c>
      <c r="Q5">
        <v>0.68095030418158953</v>
      </c>
      <c r="R5">
        <v>0.6766761876673496</v>
      </c>
      <c r="S5">
        <v>0.68110657584280898</v>
      </c>
      <c r="T5">
        <v>0.66852350657054183</v>
      </c>
      <c r="U5">
        <v>0.67580455806711537</v>
      </c>
      <c r="V5">
        <v>0.67830642656068119</v>
      </c>
      <c r="W5">
        <v>0.6668446544444997</v>
      </c>
      <c r="X5">
        <v>0.6657709781892972</v>
      </c>
      <c r="Y5">
        <v>0.66685356750972458</v>
      </c>
      <c r="Z5">
        <v>0.65891533038254713</v>
      </c>
      <c r="AA5">
        <v>0.65537766988154889</v>
      </c>
      <c r="AB5">
        <v>0.65501938466335774</v>
      </c>
      <c r="AC5">
        <v>0.64029162856665267</v>
      </c>
      <c r="AD5">
        <v>0.62911418880261316</v>
      </c>
      <c r="AE5">
        <v>0.62200245037654878</v>
      </c>
      <c r="AF5">
        <v>0.64647308488878585</v>
      </c>
      <c r="AG5">
        <v>0.64823834780279777</v>
      </c>
    </row>
    <row r="6" spans="1:33" x14ac:dyDescent="0.25">
      <c r="A6" t="s">
        <v>75</v>
      </c>
      <c r="B6">
        <f>STDEV(B$8:B$29)/AVERAGE(B$8:B$29)</f>
        <v>0.52953491524748797</v>
      </c>
      <c r="C6">
        <f t="shared" ref="C6:AG6" si="2">STDEV(C$8:C$29)/AVERAGE(C$8:C$29)</f>
        <v>0.59666919042844768</v>
      </c>
      <c r="D6">
        <f t="shared" si="2"/>
        <v>0.63408485439659146</v>
      </c>
      <c r="E6">
        <f t="shared" si="2"/>
        <v>0.67930487341231727</v>
      </c>
      <c r="F6">
        <f t="shared" si="2"/>
        <v>0.67850014180713569</v>
      </c>
      <c r="G6">
        <f t="shared" si="2"/>
        <v>0.73528872078744367</v>
      </c>
      <c r="H6">
        <f t="shared" si="2"/>
        <v>0.72234397186076871</v>
      </c>
      <c r="I6">
        <f t="shared" si="2"/>
        <v>0.71796764606228558</v>
      </c>
      <c r="J6">
        <f t="shared" si="2"/>
        <v>0.72250779505606688</v>
      </c>
      <c r="K6">
        <f t="shared" si="2"/>
        <v>0.73719213300699504</v>
      </c>
      <c r="L6">
        <f>STDEV(L$8:L$29)/AVERAGE(L$8:L$29)</f>
        <v>0.74270417402212352</v>
      </c>
      <c r="M6">
        <f t="shared" si="2"/>
        <v>0.73654507138446934</v>
      </c>
      <c r="N6">
        <f t="shared" si="2"/>
        <v>0.73296987459049967</v>
      </c>
      <c r="O6">
        <f t="shared" si="2"/>
        <v>0.72398365421077182</v>
      </c>
      <c r="P6">
        <f t="shared" si="2"/>
        <v>0.71840171775621864</v>
      </c>
      <c r="Q6">
        <f t="shared" si="2"/>
        <v>0.70519304081082601</v>
      </c>
      <c r="R6">
        <f t="shared" si="2"/>
        <v>0.7006461197988777</v>
      </c>
      <c r="S6">
        <f t="shared" si="2"/>
        <v>0.70538804358022189</v>
      </c>
      <c r="T6">
        <f t="shared" si="2"/>
        <v>0.69206942225374146</v>
      </c>
      <c r="U6">
        <f t="shared" si="2"/>
        <v>0.69977316644820664</v>
      </c>
      <c r="V6">
        <f t="shared" si="2"/>
        <v>0.70226066450697777</v>
      </c>
      <c r="W6">
        <f t="shared" si="2"/>
        <v>0.68988759854755077</v>
      </c>
      <c r="X6">
        <f t="shared" si="2"/>
        <v>0.68881901869529272</v>
      </c>
      <c r="Y6">
        <f t="shared" si="2"/>
        <v>0.68994294973626547</v>
      </c>
      <c r="Z6">
        <f t="shared" si="2"/>
        <v>0.68146243682791408</v>
      </c>
      <c r="AA6">
        <f t="shared" si="2"/>
        <v>0.67765087950388847</v>
      </c>
      <c r="AB6">
        <f t="shared" si="2"/>
        <v>0.67740278684782562</v>
      </c>
      <c r="AC6">
        <f t="shared" si="2"/>
        <v>0.66187780992318301</v>
      </c>
      <c r="AD6">
        <f t="shared" si="2"/>
        <v>0.6501480749427756</v>
      </c>
      <c r="AE6">
        <f t="shared" si="2"/>
        <v>0.64268175458777177</v>
      </c>
      <c r="AF6">
        <f>STDEV(AF$8:AF$29)/AVERAGE(AF$8:AF$29)</f>
        <v>0.66859922940603966</v>
      </c>
      <c r="AG6">
        <f t="shared" si="2"/>
        <v>0.67056304175758341</v>
      </c>
    </row>
    <row r="7" spans="1:33" x14ac:dyDescent="0.25">
      <c r="A7" s="11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3" t="s">
        <v>18</v>
      </c>
      <c r="P7" s="3" t="s">
        <v>19</v>
      </c>
      <c r="Q7" s="3" t="s">
        <v>20</v>
      </c>
      <c r="R7" s="3" t="s">
        <v>21</v>
      </c>
      <c r="S7" s="3" t="s">
        <v>22</v>
      </c>
      <c r="T7" s="3" t="s">
        <v>23</v>
      </c>
      <c r="U7" s="3" t="s">
        <v>24</v>
      </c>
      <c r="V7" s="3" t="s">
        <v>25</v>
      </c>
      <c r="W7" s="3" t="s">
        <v>26</v>
      </c>
      <c r="X7" s="3" t="s">
        <v>27</v>
      </c>
      <c r="Y7" s="3" t="s">
        <v>28</v>
      </c>
      <c r="Z7" s="3" t="s">
        <v>29</v>
      </c>
      <c r="AA7" s="3" t="s">
        <v>30</v>
      </c>
      <c r="AB7" s="3" t="s">
        <v>31</v>
      </c>
      <c r="AC7" s="3" t="s">
        <v>32</v>
      </c>
      <c r="AD7" s="3" t="s">
        <v>33</v>
      </c>
      <c r="AE7" s="3" t="s">
        <v>34</v>
      </c>
      <c r="AF7" s="3" t="s">
        <v>35</v>
      </c>
      <c r="AG7" s="3" t="s">
        <v>36</v>
      </c>
    </row>
    <row r="8" spans="1:33" x14ac:dyDescent="0.25">
      <c r="A8" t="s">
        <v>40</v>
      </c>
      <c r="B8">
        <v>31340.681341</v>
      </c>
      <c r="C8">
        <v>32097.241031000001</v>
      </c>
      <c r="D8">
        <v>32410.539745999999</v>
      </c>
      <c r="E8">
        <v>32313.716015000002</v>
      </c>
      <c r="F8">
        <v>32962.817375999999</v>
      </c>
      <c r="G8">
        <v>33790.484986000003</v>
      </c>
      <c r="H8">
        <v>34537.743913999999</v>
      </c>
      <c r="I8">
        <v>35220.887742999999</v>
      </c>
      <c r="J8">
        <v>36442.288232999999</v>
      </c>
      <c r="K8">
        <v>37664.947992000001</v>
      </c>
      <c r="L8">
        <v>38842.890520000001</v>
      </c>
      <c r="M8">
        <v>39184.808597000003</v>
      </c>
      <c r="N8">
        <v>39635.678319999999</v>
      </c>
      <c r="O8">
        <v>39830.808175999999</v>
      </c>
      <c r="P8">
        <v>40663.791042999997</v>
      </c>
      <c r="Q8">
        <v>41294.073791000003</v>
      </c>
      <c r="R8">
        <v>42499.912995999999</v>
      </c>
      <c r="S8">
        <v>43939.291327999999</v>
      </c>
      <c r="T8">
        <v>44439.815574</v>
      </c>
      <c r="U8">
        <v>42664.601195000003</v>
      </c>
      <c r="V8">
        <v>43346.611015000002</v>
      </c>
      <c r="W8">
        <v>44467.474842000003</v>
      </c>
      <c r="X8">
        <v>44569.337848000003</v>
      </c>
      <c r="Y8">
        <v>44312.928398999997</v>
      </c>
      <c r="Z8">
        <v>44257.721541999999</v>
      </c>
      <c r="AA8">
        <v>44263.318562</v>
      </c>
      <c r="AB8">
        <v>44574.241636999999</v>
      </c>
      <c r="AC8">
        <v>45294.558692999999</v>
      </c>
      <c r="AD8">
        <v>46169.321114999999</v>
      </c>
      <c r="AE8">
        <v>46659.076867999996</v>
      </c>
      <c r="AF8">
        <v>43455.792662</v>
      </c>
      <c r="AG8">
        <v>45260.005433999999</v>
      </c>
    </row>
    <row r="9" spans="1:33" x14ac:dyDescent="0.25">
      <c r="A9" t="s">
        <v>44</v>
      </c>
      <c r="B9">
        <v>29439.827952</v>
      </c>
      <c r="C9">
        <v>29865.628152000001</v>
      </c>
      <c r="D9">
        <v>30199.026064999998</v>
      </c>
      <c r="E9">
        <v>29792.900995</v>
      </c>
      <c r="F9">
        <v>30663.104458999998</v>
      </c>
      <c r="G9">
        <v>31329.307939999999</v>
      </c>
      <c r="H9">
        <v>31680.804086</v>
      </c>
      <c r="I9">
        <v>32805.149959000002</v>
      </c>
      <c r="J9">
        <v>33376.601009999998</v>
      </c>
      <c r="K9">
        <v>34481.319228</v>
      </c>
      <c r="L9">
        <v>35675.661285000002</v>
      </c>
      <c r="M9">
        <v>35941.735521000002</v>
      </c>
      <c r="N9">
        <v>36392.484528000001</v>
      </c>
      <c r="O9">
        <v>36617.849747</v>
      </c>
      <c r="P9">
        <v>37761.777749000001</v>
      </c>
      <c r="Q9">
        <v>38424.647463000001</v>
      </c>
      <c r="R9">
        <v>39147.607681000001</v>
      </c>
      <c r="S9">
        <v>40289.090257000003</v>
      </c>
      <c r="T9">
        <v>40151.748651000002</v>
      </c>
      <c r="U9">
        <v>39027.00288</v>
      </c>
      <c r="V9">
        <v>39776.413890999997</v>
      </c>
      <c r="W9">
        <v>39930.050143</v>
      </c>
      <c r="X9">
        <v>39975.328899</v>
      </c>
      <c r="Y9">
        <v>39971.775327000003</v>
      </c>
      <c r="Z9">
        <v>40421.626343000004</v>
      </c>
      <c r="AA9">
        <v>41009.009654000001</v>
      </c>
      <c r="AB9">
        <v>41319.558444000002</v>
      </c>
      <c r="AC9">
        <v>41826.343796000001</v>
      </c>
      <c r="AD9">
        <v>42382.518559999997</v>
      </c>
      <c r="AE9">
        <v>43098.409694000002</v>
      </c>
      <c r="AF9">
        <v>40593.409047000001</v>
      </c>
      <c r="AG9">
        <v>42904.955366000002</v>
      </c>
    </row>
    <row r="10" spans="1:33" x14ac:dyDescent="0.25">
      <c r="A10" t="s">
        <v>45</v>
      </c>
      <c r="B10">
        <v>11593.656948</v>
      </c>
      <c r="C10">
        <v>10300.795237</v>
      </c>
      <c r="D10">
        <v>10239.553537</v>
      </c>
      <c r="E10">
        <v>10233.197221</v>
      </c>
      <c r="F10">
        <v>10525.252930000001</v>
      </c>
      <c r="G10">
        <v>11215.342568</v>
      </c>
      <c r="H10">
        <v>11711.188255999999</v>
      </c>
      <c r="I10">
        <v>11663.727338000001</v>
      </c>
      <c r="J10">
        <v>11631.958833000001</v>
      </c>
      <c r="K10">
        <v>11806.907197</v>
      </c>
      <c r="L10">
        <v>12291.594397000001</v>
      </c>
      <c r="M10">
        <v>12725.471906999999</v>
      </c>
      <c r="N10">
        <v>12954.915993000001</v>
      </c>
      <c r="O10">
        <v>13418.026223000001</v>
      </c>
      <c r="P10">
        <v>14056.740796</v>
      </c>
      <c r="Q10">
        <v>14944.932328999999</v>
      </c>
      <c r="R10">
        <v>15905.650968</v>
      </c>
      <c r="S10">
        <v>16700.485935000001</v>
      </c>
      <c r="T10">
        <v>16973.188987000001</v>
      </c>
      <c r="U10">
        <v>16087.367441</v>
      </c>
      <c r="V10">
        <v>16438.724557000001</v>
      </c>
      <c r="W10">
        <v>16760.89474</v>
      </c>
      <c r="X10">
        <v>16609.361290000001</v>
      </c>
      <c r="Y10">
        <v>16599.473551999999</v>
      </c>
      <c r="Z10">
        <v>16952.287501999999</v>
      </c>
      <c r="AA10">
        <v>17834.969636999998</v>
      </c>
      <c r="AB10">
        <v>18248.821702000001</v>
      </c>
      <c r="AC10">
        <v>19148.117708000002</v>
      </c>
      <c r="AD10">
        <v>19696.064105000001</v>
      </c>
      <c r="AE10">
        <v>20211.247458000002</v>
      </c>
      <c r="AF10">
        <v>19043.997805999999</v>
      </c>
      <c r="AG10">
        <v>19725.815522000001</v>
      </c>
    </row>
    <row r="11" spans="1:33" x14ac:dyDescent="0.25">
      <c r="A11" t="s">
        <v>46</v>
      </c>
      <c r="B11">
        <v>39302.422085999999</v>
      </c>
      <c r="C11">
        <v>39741.907565000001</v>
      </c>
      <c r="D11">
        <v>40386.448335000001</v>
      </c>
      <c r="E11">
        <v>40250.654126000001</v>
      </c>
      <c r="F11">
        <v>42258.559377999998</v>
      </c>
      <c r="G11">
        <v>43338.182308000003</v>
      </c>
      <c r="H11">
        <v>44323.835353000002</v>
      </c>
      <c r="I11">
        <v>45570.002225999997</v>
      </c>
      <c r="J11">
        <v>46422.707689000003</v>
      </c>
      <c r="K11">
        <v>47629.590043999997</v>
      </c>
      <c r="L11">
        <v>49256.835266000002</v>
      </c>
      <c r="M11">
        <v>49486.154091999997</v>
      </c>
      <c r="N11">
        <v>49541.219690999998</v>
      </c>
      <c r="O11">
        <v>49605.279027999997</v>
      </c>
      <c r="P11">
        <v>50806.318224000002</v>
      </c>
      <c r="Q11">
        <v>51839.965040000003</v>
      </c>
      <c r="R11">
        <v>53690.127390000001</v>
      </c>
      <c r="S11">
        <v>53950.075341999996</v>
      </c>
      <c r="T11">
        <v>53351.388480000001</v>
      </c>
      <c r="U11">
        <v>50458.100403999997</v>
      </c>
      <c r="V11">
        <v>51179.767119999997</v>
      </c>
      <c r="W11">
        <v>51649.767032000003</v>
      </c>
      <c r="X11">
        <v>51572.315834000001</v>
      </c>
      <c r="Y11">
        <v>51849.638478000001</v>
      </c>
      <c r="Z11">
        <v>52409.175139999999</v>
      </c>
      <c r="AA11">
        <v>53268.755869000001</v>
      </c>
      <c r="AB11">
        <v>54546.641385000003</v>
      </c>
      <c r="AC11">
        <v>55735.571548</v>
      </c>
      <c r="AD11">
        <v>56559.934959999999</v>
      </c>
      <c r="AE11">
        <v>57177.676332000003</v>
      </c>
      <c r="AF11">
        <v>55912.251751000003</v>
      </c>
      <c r="AG11">
        <v>58386.829754999999</v>
      </c>
    </row>
    <row r="12" spans="1:33" x14ac:dyDescent="0.25">
      <c r="A12" t="s">
        <v>47</v>
      </c>
      <c r="E12">
        <v>6599.4608850000004</v>
      </c>
      <c r="F12">
        <v>6641.8102129999997</v>
      </c>
      <c r="G12">
        <v>7081.0158520000005</v>
      </c>
      <c r="H12">
        <v>7550.4327249999997</v>
      </c>
      <c r="I12">
        <v>8652.3276320000004</v>
      </c>
      <c r="J12">
        <v>9111.4211639999994</v>
      </c>
      <c r="K12">
        <v>9164.1324939999995</v>
      </c>
      <c r="L12">
        <v>9929.4692630000009</v>
      </c>
      <c r="M12">
        <v>10590.598413</v>
      </c>
      <c r="N12">
        <v>11382.920832</v>
      </c>
      <c r="O12">
        <v>12321.975931999999</v>
      </c>
      <c r="P12">
        <v>13246.089486000001</v>
      </c>
      <c r="Q12">
        <v>14586.973114</v>
      </c>
      <c r="R12">
        <v>16108.680542</v>
      </c>
      <c r="S12">
        <v>17430.236085</v>
      </c>
      <c r="T12">
        <v>16591.31323</v>
      </c>
      <c r="U12">
        <v>14192.791875999999</v>
      </c>
      <c r="V12">
        <v>14565.873545</v>
      </c>
      <c r="W12">
        <v>15666.104986</v>
      </c>
      <c r="X12">
        <v>16226.753454</v>
      </c>
      <c r="Y12">
        <v>16525.761273</v>
      </c>
      <c r="Z12">
        <v>17080.337758999998</v>
      </c>
      <c r="AA12">
        <v>17429.956413</v>
      </c>
      <c r="AB12">
        <v>17944.444809000001</v>
      </c>
      <c r="AC12">
        <v>18988.123576000002</v>
      </c>
      <c r="AD12">
        <v>19653.893209000002</v>
      </c>
      <c r="AE12">
        <v>20301.368268999999</v>
      </c>
      <c r="AF12">
        <v>20127.687919</v>
      </c>
      <c r="AG12">
        <v>21721.341908999999</v>
      </c>
    </row>
    <row r="13" spans="1:33" x14ac:dyDescent="0.25">
      <c r="A13" t="s">
        <v>48</v>
      </c>
      <c r="B13">
        <v>31280.146431000001</v>
      </c>
      <c r="C13">
        <v>29278.597242</v>
      </c>
      <c r="D13">
        <v>28155.044883999999</v>
      </c>
      <c r="E13">
        <v>27833.960778000001</v>
      </c>
      <c r="F13">
        <v>28812.490481000001</v>
      </c>
      <c r="G13">
        <v>29912.839411000001</v>
      </c>
      <c r="H13">
        <v>30908.137461999999</v>
      </c>
      <c r="I13">
        <v>32768.601267999999</v>
      </c>
      <c r="J13">
        <v>34464.977507000003</v>
      </c>
      <c r="K13">
        <v>35890.824984999999</v>
      </c>
      <c r="L13">
        <v>37884.457192000002</v>
      </c>
      <c r="M13">
        <v>38784.832359</v>
      </c>
      <c r="N13">
        <v>39351.375262000001</v>
      </c>
      <c r="O13">
        <v>40044.412398</v>
      </c>
      <c r="P13">
        <v>41521.952708999997</v>
      </c>
      <c r="Q13">
        <v>42530.587248999997</v>
      </c>
      <c r="R13">
        <v>44073.76311</v>
      </c>
      <c r="S13">
        <v>46212.815734000003</v>
      </c>
      <c r="T13">
        <v>46358.611685999997</v>
      </c>
      <c r="U13">
        <v>42411.867473999999</v>
      </c>
      <c r="V13">
        <v>43563.182323000001</v>
      </c>
      <c r="W13">
        <v>44466.586628999998</v>
      </c>
      <c r="X13">
        <v>43637.014928999997</v>
      </c>
      <c r="Y13">
        <v>43044.775523999997</v>
      </c>
      <c r="Z13">
        <v>42703.196183</v>
      </c>
      <c r="AA13">
        <v>42794.340367999997</v>
      </c>
      <c r="AB13">
        <v>43878.990682000003</v>
      </c>
      <c r="AC13">
        <v>45173.744223000002</v>
      </c>
      <c r="AD13">
        <v>45622.33655</v>
      </c>
      <c r="AE13">
        <v>46135.931557000004</v>
      </c>
      <c r="AF13">
        <v>44975.323827</v>
      </c>
      <c r="AG13">
        <v>46249.959252000001</v>
      </c>
    </row>
    <row r="14" spans="1:33" x14ac:dyDescent="0.25">
      <c r="A14" t="s">
        <v>49</v>
      </c>
      <c r="B14">
        <v>28513.645905000001</v>
      </c>
      <c r="C14">
        <v>28668.820620999999</v>
      </c>
      <c r="D14">
        <v>28983.278277000001</v>
      </c>
      <c r="E14">
        <v>28676.303693000002</v>
      </c>
      <c r="F14">
        <v>29243.719982999999</v>
      </c>
      <c r="G14">
        <v>29751.953670999999</v>
      </c>
      <c r="H14">
        <v>30065.277540999999</v>
      </c>
      <c r="I14">
        <v>30658.384281999999</v>
      </c>
      <c r="J14">
        <v>31641.973869000001</v>
      </c>
      <c r="K14">
        <v>32556.307436999999</v>
      </c>
      <c r="L14">
        <v>33602.606951000002</v>
      </c>
      <c r="M14">
        <v>34020.610632999997</v>
      </c>
      <c r="N14">
        <v>34157.486862999998</v>
      </c>
      <c r="O14">
        <v>34195.730753999997</v>
      </c>
      <c r="P14">
        <v>34905.387882000003</v>
      </c>
      <c r="Q14">
        <v>35220.223660000003</v>
      </c>
      <c r="R14">
        <v>35832.718975999996</v>
      </c>
      <c r="S14">
        <v>36475.634461000001</v>
      </c>
      <c r="T14">
        <v>36365.219203000001</v>
      </c>
      <c r="U14">
        <v>35139.613995</v>
      </c>
      <c r="V14">
        <v>35648.852298999998</v>
      </c>
      <c r="W14">
        <v>36252.638225000002</v>
      </c>
      <c r="X14">
        <v>36188.345815000001</v>
      </c>
      <c r="Y14">
        <v>36209.384107999998</v>
      </c>
      <c r="Z14">
        <v>36378.655417000002</v>
      </c>
      <c r="AA14">
        <v>36634.905501000001</v>
      </c>
      <c r="AB14">
        <v>36897.683504000001</v>
      </c>
      <c r="AC14">
        <v>37582.892602</v>
      </c>
      <c r="AD14">
        <v>38094.828644000001</v>
      </c>
      <c r="AE14">
        <v>38617.698498999998</v>
      </c>
      <c r="AF14">
        <v>35484.742875999997</v>
      </c>
      <c r="AG14">
        <v>37785.242247000002</v>
      </c>
    </row>
    <row r="15" spans="1:33" x14ac:dyDescent="0.25">
      <c r="A15" t="s">
        <v>50</v>
      </c>
      <c r="B15">
        <v>29511.355976999999</v>
      </c>
      <c r="C15">
        <v>30782.662322</v>
      </c>
      <c r="D15">
        <v>31169.239796999998</v>
      </c>
      <c r="E15">
        <v>30694.703041000001</v>
      </c>
      <c r="F15">
        <v>31351.038288</v>
      </c>
      <c r="G15">
        <v>31772.106683999998</v>
      </c>
      <c r="H15">
        <v>31966.016328000002</v>
      </c>
      <c r="I15">
        <v>32521.333890999998</v>
      </c>
      <c r="J15">
        <v>33202.361516999998</v>
      </c>
      <c r="K15">
        <v>33838.948238999998</v>
      </c>
      <c r="L15">
        <v>34809.545403999997</v>
      </c>
      <c r="M15">
        <v>35368.804809000001</v>
      </c>
      <c r="N15">
        <v>35272.389143</v>
      </c>
      <c r="O15">
        <v>35037.896812999999</v>
      </c>
      <c r="P15">
        <v>35490.096547000001</v>
      </c>
      <c r="Q15">
        <v>35802.083799</v>
      </c>
      <c r="R15">
        <v>37243.543783000001</v>
      </c>
      <c r="S15">
        <v>38437.789946999997</v>
      </c>
      <c r="T15">
        <v>38916.299268000002</v>
      </c>
      <c r="U15">
        <v>36828.605650999998</v>
      </c>
      <c r="V15">
        <v>38463.100873000003</v>
      </c>
      <c r="W15">
        <v>39977.333243000001</v>
      </c>
      <c r="X15">
        <v>40069.265771999999</v>
      </c>
      <c r="Y15">
        <v>40134.819253000001</v>
      </c>
      <c r="Z15">
        <v>40850.909509999998</v>
      </c>
      <c r="AA15">
        <v>41103.060699000001</v>
      </c>
      <c r="AB15">
        <v>41681.864702999999</v>
      </c>
      <c r="AC15">
        <v>42639.555439999996</v>
      </c>
      <c r="AD15">
        <v>42928.628356000001</v>
      </c>
      <c r="AE15">
        <v>43284.58266</v>
      </c>
      <c r="AF15">
        <v>41650.358103999999</v>
      </c>
      <c r="AG15">
        <v>42726.525379999999</v>
      </c>
    </row>
    <row r="16" spans="1:33" x14ac:dyDescent="0.25">
      <c r="A16" t="s">
        <v>51</v>
      </c>
      <c r="B16">
        <v>15420.787033000001</v>
      </c>
      <c r="C16">
        <v>15765.3752</v>
      </c>
      <c r="D16">
        <v>15760.372464</v>
      </c>
      <c r="E16">
        <v>15423.161217000001</v>
      </c>
      <c r="F16">
        <v>15660.576195</v>
      </c>
      <c r="G16">
        <v>15946.867302000001</v>
      </c>
      <c r="H16">
        <v>16331.14646</v>
      </c>
      <c r="I16">
        <v>16979.455556000001</v>
      </c>
      <c r="J16">
        <v>17543.286185000001</v>
      </c>
      <c r="K16">
        <v>18013.196938000001</v>
      </c>
      <c r="L16">
        <v>18642.892521999998</v>
      </c>
      <c r="M16">
        <v>19312.434151000001</v>
      </c>
      <c r="N16">
        <v>19996.657802000002</v>
      </c>
      <c r="O16">
        <v>21104.871267999999</v>
      </c>
      <c r="P16">
        <v>22118.212346</v>
      </c>
      <c r="Q16">
        <v>22185.5452</v>
      </c>
      <c r="R16">
        <v>23369.292646000002</v>
      </c>
      <c r="S16">
        <v>24072.949382999999</v>
      </c>
      <c r="T16">
        <v>23928.667361</v>
      </c>
      <c r="U16">
        <v>22839.437333000002</v>
      </c>
      <c r="V16">
        <v>21560.275379999999</v>
      </c>
      <c r="W16">
        <v>19400.643075</v>
      </c>
      <c r="X16">
        <v>18123.626066000001</v>
      </c>
      <c r="Y16">
        <v>17796.211245999999</v>
      </c>
      <c r="Z16">
        <v>18000.493091</v>
      </c>
      <c r="AA16">
        <v>18083.743919</v>
      </c>
      <c r="AB16">
        <v>18070.750581</v>
      </c>
      <c r="AC16">
        <v>18304.269161</v>
      </c>
      <c r="AD16">
        <v>18647.472484999998</v>
      </c>
      <c r="AE16">
        <v>19018.955569000002</v>
      </c>
      <c r="AF16">
        <v>17343.622197000001</v>
      </c>
      <c r="AG16">
        <v>18841.604337000001</v>
      </c>
    </row>
    <row r="17" spans="1:33" x14ac:dyDescent="0.25">
      <c r="A17" t="s">
        <v>52</v>
      </c>
      <c r="B17" t="s">
        <v>43</v>
      </c>
      <c r="C17">
        <v>7610.00281</v>
      </c>
      <c r="D17">
        <v>7392.5382829999999</v>
      </c>
      <c r="E17">
        <v>7371.3693370000001</v>
      </c>
      <c r="F17">
        <v>7613.0204320000003</v>
      </c>
      <c r="G17">
        <v>7675.5781710000001</v>
      </c>
      <c r="H17">
        <v>7695.1105369999996</v>
      </c>
      <c r="I17">
        <v>7952.9831320000003</v>
      </c>
      <c r="J17">
        <v>8282.3988599999993</v>
      </c>
      <c r="K17">
        <v>8560.969094</v>
      </c>
      <c r="L17">
        <v>8967.696269</v>
      </c>
      <c r="M17">
        <v>9354.4807509999991</v>
      </c>
      <c r="N17">
        <v>9825.9431989999994</v>
      </c>
      <c r="O17">
        <v>10255.610113000001</v>
      </c>
      <c r="P17">
        <v>10792.737428</v>
      </c>
      <c r="Q17">
        <v>11278.616026</v>
      </c>
      <c r="R17">
        <v>11741.947677</v>
      </c>
      <c r="S17">
        <v>11792.771290000001</v>
      </c>
      <c r="T17">
        <v>11932.038399999999</v>
      </c>
      <c r="U17">
        <v>11162.055972</v>
      </c>
      <c r="V17">
        <v>11307.716199</v>
      </c>
      <c r="W17">
        <v>11551.498928999999</v>
      </c>
      <c r="X17">
        <v>11466.141909</v>
      </c>
      <c r="Y17">
        <v>11705.009252</v>
      </c>
      <c r="Z17">
        <v>12233.299367</v>
      </c>
      <c r="AA17">
        <v>12717.038597000001</v>
      </c>
      <c r="AB17">
        <v>13035.352859000001</v>
      </c>
      <c r="AC17">
        <v>13628.404489</v>
      </c>
      <c r="AD17">
        <v>14377.421963000001</v>
      </c>
      <c r="AE17">
        <v>15082.671495000001</v>
      </c>
      <c r="AF17">
        <v>14427.818885000001</v>
      </c>
      <c r="AG17">
        <v>15518.768662</v>
      </c>
    </row>
    <row r="18" spans="1:33" x14ac:dyDescent="0.25">
      <c r="A18" t="s">
        <v>53</v>
      </c>
      <c r="B18">
        <v>23233.665816000001</v>
      </c>
      <c r="C18">
        <v>23547.664014000002</v>
      </c>
      <c r="D18">
        <v>24136.414234</v>
      </c>
      <c r="E18">
        <v>24654.545223000001</v>
      </c>
      <c r="F18">
        <v>25986.366822</v>
      </c>
      <c r="G18">
        <v>28368.964338999998</v>
      </c>
      <c r="H18">
        <v>30254.144928000002</v>
      </c>
      <c r="I18">
        <v>33238.526611000001</v>
      </c>
      <c r="J18">
        <v>35666.870832000001</v>
      </c>
      <c r="K18">
        <v>38996.476221999998</v>
      </c>
      <c r="L18">
        <v>42108.391451000003</v>
      </c>
      <c r="M18">
        <v>43659.042369000003</v>
      </c>
      <c r="N18">
        <v>45434.635155000004</v>
      </c>
      <c r="O18">
        <v>46041.285473999997</v>
      </c>
      <c r="P18">
        <v>48316.463937</v>
      </c>
      <c r="Q18">
        <v>49951.636706999998</v>
      </c>
      <c r="R18">
        <v>51094.066760000002</v>
      </c>
      <c r="S18">
        <v>52213.163838</v>
      </c>
      <c r="T18">
        <v>48808.625839</v>
      </c>
      <c r="U18">
        <v>45881.542410000002</v>
      </c>
      <c r="V18">
        <v>46442.699330000003</v>
      </c>
      <c r="W18">
        <v>46637.928381999998</v>
      </c>
      <c r="X18">
        <v>46443.667791</v>
      </c>
      <c r="Y18">
        <v>46736.702249000002</v>
      </c>
      <c r="Z18">
        <v>50425.298981</v>
      </c>
      <c r="AA18">
        <v>62135.705084000001</v>
      </c>
      <c r="AB18">
        <v>62672.238232000003</v>
      </c>
      <c r="AC18">
        <v>67558.125067999994</v>
      </c>
      <c r="AD18">
        <v>72438.614526999998</v>
      </c>
      <c r="AE18">
        <v>75348.743449999994</v>
      </c>
      <c r="AF18">
        <v>79154.814060000004</v>
      </c>
      <c r="AG18">
        <v>89224.370995999998</v>
      </c>
    </row>
    <row r="19" spans="1:33" x14ac:dyDescent="0.25">
      <c r="A19" t="s">
        <v>54</v>
      </c>
      <c r="B19">
        <v>27490.651425</v>
      </c>
      <c r="C19">
        <v>27885.900878</v>
      </c>
      <c r="D19">
        <v>28107.852593</v>
      </c>
      <c r="E19">
        <v>27851.131652</v>
      </c>
      <c r="F19">
        <v>28444.410261000001</v>
      </c>
      <c r="G19">
        <v>29265.090593000001</v>
      </c>
      <c r="H19">
        <v>29627.477048000001</v>
      </c>
      <c r="I19">
        <v>30153.760333999999</v>
      </c>
      <c r="J19">
        <v>30690.935452000002</v>
      </c>
      <c r="K19">
        <v>31184.625702000001</v>
      </c>
      <c r="L19">
        <v>32350.908911999999</v>
      </c>
      <c r="M19">
        <v>32960.373073000002</v>
      </c>
      <c r="N19">
        <v>32980.404674999998</v>
      </c>
      <c r="O19">
        <v>32848.103038000001</v>
      </c>
      <c r="P19">
        <v>33068.573131999998</v>
      </c>
      <c r="Q19">
        <v>33145.008303000002</v>
      </c>
      <c r="R19">
        <v>33603.792765999999</v>
      </c>
      <c r="S19">
        <v>33896.700635000001</v>
      </c>
      <c r="T19">
        <v>33312.641470000002</v>
      </c>
      <c r="U19">
        <v>31371.006345000002</v>
      </c>
      <c r="V19">
        <v>31767.716628999999</v>
      </c>
      <c r="W19">
        <v>31881.882523</v>
      </c>
      <c r="X19">
        <v>30847.03052</v>
      </c>
      <c r="Y19">
        <v>30218.670322000002</v>
      </c>
      <c r="Z19">
        <v>30212.737524</v>
      </c>
      <c r="AA19">
        <v>30493.93838</v>
      </c>
      <c r="AB19">
        <v>30947.147067000002</v>
      </c>
      <c r="AC19">
        <v>31522.503034000001</v>
      </c>
      <c r="AD19">
        <v>31880.810759</v>
      </c>
      <c r="AE19">
        <v>32114.289640999999</v>
      </c>
      <c r="AF19">
        <v>29353.791245</v>
      </c>
      <c r="AG19">
        <v>31493.41116</v>
      </c>
    </row>
    <row r="20" spans="1:33" x14ac:dyDescent="0.25">
      <c r="A20" t="s">
        <v>55</v>
      </c>
      <c r="G20">
        <v>4969.8230800000001</v>
      </c>
      <c r="H20">
        <v>5156.1950969999998</v>
      </c>
      <c r="I20">
        <v>5668.060007</v>
      </c>
      <c r="J20">
        <v>6084.2850109999999</v>
      </c>
      <c r="K20">
        <v>6303.0273939999997</v>
      </c>
      <c r="L20">
        <v>6725.1585850000001</v>
      </c>
      <c r="M20">
        <v>7241.9207299999998</v>
      </c>
      <c r="N20">
        <v>7846.9592350000003</v>
      </c>
      <c r="O20">
        <v>8590.7685270000002</v>
      </c>
      <c r="P20">
        <v>9405.5687560000006</v>
      </c>
      <c r="Q20">
        <v>10526.682645000001</v>
      </c>
      <c r="R20">
        <v>11893.634451</v>
      </c>
      <c r="S20">
        <v>13180.876028000001</v>
      </c>
      <c r="T20">
        <v>12889.056712</v>
      </c>
      <c r="U20">
        <v>11235.435418999999</v>
      </c>
      <c r="V20">
        <v>10963.627097000001</v>
      </c>
      <c r="W20">
        <v>11455.893517</v>
      </c>
      <c r="X20">
        <v>12414.447839</v>
      </c>
      <c r="Y20">
        <v>12794.822994</v>
      </c>
      <c r="Z20">
        <v>13159.565618000001</v>
      </c>
      <c r="AA20">
        <v>13787.948872000001</v>
      </c>
      <c r="AB20">
        <v>14244.01922</v>
      </c>
      <c r="AC20">
        <v>14853.632594999999</v>
      </c>
      <c r="AD20">
        <v>15566.155105</v>
      </c>
      <c r="AE20">
        <v>16075.165720999999</v>
      </c>
      <c r="AF20">
        <v>15822.965731</v>
      </c>
      <c r="AG20">
        <v>16622.751136999999</v>
      </c>
    </row>
    <row r="21" spans="1:33" x14ac:dyDescent="0.25">
      <c r="A21" t="s">
        <v>56</v>
      </c>
      <c r="G21">
        <v>4936.02286</v>
      </c>
      <c r="H21">
        <v>5230.2790100000002</v>
      </c>
      <c r="I21">
        <v>5706.7945550000004</v>
      </c>
      <c r="J21">
        <v>6178.1779059999999</v>
      </c>
      <c r="K21">
        <v>6151.1493620000001</v>
      </c>
      <c r="L21">
        <v>6423.4868420000003</v>
      </c>
      <c r="M21">
        <v>6899.23668</v>
      </c>
      <c r="N21">
        <v>7424.3949350000003</v>
      </c>
      <c r="O21">
        <v>8275.8033250000008</v>
      </c>
      <c r="P21">
        <v>8919.0818600000002</v>
      </c>
      <c r="Q21">
        <v>9766.5700799999995</v>
      </c>
      <c r="R21">
        <v>10659.400091</v>
      </c>
      <c r="S21">
        <v>11984.923403000001</v>
      </c>
      <c r="T21">
        <v>12425.398256</v>
      </c>
      <c r="U21">
        <v>10699.789299</v>
      </c>
      <c r="V21">
        <v>11106.950052</v>
      </c>
      <c r="W21">
        <v>12046.72147</v>
      </c>
      <c r="X21">
        <v>12678.692739</v>
      </c>
      <c r="Y21">
        <v>13262.334308</v>
      </c>
      <c r="Z21">
        <v>13850.000263</v>
      </c>
      <c r="AA21">
        <v>14263.964680999999</v>
      </c>
      <c r="AB21">
        <v>14810.251630000001</v>
      </c>
      <c r="AC21">
        <v>15661.996304</v>
      </c>
      <c r="AD21">
        <v>16443.585331999999</v>
      </c>
      <c r="AE21">
        <v>17249.718266</v>
      </c>
      <c r="AF21">
        <v>17241.348726</v>
      </c>
      <c r="AG21">
        <v>18184.755163000002</v>
      </c>
    </row>
    <row r="22" spans="1:33" x14ac:dyDescent="0.25">
      <c r="A22" t="s">
        <v>57</v>
      </c>
      <c r="B22">
        <v>66016.495878000002</v>
      </c>
      <c r="C22">
        <v>70759.615443000002</v>
      </c>
      <c r="D22">
        <v>71074.080231999993</v>
      </c>
      <c r="E22">
        <v>73017.606801000002</v>
      </c>
      <c r="F22">
        <v>74718.686755000002</v>
      </c>
      <c r="G22">
        <v>74733.872180999999</v>
      </c>
      <c r="H22">
        <v>74873.667587999997</v>
      </c>
      <c r="I22">
        <v>77918.752892000004</v>
      </c>
      <c r="J22">
        <v>82074.579650999993</v>
      </c>
      <c r="K22">
        <v>87519.883023999995</v>
      </c>
      <c r="L22">
        <v>92384.783251999994</v>
      </c>
      <c r="M22">
        <v>94171.829385999998</v>
      </c>
      <c r="N22">
        <v>96167.199332999997</v>
      </c>
      <c r="O22">
        <v>97461.611516999998</v>
      </c>
      <c r="P22">
        <v>100201.356033</v>
      </c>
      <c r="Q22">
        <v>101104.239461</v>
      </c>
      <c r="R22">
        <v>105549.863358</v>
      </c>
      <c r="S22">
        <v>112252.53741400001</v>
      </c>
      <c r="T22">
        <v>109965.39481100001</v>
      </c>
      <c r="U22">
        <v>104483.044792</v>
      </c>
      <c r="V22">
        <v>106421.25210500001</v>
      </c>
      <c r="W22">
        <v>105071.73263499999</v>
      </c>
      <c r="X22">
        <v>104378.83321300001</v>
      </c>
      <c r="Y22">
        <v>104959.382321</v>
      </c>
      <c r="Z22">
        <v>105204.585601</v>
      </c>
      <c r="AA22">
        <v>105499.79665600001</v>
      </c>
      <c r="AB22">
        <v>107959.875158</v>
      </c>
      <c r="AC22">
        <v>107027.26370700001</v>
      </c>
      <c r="AD22">
        <v>106227.214529</v>
      </c>
      <c r="AE22">
        <v>106471.604435</v>
      </c>
      <c r="AF22">
        <v>104017.85846600001</v>
      </c>
      <c r="AG22">
        <v>107628.408398</v>
      </c>
    </row>
    <row r="23" spans="1:33" x14ac:dyDescent="0.25">
      <c r="A23" t="s">
        <v>58</v>
      </c>
      <c r="B23">
        <v>31116.813489</v>
      </c>
      <c r="C23">
        <v>31619.793705</v>
      </c>
      <c r="D23">
        <v>31917.77131</v>
      </c>
      <c r="E23">
        <v>32090.889896000001</v>
      </c>
      <c r="F23">
        <v>32845.643979</v>
      </c>
      <c r="G23">
        <v>33696.756874999999</v>
      </c>
      <c r="H23">
        <v>34716.274837999998</v>
      </c>
      <c r="I23">
        <v>36031.232372999999</v>
      </c>
      <c r="J23">
        <v>37481.208165999997</v>
      </c>
      <c r="K23">
        <v>39106.605782999999</v>
      </c>
      <c r="L23">
        <v>40455.705078999999</v>
      </c>
      <c r="M23">
        <v>41087.503059000002</v>
      </c>
      <c r="N23">
        <v>40914.145587999999</v>
      </c>
      <c r="O23">
        <v>40785.881398999998</v>
      </c>
      <c r="P23">
        <v>41449.841676999997</v>
      </c>
      <c r="Q23">
        <v>42201.434092000003</v>
      </c>
      <c r="R23">
        <v>43592.57213</v>
      </c>
      <c r="S23">
        <v>45137.840832000002</v>
      </c>
      <c r="T23">
        <v>45938.011316999997</v>
      </c>
      <c r="U23">
        <v>44028.635964000001</v>
      </c>
      <c r="V23">
        <v>44391.557080999999</v>
      </c>
      <c r="W23">
        <v>44869.511833999997</v>
      </c>
      <c r="X23">
        <v>44242.873164999997</v>
      </c>
      <c r="Y23">
        <v>44056.436846999997</v>
      </c>
      <c r="Z23">
        <v>44521.915670000002</v>
      </c>
      <c r="AA23">
        <v>45193.197794</v>
      </c>
      <c r="AB23">
        <v>45939.632065999998</v>
      </c>
      <c r="AC23">
        <v>46998.157532999998</v>
      </c>
      <c r="AD23">
        <v>47825.775551999999</v>
      </c>
      <c r="AE23">
        <v>48443.380145000003</v>
      </c>
      <c r="AF23">
        <v>46301.891493000003</v>
      </c>
      <c r="AG23">
        <v>48301.650182999998</v>
      </c>
    </row>
    <row r="24" spans="1:33" x14ac:dyDescent="0.25">
      <c r="A24" t="s">
        <v>59</v>
      </c>
      <c r="B24">
        <v>5129.2330000000002</v>
      </c>
      <c r="C24">
        <v>4759.625822</v>
      </c>
      <c r="D24">
        <v>4871.148819</v>
      </c>
      <c r="E24">
        <v>5046.9013359999999</v>
      </c>
      <c r="F24">
        <v>5309.7172689999998</v>
      </c>
      <c r="G24">
        <v>5675.5028439999996</v>
      </c>
      <c r="H24">
        <v>6020.3885479999999</v>
      </c>
      <c r="I24">
        <v>6408.1415029999998</v>
      </c>
      <c r="J24">
        <v>6706.9134830000003</v>
      </c>
      <c r="K24">
        <v>7021.680797</v>
      </c>
      <c r="L24">
        <v>7344.6254580000004</v>
      </c>
      <c r="M24">
        <v>7438.0348100000001</v>
      </c>
      <c r="N24">
        <v>7593.2347159999999</v>
      </c>
      <c r="O24">
        <v>7866.4887689999996</v>
      </c>
      <c r="P24">
        <v>8261.7082279999995</v>
      </c>
      <c r="Q24">
        <v>8555.6903500000008</v>
      </c>
      <c r="R24">
        <v>9087.1570769999998</v>
      </c>
      <c r="S24">
        <v>9732.9337130000004</v>
      </c>
      <c r="T24">
        <v>10141.715104999999</v>
      </c>
      <c r="U24">
        <v>10329.489627000001</v>
      </c>
      <c r="V24">
        <v>10623.237069000001</v>
      </c>
      <c r="W24">
        <v>11156.273832000001</v>
      </c>
      <c r="X24">
        <v>11326.311051000001</v>
      </c>
      <c r="Y24">
        <v>11432.821591</v>
      </c>
      <c r="Z24">
        <v>11877.046826</v>
      </c>
      <c r="AA24">
        <v>12407.002678000001</v>
      </c>
      <c r="AB24">
        <v>12782.752023999999</v>
      </c>
      <c r="AC24">
        <v>13441.536695000001</v>
      </c>
      <c r="AD24">
        <v>14244.000599999999</v>
      </c>
      <c r="AE24">
        <v>14888.32862</v>
      </c>
      <c r="AF24">
        <v>14599.737965</v>
      </c>
      <c r="AG24">
        <v>15677.976992</v>
      </c>
    </row>
    <row r="25" spans="1:33" x14ac:dyDescent="0.25">
      <c r="A25" t="s">
        <v>60</v>
      </c>
      <c r="B25">
        <v>14555.136552</v>
      </c>
      <c r="C25">
        <v>15234.025454000001</v>
      </c>
      <c r="D25">
        <v>15406.196309000001</v>
      </c>
      <c r="E25">
        <v>15074.609573</v>
      </c>
      <c r="F25">
        <v>15183.518999</v>
      </c>
      <c r="G25">
        <v>15788.945304000001</v>
      </c>
      <c r="H25">
        <v>16281.009995</v>
      </c>
      <c r="I25">
        <v>16921.683411999998</v>
      </c>
      <c r="J25">
        <v>17645.898931</v>
      </c>
      <c r="K25">
        <v>18231.889724000001</v>
      </c>
      <c r="L25">
        <v>18795.027461000001</v>
      </c>
      <c r="M25">
        <v>19025.736079999999</v>
      </c>
      <c r="N25">
        <v>19067.712179999999</v>
      </c>
      <c r="O25">
        <v>18819.481553000001</v>
      </c>
      <c r="P25">
        <v>19110.249795</v>
      </c>
      <c r="Q25">
        <v>19224.089583000001</v>
      </c>
      <c r="R25">
        <v>19501.210728999999</v>
      </c>
      <c r="S25">
        <v>19950.775994</v>
      </c>
      <c r="T25">
        <v>19985.654843</v>
      </c>
      <c r="U25">
        <v>19343.366086000002</v>
      </c>
      <c r="V25">
        <v>19670.36104</v>
      </c>
      <c r="W25">
        <v>19365.108273000002</v>
      </c>
      <c r="X25">
        <v>18655.035539</v>
      </c>
      <c r="Y25">
        <v>18584.545178</v>
      </c>
      <c r="Z25">
        <v>18832.982972999998</v>
      </c>
      <c r="AA25">
        <v>19250.061935000002</v>
      </c>
      <c r="AB25">
        <v>19700.818470999999</v>
      </c>
      <c r="AC25">
        <v>20441.485786000001</v>
      </c>
      <c r="AD25">
        <v>21057.662477000002</v>
      </c>
      <c r="AE25">
        <v>21617.333896</v>
      </c>
      <c r="AF25">
        <v>19802.19253</v>
      </c>
      <c r="AG25">
        <v>20906.302103999999</v>
      </c>
    </row>
    <row r="26" spans="1:33" x14ac:dyDescent="0.25">
      <c r="A26" t="s">
        <v>61</v>
      </c>
      <c r="D26">
        <v>6652.416569</v>
      </c>
      <c r="E26">
        <v>6755.9861870000004</v>
      </c>
      <c r="F26">
        <v>7145.8424199999999</v>
      </c>
      <c r="G26">
        <v>7540.2013690000003</v>
      </c>
      <c r="H26">
        <v>8023.9589580000002</v>
      </c>
      <c r="I26">
        <v>8483.9355259999993</v>
      </c>
      <c r="J26">
        <v>8817.6841060000006</v>
      </c>
      <c r="K26">
        <v>8800.5578210000003</v>
      </c>
      <c r="L26">
        <v>8894.8177570000007</v>
      </c>
      <c r="M26">
        <v>9220.3887830000003</v>
      </c>
      <c r="N26">
        <v>9637.7303439999996</v>
      </c>
      <c r="O26">
        <v>10166.450745</v>
      </c>
      <c r="P26">
        <v>10697.094266</v>
      </c>
      <c r="Q26">
        <v>11395.587178</v>
      </c>
      <c r="R26">
        <v>12354.671528999999</v>
      </c>
      <c r="S26">
        <v>13678.602207</v>
      </c>
      <c r="T26">
        <v>14416.346163</v>
      </c>
      <c r="U26">
        <v>13599.924975</v>
      </c>
      <c r="V26">
        <v>14480.733399999999</v>
      </c>
      <c r="W26">
        <v>14955.342588</v>
      </c>
      <c r="X26">
        <v>15129.770472</v>
      </c>
      <c r="Y26">
        <v>15206.491108</v>
      </c>
      <c r="Z26">
        <v>15600.627003</v>
      </c>
      <c r="AA26">
        <v>16395.289476999998</v>
      </c>
      <c r="AB26">
        <v>16687.96602</v>
      </c>
      <c r="AC26">
        <v>17154.311140999998</v>
      </c>
      <c r="AD26">
        <v>17820.72149</v>
      </c>
      <c r="AE26">
        <v>18245.515766</v>
      </c>
      <c r="AF26">
        <v>17606.330297</v>
      </c>
      <c r="AG26">
        <v>18203.204723999999</v>
      </c>
    </row>
    <row r="27" spans="1:33" x14ac:dyDescent="0.25">
      <c r="A27" t="s">
        <v>62</v>
      </c>
      <c r="D27" t="s">
        <v>43</v>
      </c>
      <c r="E27" t="s">
        <v>43</v>
      </c>
      <c r="F27" t="s">
        <v>43</v>
      </c>
      <c r="G27">
        <v>13283.970754</v>
      </c>
      <c r="H27">
        <v>13701.416375000001</v>
      </c>
      <c r="I27">
        <v>14418.881523</v>
      </c>
      <c r="J27">
        <v>14921.583054000001</v>
      </c>
      <c r="K27">
        <v>15706.517897</v>
      </c>
      <c r="L27">
        <v>16236.819901999999</v>
      </c>
      <c r="M27">
        <v>16737.582410999999</v>
      </c>
      <c r="N27">
        <v>17297.580428000001</v>
      </c>
      <c r="O27">
        <v>17798.517725000002</v>
      </c>
      <c r="P27">
        <v>18565.154692</v>
      </c>
      <c r="Q27">
        <v>19236.140017000002</v>
      </c>
      <c r="R27">
        <v>20270.253382999999</v>
      </c>
      <c r="S27">
        <v>21566.813528999999</v>
      </c>
      <c r="T27">
        <v>22289.471329</v>
      </c>
      <c r="U27">
        <v>20408.248528</v>
      </c>
      <c r="V27">
        <v>20610.195036000001</v>
      </c>
      <c r="W27">
        <v>20747.029068</v>
      </c>
      <c r="X27">
        <v>20160.837424000001</v>
      </c>
      <c r="Y27">
        <v>19926.401602999998</v>
      </c>
      <c r="Z27">
        <v>20455.618892999999</v>
      </c>
      <c r="AA27">
        <v>20892.525329</v>
      </c>
      <c r="AB27">
        <v>21545.443775</v>
      </c>
      <c r="AC27">
        <v>22569.973579000001</v>
      </c>
      <c r="AD27">
        <v>23505.494162999999</v>
      </c>
      <c r="AE27">
        <v>24118.128011000001</v>
      </c>
      <c r="AF27">
        <v>22924.608319999999</v>
      </c>
      <c r="AG27">
        <v>24748.938344999999</v>
      </c>
    </row>
    <row r="28" spans="1:33" x14ac:dyDescent="0.25">
      <c r="A28" t="s">
        <v>63</v>
      </c>
      <c r="B28">
        <v>18740.838436999999</v>
      </c>
      <c r="C28">
        <v>19183.958649</v>
      </c>
      <c r="D28">
        <v>19317.053066</v>
      </c>
      <c r="E28">
        <v>19076.088081999998</v>
      </c>
      <c r="F28">
        <v>19495.752379000001</v>
      </c>
      <c r="G28">
        <v>20004.386773999999</v>
      </c>
      <c r="H28">
        <v>20451.475162999999</v>
      </c>
      <c r="I28">
        <v>21120.928263999998</v>
      </c>
      <c r="J28">
        <v>21958.822643</v>
      </c>
      <c r="K28">
        <v>22856.456403</v>
      </c>
      <c r="L28">
        <v>23945.923598000001</v>
      </c>
      <c r="M28">
        <v>24758.496944999999</v>
      </c>
      <c r="N28">
        <v>25030.942642000002</v>
      </c>
      <c r="O28">
        <v>25305.306269000001</v>
      </c>
      <c r="P28">
        <v>25691.880237000001</v>
      </c>
      <c r="Q28">
        <v>26140.144990000001</v>
      </c>
      <c r="R28">
        <v>26784.467128</v>
      </c>
      <c r="S28">
        <v>27212.912428</v>
      </c>
      <c r="T28">
        <v>27008.214582000001</v>
      </c>
      <c r="U28">
        <v>25776.396779999999</v>
      </c>
      <c r="V28">
        <v>25710.303328000002</v>
      </c>
      <c r="W28">
        <v>25406.105411</v>
      </c>
      <c r="X28">
        <v>24638.466136999999</v>
      </c>
      <c r="Y28">
        <v>24382.989750000001</v>
      </c>
      <c r="Z28">
        <v>24796.824970999998</v>
      </c>
      <c r="AA28">
        <v>25773.607649000001</v>
      </c>
      <c r="AB28">
        <v>26533.839865000002</v>
      </c>
      <c r="AC28">
        <v>27274.689995000001</v>
      </c>
      <c r="AD28">
        <v>27780.789972999999</v>
      </c>
      <c r="AE28">
        <v>28105.475605</v>
      </c>
      <c r="AF28">
        <v>24790.664903000001</v>
      </c>
      <c r="AG28">
        <v>26172.350795999999</v>
      </c>
    </row>
    <row r="29" spans="1:33" s="12" customFormat="1" x14ac:dyDescent="0.25">
      <c r="A29" s="12" t="s">
        <v>64</v>
      </c>
    </row>
  </sheetData>
  <hyperlinks>
    <hyperlink ref="A8" r:id="rId1" display="http://stats.oecd.org/OECDStat_Metadata/ShowMetadata.ashx?Dataset=SNA_TABLE1&amp;Coords=[LOCATION].[AUT]&amp;ShowOnWeb=true&amp;Lang=en" xr:uid="{0335224A-F26E-4A2F-B580-851EF2CE4830}"/>
    <hyperlink ref="A9" r:id="rId2" display="http://stats.oecd.org/OECDStat_Metadata/ShowMetadata.ashx?Dataset=SNA_TABLE1&amp;Coords=[LOCATION].[BEL]&amp;ShowOnWeb=true&amp;Lang=en" xr:uid="{88EB7082-5545-4642-BCDF-AF6DD746EFF7}"/>
    <hyperlink ref="A10" r:id="rId3" display="http://stats.oecd.org/OECDStat_Metadata/ShowMetadata.ashx?Dataset=SNA_TABLE1&amp;Coords=[LOCATION].[CZE]&amp;ShowOnWeb=true&amp;Lang=en" xr:uid="{730E2850-7894-4549-BDC8-7D8229C6013D}"/>
    <hyperlink ref="A11" r:id="rId4" display="http://stats.oecd.org/OECDStat_Metadata/ShowMetadata.ashx?Dataset=SNA_TABLE1&amp;Coords=[LOCATION].[DNK]&amp;ShowOnWeb=true&amp;Lang=en" xr:uid="{7F0279E0-77B6-4455-9737-D4F19EB188D8}"/>
    <hyperlink ref="A12" r:id="rId5" display="http://stats.oecd.org/OECDStat_Metadata/ShowMetadata.ashx?Dataset=SNA_TABLE1&amp;Coords=[LOCATION].[EST]&amp;ShowOnWeb=true&amp;Lang=en" xr:uid="{42264E36-9EDA-4EEB-B1F2-D88F622470CB}"/>
    <hyperlink ref="A13" r:id="rId6" display="http://stats.oecd.org/OECDStat_Metadata/ShowMetadata.ashx?Dataset=SNA_TABLE1&amp;Coords=[LOCATION].[FIN]&amp;ShowOnWeb=true&amp;Lang=en" xr:uid="{29D38E93-EA33-485C-A19B-EE0B4045CDD2}"/>
    <hyperlink ref="A14" r:id="rId7" display="http://stats.oecd.org/OECDStat_Metadata/ShowMetadata.ashx?Dataset=SNA_TABLE1&amp;Coords=[LOCATION].[FRA]&amp;ShowOnWeb=true&amp;Lang=en" xr:uid="{895A11C2-6F2E-406D-AD9B-A32452B057E3}"/>
    <hyperlink ref="A15" r:id="rId8" display="http://stats.oecd.org/OECDStat_Metadata/ShowMetadata.ashx?Dataset=SNA_TABLE1&amp;Coords=[LOCATION].[DEU]&amp;ShowOnWeb=true&amp;Lang=en" xr:uid="{27B1DF61-19D0-443B-8E4F-9E467C2F7DF2}"/>
    <hyperlink ref="A16" r:id="rId9" display="http://stats.oecd.org/OECDStat_Metadata/ShowMetadata.ashx?Dataset=SNA_TABLE1&amp;Coords=[LOCATION].[GRC]&amp;ShowOnWeb=true&amp;Lang=en" xr:uid="{C1079965-76AE-470C-95A3-8EE79AA71996}"/>
    <hyperlink ref="A17" r:id="rId10" display="http://stats.oecd.org/OECDStat_Metadata/ShowMetadata.ashx?Dataset=SNA_TABLE1&amp;Coords=[LOCATION].[HUN]&amp;ShowOnWeb=true&amp;Lang=en" xr:uid="{F53FB2C1-64BB-4764-8233-8ABA06A52AA0}"/>
    <hyperlink ref="A18" r:id="rId11" display="http://stats.oecd.org/OECDStat_Metadata/ShowMetadata.ashx?Dataset=SNA_TABLE1&amp;Coords=[LOCATION].[IRL]&amp;ShowOnWeb=true&amp;Lang=en" xr:uid="{8EFBD1BB-16AB-475B-8286-00EE1D8E8100}"/>
    <hyperlink ref="A19" r:id="rId12" display="http://stats.oecd.org/OECDStat_Metadata/ShowMetadata.ashx?Dataset=SNA_TABLE1&amp;Coords=[LOCATION].[ITA]&amp;ShowOnWeb=true&amp;Lang=en" xr:uid="{A3DD2B59-F35E-431A-988C-87283C4FA22D}"/>
    <hyperlink ref="A20" r:id="rId13" display="http://stats.oecd.org/OECDStat_Metadata/ShowMetadata.ashx?Dataset=SNA_TABLE1&amp;Coords=[LOCATION].[LVA]&amp;ShowOnWeb=true&amp;Lang=en" xr:uid="{F4EF998B-E461-4FB0-967F-C23E2DC231DE}"/>
    <hyperlink ref="A21" r:id="rId14" display="http://stats.oecd.org/OECDStat_Metadata/ShowMetadata.ashx?Dataset=SNA_TABLE1&amp;Coords=[LOCATION].[LTU]&amp;ShowOnWeb=true&amp;Lang=en" xr:uid="{72316B9A-4F58-4DCF-B62B-FA13034790A3}"/>
    <hyperlink ref="A22" r:id="rId15" display="http://stats.oecd.org/OECDStat_Metadata/ShowMetadata.ashx?Dataset=SNA_TABLE1&amp;Coords=[LOCATION].[LUX]&amp;ShowOnWeb=true&amp;Lang=en" xr:uid="{37D1D1F2-D6E5-44E5-97FF-77D4F32A81C2}"/>
    <hyperlink ref="A23" r:id="rId16" display="http://stats.oecd.org/OECDStat_Metadata/ShowMetadata.ashx?Dataset=SNA_TABLE1&amp;Coords=[LOCATION].[NLD]&amp;ShowOnWeb=true&amp;Lang=en" xr:uid="{DDD77E5B-0AD1-4D0C-BA33-8DDF7AB19C26}"/>
    <hyperlink ref="A24" r:id="rId17" display="http://stats.oecd.org/OECDStat_Metadata/ShowMetadata.ashx?Dataset=SNA_TABLE1&amp;Coords=[LOCATION].[POL]&amp;ShowOnWeb=true&amp;Lang=en" xr:uid="{AC9C61CC-3217-4337-9B7E-28813046CE90}"/>
    <hyperlink ref="A25" r:id="rId18" display="http://stats.oecd.org/OECDStat_Metadata/ShowMetadata.ashx?Dataset=SNA_TABLE1&amp;Coords=[LOCATION].[PRT]&amp;ShowOnWeb=true&amp;Lang=en" xr:uid="{DA97F687-D7C6-4482-98E6-898CB7EBEEE5}"/>
    <hyperlink ref="A26" r:id="rId19" display="http://stats.oecd.org/OECDStat_Metadata/ShowMetadata.ashx?Dataset=SNA_TABLE1&amp;Coords=[LOCATION].[SVK]&amp;ShowOnWeb=true&amp;Lang=en" xr:uid="{613001AE-7C56-48F8-9D86-D6C051E4D468}"/>
    <hyperlink ref="A27" r:id="rId20" display="http://stats.oecd.org/OECDStat_Metadata/ShowMetadata.ashx?Dataset=SNA_TABLE1&amp;Coords=[LOCATION].[SVN]&amp;ShowOnWeb=true&amp;Lang=en" xr:uid="{0CB042AB-36D6-42DC-A73F-98FFD405E7D2}"/>
    <hyperlink ref="A28" r:id="rId21" display="http://stats.oecd.org/OECDStat_Metadata/ShowMetadata.ashx?Dataset=SNA_TABLE1&amp;Coords=[LOCATION].[ESP]&amp;ShowOnWeb=true&amp;Lang=en" xr:uid="{1E1B761D-D419-4F0D-8472-7D0C6378FD49}"/>
    <hyperlink ref="A29" r:id="rId22" display="http://stats.oecd.org/OECDStat_Metadata/ShowMetadata.ashx?Dataset=SNA_TABLE1&amp;Coords=[LOCATION].[SWE]&amp;ShowOnWeb=true&amp;Lang=en" xr:uid="{6007A67D-5A62-4A63-9F10-6DAD49DC124A}"/>
  </hyperlinks>
  <pageMargins left="0.7" right="0.7" top="0.75" bottom="0.75" header="0.3" footer="0.3"/>
  <legacyDrawing r:id="rId2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97F39-E4C7-4C88-A9FB-1148EACE332F}">
  <sheetPr>
    <tabColor rgb="FF00B050"/>
  </sheetPr>
  <dimension ref="A3:D35"/>
  <sheetViews>
    <sheetView zoomScale="70" zoomScaleNormal="70" workbookViewId="0">
      <selection activeCell="V2" sqref="V2"/>
    </sheetView>
  </sheetViews>
  <sheetFormatPr defaultRowHeight="13.2" x14ac:dyDescent="0.25"/>
  <sheetData>
    <row r="3" spans="1:4" x14ac:dyDescent="0.25">
      <c r="A3" t="s">
        <v>4</v>
      </c>
      <c r="B3" t="s">
        <v>76</v>
      </c>
      <c r="C3" t="s">
        <v>74</v>
      </c>
      <c r="D3" t="s">
        <v>75</v>
      </c>
    </row>
    <row r="4" spans="1:4" x14ac:dyDescent="0.25">
      <c r="A4">
        <v>1990</v>
      </c>
      <c r="B4">
        <v>-2.2049342477281964E-2</v>
      </c>
      <c r="C4">
        <v>0.50748557277020601</v>
      </c>
      <c r="D4">
        <v>0.52953491524748797</v>
      </c>
    </row>
    <row r="5" spans="1:4" x14ac:dyDescent="0.25">
      <c r="A5">
        <v>1991</v>
      </c>
      <c r="B5">
        <v>-2.4486973981419413E-2</v>
      </c>
      <c r="C5">
        <v>0.57218221644702827</v>
      </c>
      <c r="D5">
        <v>0.59666919042844768</v>
      </c>
    </row>
    <row r="6" spans="1:4" x14ac:dyDescent="0.25">
      <c r="A6">
        <v>1992</v>
      </c>
      <c r="B6">
        <v>-2.5198967122099014E-2</v>
      </c>
      <c r="C6">
        <v>0.60888588727449244</v>
      </c>
      <c r="D6">
        <v>0.63408485439659146</v>
      </c>
    </row>
    <row r="7" spans="1:4" x14ac:dyDescent="0.25">
      <c r="A7">
        <v>1993</v>
      </c>
      <c r="B7">
        <v>-2.630771096013218E-2</v>
      </c>
      <c r="C7">
        <v>0.65299716245218509</v>
      </c>
      <c r="D7">
        <v>0.67930487341231727</v>
      </c>
    </row>
    <row r="8" spans="1:4" x14ac:dyDescent="0.25">
      <c r="A8">
        <v>1994</v>
      </c>
      <c r="B8">
        <v>-2.6297716730786624E-2</v>
      </c>
      <c r="C8">
        <v>0.65220242507634907</v>
      </c>
      <c r="D8">
        <v>0.67850014180713569</v>
      </c>
    </row>
    <row r="9" spans="1:4" x14ac:dyDescent="0.25">
      <c r="A9">
        <v>1995</v>
      </c>
      <c r="B9">
        <v>-2.597305503689451E-2</v>
      </c>
      <c r="C9">
        <v>0.70931566575054916</v>
      </c>
      <c r="D9">
        <v>0.73528872078744367</v>
      </c>
    </row>
    <row r="10" spans="1:4" x14ac:dyDescent="0.25">
      <c r="A10">
        <v>1996</v>
      </c>
      <c r="B10">
        <v>-2.5236590532802805E-2</v>
      </c>
      <c r="C10">
        <v>0.6971073813279659</v>
      </c>
      <c r="D10">
        <v>0.72234397186076871</v>
      </c>
    </row>
    <row r="11" spans="1:4" x14ac:dyDescent="0.25">
      <c r="A11">
        <v>1997</v>
      </c>
      <c r="B11">
        <v>-2.4991927261685198E-2</v>
      </c>
      <c r="C11">
        <v>0.69297571880060038</v>
      </c>
      <c r="D11">
        <v>0.71796764606228558</v>
      </c>
    </row>
    <row r="12" spans="1:4" x14ac:dyDescent="0.25">
      <c r="A12">
        <v>1998</v>
      </c>
      <c r="B12">
        <v>-2.5246526337215691E-2</v>
      </c>
      <c r="C12">
        <v>0.69726126871885119</v>
      </c>
      <c r="D12">
        <v>0.72250779505606688</v>
      </c>
    </row>
    <row r="13" spans="1:4" x14ac:dyDescent="0.25">
      <c r="A13">
        <v>1999</v>
      </c>
      <c r="B13">
        <v>-2.6069649459408484E-2</v>
      </c>
      <c r="C13">
        <v>0.71112248354758656</v>
      </c>
      <c r="D13">
        <v>0.73719213300699504</v>
      </c>
    </row>
    <row r="14" spans="1:4" x14ac:dyDescent="0.25">
      <c r="A14">
        <v>2000</v>
      </c>
      <c r="B14">
        <v>-2.6382285366371439E-2</v>
      </c>
      <c r="C14">
        <v>0.71632188865575208</v>
      </c>
      <c r="D14">
        <v>0.74270417402212352</v>
      </c>
    </row>
    <row r="15" spans="1:4" x14ac:dyDescent="0.25">
      <c r="A15">
        <v>2001</v>
      </c>
      <c r="B15">
        <v>-2.60167897478224E-2</v>
      </c>
      <c r="C15">
        <v>0.71052828163664694</v>
      </c>
      <c r="D15">
        <v>0.73654507138446934</v>
      </c>
    </row>
    <row r="16" spans="1:4" x14ac:dyDescent="0.25">
      <c r="A16">
        <v>2002</v>
      </c>
      <c r="B16">
        <v>-2.5823954512333325E-2</v>
      </c>
      <c r="C16">
        <v>0.70714592007816635</v>
      </c>
      <c r="D16">
        <v>0.73296987459049967</v>
      </c>
    </row>
    <row r="17" spans="1:4" x14ac:dyDescent="0.25">
      <c r="A17">
        <v>2003</v>
      </c>
      <c r="B17">
        <v>-2.5329588970954497E-2</v>
      </c>
      <c r="C17">
        <v>0.69865406523981732</v>
      </c>
      <c r="D17">
        <v>0.72398365421077182</v>
      </c>
    </row>
    <row r="18" spans="1:4" x14ac:dyDescent="0.25">
      <c r="A18">
        <v>2004</v>
      </c>
      <c r="B18">
        <v>-2.5007910043527648E-2</v>
      </c>
      <c r="C18">
        <v>0.69339380771269099</v>
      </c>
      <c r="D18">
        <v>0.71840171775621864</v>
      </c>
    </row>
    <row r="19" spans="1:4" x14ac:dyDescent="0.25">
      <c r="A19">
        <v>2005</v>
      </c>
      <c r="B19">
        <v>-2.4242736629236483E-2</v>
      </c>
      <c r="C19">
        <v>0.68095030418158953</v>
      </c>
      <c r="D19">
        <v>0.70519304081082601</v>
      </c>
    </row>
    <row r="20" spans="1:4" x14ac:dyDescent="0.25">
      <c r="A20">
        <v>2006</v>
      </c>
      <c r="B20">
        <v>-2.3969932131528093E-2</v>
      </c>
      <c r="C20">
        <v>0.6766761876673496</v>
      </c>
      <c r="D20">
        <v>0.7006461197988777</v>
      </c>
    </row>
    <row r="21" spans="1:4" x14ac:dyDescent="0.25">
      <c r="A21">
        <v>2007</v>
      </c>
      <c r="B21">
        <v>-2.428146773741291E-2</v>
      </c>
      <c r="C21">
        <v>0.68110657584280898</v>
      </c>
      <c r="D21">
        <v>0.70538804358022189</v>
      </c>
    </row>
    <row r="22" spans="1:4" x14ac:dyDescent="0.25">
      <c r="A22">
        <v>2008</v>
      </c>
      <c r="B22">
        <v>-2.3545915683199636E-2</v>
      </c>
      <c r="C22">
        <v>0.66852350657054183</v>
      </c>
      <c r="D22">
        <v>0.69206942225374146</v>
      </c>
    </row>
    <row r="23" spans="1:4" x14ac:dyDescent="0.25">
      <c r="A23">
        <v>2009</v>
      </c>
      <c r="B23">
        <v>-2.3968608381091272E-2</v>
      </c>
      <c r="C23">
        <v>0.67580455806711537</v>
      </c>
      <c r="D23">
        <v>0.69977316644820664</v>
      </c>
    </row>
    <row r="24" spans="1:4" x14ac:dyDescent="0.25">
      <c r="A24">
        <v>2010</v>
      </c>
      <c r="B24">
        <v>-2.3954237946296586E-2</v>
      </c>
      <c r="C24">
        <v>0.67830642656068119</v>
      </c>
      <c r="D24">
        <v>0.70226066450697777</v>
      </c>
    </row>
    <row r="25" spans="1:4" x14ac:dyDescent="0.25">
      <c r="A25">
        <v>2011</v>
      </c>
      <c r="B25">
        <v>-2.3042944103051077E-2</v>
      </c>
      <c r="C25">
        <v>0.6668446544444997</v>
      </c>
      <c r="D25">
        <v>0.68988759854755077</v>
      </c>
    </row>
    <row r="26" spans="1:4" x14ac:dyDescent="0.25">
      <c r="A26">
        <v>2012</v>
      </c>
      <c r="B26">
        <v>-2.3048040505995515E-2</v>
      </c>
      <c r="C26">
        <v>0.6657709781892972</v>
      </c>
      <c r="D26">
        <v>0.68881901869529272</v>
      </c>
    </row>
    <row r="27" spans="1:4" x14ac:dyDescent="0.25">
      <c r="A27">
        <v>2013</v>
      </c>
      <c r="B27">
        <v>-2.3089382226540889E-2</v>
      </c>
      <c r="C27">
        <v>0.66685356750972458</v>
      </c>
      <c r="D27">
        <v>0.68994294973626547</v>
      </c>
    </row>
    <row r="28" spans="1:4" x14ac:dyDescent="0.25">
      <c r="A28">
        <v>2014</v>
      </c>
      <c r="B28">
        <v>-2.2547106445366949E-2</v>
      </c>
      <c r="C28">
        <v>0.65891533038254713</v>
      </c>
      <c r="D28">
        <v>0.68146243682791408</v>
      </c>
    </row>
    <row r="29" spans="1:4" x14ac:dyDescent="0.25">
      <c r="A29">
        <v>2015</v>
      </c>
      <c r="B29">
        <v>-2.2273209622339585E-2</v>
      </c>
      <c r="C29">
        <v>0.65537766988154889</v>
      </c>
      <c r="D29">
        <v>0.67765087950388847</v>
      </c>
    </row>
    <row r="30" spans="1:4" x14ac:dyDescent="0.25">
      <c r="A30">
        <v>2016</v>
      </c>
      <c r="B30">
        <v>-2.2383402184467882E-2</v>
      </c>
      <c r="C30">
        <v>0.65501938466335774</v>
      </c>
      <c r="D30">
        <v>0.67740278684782562</v>
      </c>
    </row>
    <row r="31" spans="1:4" x14ac:dyDescent="0.25">
      <c r="A31">
        <v>2017</v>
      </c>
      <c r="B31">
        <v>-2.1586181356530343E-2</v>
      </c>
      <c r="C31">
        <v>0.64029162856665267</v>
      </c>
      <c r="D31">
        <v>0.66187780992318301</v>
      </c>
    </row>
    <row r="32" spans="1:4" x14ac:dyDescent="0.25">
      <c r="A32">
        <v>2018</v>
      </c>
      <c r="B32">
        <v>-2.1033886140162439E-2</v>
      </c>
      <c r="C32">
        <v>0.62911418880261316</v>
      </c>
      <c r="D32">
        <v>0.6501480749427756</v>
      </c>
    </row>
    <row r="33" spans="1:4" x14ac:dyDescent="0.25">
      <c r="A33">
        <v>2019</v>
      </c>
      <c r="B33">
        <v>-2.0679304211222993E-2</v>
      </c>
      <c r="C33">
        <v>0.62200245037654878</v>
      </c>
      <c r="D33">
        <v>0.64268175458777177</v>
      </c>
    </row>
    <row r="34" spans="1:4" x14ac:dyDescent="0.25">
      <c r="A34">
        <v>2020</v>
      </c>
      <c r="B34">
        <v>-2.212614451725381E-2</v>
      </c>
      <c r="C34">
        <v>0.64647308488878585</v>
      </c>
      <c r="D34">
        <v>0.66859922940603966</v>
      </c>
    </row>
    <row r="35" spans="1:4" x14ac:dyDescent="0.25">
      <c r="A35">
        <v>2021</v>
      </c>
      <c r="B35">
        <v>-2.2324693954785646E-2</v>
      </c>
      <c r="C35">
        <v>0.64823834780279777</v>
      </c>
      <c r="D35">
        <v>0.67056304175758341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68</vt:i4>
      </vt:variant>
    </vt:vector>
  </HeadingPairs>
  <TitlesOfParts>
    <vt:vector size="68" baseType="lpstr">
      <vt:lpstr>info </vt:lpstr>
      <vt:lpstr>OECD.Stat export</vt:lpstr>
      <vt:lpstr>GDP HU</vt:lpstr>
      <vt:lpstr>GDP HU (2)</vt:lpstr>
      <vt:lpstr>sum HU</vt:lpstr>
      <vt:lpstr>GDP CZ</vt:lpstr>
      <vt:lpstr>GDP CZ (2)</vt:lpstr>
      <vt:lpstr>sum CZ</vt:lpstr>
      <vt:lpstr>GDP PL</vt:lpstr>
      <vt:lpstr>GDP PL (2)</vt:lpstr>
      <vt:lpstr>sum PL</vt:lpstr>
      <vt:lpstr>GDP SK</vt:lpstr>
      <vt:lpstr>GDP SK (2)</vt:lpstr>
      <vt:lpstr>sum SK</vt:lpstr>
      <vt:lpstr>GDP SI</vt:lpstr>
      <vt:lpstr>GDP SI (2)</vt:lpstr>
      <vt:lpstr>sum SI</vt:lpstr>
      <vt:lpstr>GDP EE</vt:lpstr>
      <vt:lpstr>GDP EE (2)</vt:lpstr>
      <vt:lpstr>sum EE</vt:lpstr>
      <vt:lpstr>GDP LV</vt:lpstr>
      <vt:lpstr>GDP LV (2)</vt:lpstr>
      <vt:lpstr>sum LV</vt:lpstr>
      <vt:lpstr>GDP LT</vt:lpstr>
      <vt:lpstr>GDP LT (2)</vt:lpstr>
      <vt:lpstr>sum LT</vt:lpstr>
      <vt:lpstr>GDP DE</vt:lpstr>
      <vt:lpstr>GDP DE (2)</vt:lpstr>
      <vt:lpstr>sum DE</vt:lpstr>
      <vt:lpstr>GDP FR</vt:lpstr>
      <vt:lpstr>GDP FR (2)</vt:lpstr>
      <vt:lpstr>sum FR</vt:lpstr>
      <vt:lpstr>GDP SP</vt:lpstr>
      <vt:lpstr>GDP SP (2)</vt:lpstr>
      <vt:lpstr>sum SP</vt:lpstr>
      <vt:lpstr>GDP IT</vt:lpstr>
      <vt:lpstr>GDP IT (2)</vt:lpstr>
      <vt:lpstr>sum IT</vt:lpstr>
      <vt:lpstr>GDP GR</vt:lpstr>
      <vt:lpstr>GDP GR (2)</vt:lpstr>
      <vt:lpstr>sum GR</vt:lpstr>
      <vt:lpstr>GDP AT</vt:lpstr>
      <vt:lpstr>GDP AT (2)</vt:lpstr>
      <vt:lpstr>sum AT</vt:lpstr>
      <vt:lpstr>GDP BE</vt:lpstr>
      <vt:lpstr>GDP BE (2)</vt:lpstr>
      <vt:lpstr>sum BE</vt:lpstr>
      <vt:lpstr>GDP DK</vt:lpstr>
      <vt:lpstr>GDP DK (2)</vt:lpstr>
      <vt:lpstr>sum DK</vt:lpstr>
      <vt:lpstr>GDP FI</vt:lpstr>
      <vt:lpstr>GDP FI (2)</vt:lpstr>
      <vt:lpstr>sum FI</vt:lpstr>
      <vt:lpstr>GDP IE</vt:lpstr>
      <vt:lpstr>GDP IE (2)</vt:lpstr>
      <vt:lpstr>sum IE</vt:lpstr>
      <vt:lpstr>GDP LU</vt:lpstr>
      <vt:lpstr>GDP LU (2)</vt:lpstr>
      <vt:lpstr>sum LU</vt:lpstr>
      <vt:lpstr>GDP NL</vt:lpstr>
      <vt:lpstr>GDP NL (2)</vt:lpstr>
      <vt:lpstr>sum NL</vt:lpstr>
      <vt:lpstr>GDP PT</vt:lpstr>
      <vt:lpstr>GDP PT (2)</vt:lpstr>
      <vt:lpstr>sum PT</vt:lpstr>
      <vt:lpstr>GDP SE</vt:lpstr>
      <vt:lpstr>GDP SE (2)</vt:lpstr>
      <vt:lpstr>sum SE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Varadi Daniel</cp:lastModifiedBy>
  <dcterms:created xsi:type="dcterms:W3CDTF">2023-02-21T22:10:42Z</dcterms:created>
  <dcterms:modified xsi:type="dcterms:W3CDTF">2023-11-04T13:12:00Z</dcterms:modified>
</cp:coreProperties>
</file>